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ersons/person.xml" ContentType="application/vnd.ms-excel.person+xml"/>
  <Override PartName="/xl/threadedComments/threadedComment1.xml" ContentType="application/vnd.ms-excel.threadedcomments+xml"/>
  <Override PartName="/xl/threadedComments/threadedComment2.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4"/>
  <workbookPr codeName="ThisWorkbook" autoCompressPictures="0" defaultThemeVersion="124226"/>
  <mc:AlternateContent xmlns:mc="http://schemas.openxmlformats.org/markup-compatibility/2006">
    <mc:Choice Requires="x15">
      <x15ac:absPath xmlns:x15ac="http://schemas.microsoft.com/office/spreadsheetml/2010/11/ac" url="U:\DFVE\DFVE-ETUDES\POLE_SCOLARITE GENERALE\CFVU\CFVU 2021-2022\CFVU_2022_04_01\01_Maquettes de formations 2022-2026\01.10_UFR SEG\"/>
    </mc:Choice>
  </mc:AlternateContent>
  <xr:revisionPtr revIDLastSave="0" documentId="13_ncr:1_{07B79A28-5439-41F7-9BB3-CBF637FED9C3}" xr6:coauthVersionLast="36" xr6:coauthVersionMax="47" xr10:uidLastSave="{00000000-0000-0000-0000-000000000000}"/>
  <bookViews>
    <workbookView xWindow="0" yWindow="0" windowWidth="16035" windowHeight="11085" tabRatio="1000" firstSheet="11" activeTab="19" xr2:uid="{00000000-000D-0000-FFFF-FFFF00000000}"/>
  </bookViews>
  <sheets>
    <sheet name="Synthèse" sheetId="37" r:id="rId1"/>
    <sheet name="Commentaires" sheetId="60" r:id="rId2"/>
    <sheet name="L1P1 SEG" sheetId="25" r:id="rId3"/>
    <sheet name="L1P2 Math-Info" sheetId="41" r:id="rId4"/>
    <sheet name="L1P4 SES" sheetId="43" r:id="rId5"/>
    <sheet name="L1P5 double" sheetId="44" r:id="rId6"/>
    <sheet name="L2P1 SEG" sheetId="40" r:id="rId7"/>
    <sheet name="L2P2 Math-Info" sheetId="45" r:id="rId8"/>
    <sheet name="L2P3 Chongqing" sheetId="61" state="hidden" r:id="rId9"/>
    <sheet name="L2P4 SES" sheetId="47" r:id="rId10"/>
    <sheet name="L2P5 double" sheetId="48" r:id="rId11"/>
    <sheet name="L3P1 SEG" sheetId="39" r:id="rId12"/>
    <sheet name="L3P2 Math-Info" sheetId="54" r:id="rId13"/>
    <sheet name="L3P3 Chongqing" sheetId="62" state="hidden" r:id="rId14"/>
    <sheet name="L3P4 SES" sheetId="56" r:id="rId15"/>
    <sheet name="L3P5 double" sheetId="57" r:id="rId16"/>
    <sheet name="L3P6 BFR" sheetId="58" r:id="rId17"/>
    <sheet name="L3P7 URDSE Cambodge" sheetId="63" r:id="rId18"/>
    <sheet name="L3P8 GOPPE" sheetId="59" r:id="rId19"/>
    <sheet name="Paramétrage" sheetId="36" r:id="rId20"/>
  </sheets>
  <calcPr calcId="191028"/>
</workbook>
</file>

<file path=xl/calcChain.xml><?xml version="1.0" encoding="utf-8"?>
<calcChain xmlns="http://schemas.openxmlformats.org/spreadsheetml/2006/main">
  <c r="N19" i="39" l="1"/>
  <c r="N123" i="40"/>
  <c r="N26" i="40"/>
  <c r="E88" i="58"/>
  <c r="Y88" i="59" l="1"/>
  <c r="X29" i="25"/>
  <c r="Y29" i="25"/>
  <c r="AE28" i="25"/>
  <c r="AE36" i="25" s="1"/>
  <c r="M36" i="25" s="1"/>
  <c r="M67" i="25" s="1"/>
  <c r="AF36" i="25"/>
  <c r="AF67" i="25" s="1"/>
  <c r="V28" i="25"/>
  <c r="U7" i="25"/>
  <c r="D18" i="37" s="1"/>
  <c r="V104" i="25"/>
  <c r="AM104" i="25"/>
  <c r="AN104" i="25"/>
  <c r="V106" i="25"/>
  <c r="AO106" i="25"/>
  <c r="V105" i="25"/>
  <c r="AO105" i="25"/>
  <c r="N47" i="45"/>
  <c r="N46" i="45"/>
  <c r="N45" i="45"/>
  <c r="N44" i="45"/>
  <c r="X105" i="25" l="1"/>
  <c r="Y105" i="25"/>
  <c r="AP105" i="25" s="1"/>
  <c r="X106" i="25"/>
  <c r="Y106" i="25"/>
  <c r="AP106" i="25" s="1"/>
  <c r="X104" i="25"/>
  <c r="Y104" i="25"/>
  <c r="AP104" i="25" s="1"/>
  <c r="V112" i="25"/>
  <c r="X112" i="25" s="1"/>
  <c r="V36" i="25"/>
  <c r="X36" i="25" s="1"/>
  <c r="Y28" i="25"/>
  <c r="Y36" i="25" s="1"/>
  <c r="X28" i="25"/>
  <c r="H37" i="25"/>
  <c r="N37" i="25"/>
  <c r="H40" i="25"/>
  <c r="N40" i="25"/>
  <c r="H43" i="25"/>
  <c r="N43" i="25"/>
  <c r="E88" i="59"/>
  <c r="E158" i="58"/>
  <c r="N76" i="59"/>
  <c r="N75" i="59"/>
  <c r="N74" i="59"/>
  <c r="N73" i="59"/>
  <c r="N72" i="59"/>
  <c r="N71" i="59"/>
  <c r="N147" i="59"/>
  <c r="N140" i="59"/>
  <c r="E88" i="56"/>
  <c r="Z77" i="48"/>
  <c r="Z77" i="47"/>
  <c r="Z77" i="45"/>
  <c r="Z77" i="40"/>
  <c r="Z128" i="44"/>
  <c r="Z58" i="44"/>
  <c r="Z128" i="43"/>
  <c r="Z58" i="43"/>
  <c r="Z128" i="41"/>
  <c r="Z58" i="41"/>
  <c r="D28" i="43"/>
  <c r="D19" i="43"/>
  <c r="E137" i="41"/>
  <c r="H79" i="41"/>
  <c r="M78" i="41"/>
  <c r="N78" i="41"/>
  <c r="N77" i="41"/>
  <c r="N69" i="41"/>
  <c r="N68" i="41"/>
  <c r="N58" i="41"/>
  <c r="N49" i="41"/>
  <c r="N29" i="41"/>
  <c r="N28" i="41"/>
  <c r="N20" i="41"/>
  <c r="N19" i="41"/>
  <c r="V7" i="25" l="1"/>
  <c r="Y112" i="25"/>
  <c r="E156" i="40"/>
  <c r="E156" i="47"/>
  <c r="E86" i="47"/>
  <c r="E156" i="45"/>
  <c r="E86" i="45"/>
  <c r="M78" i="44"/>
  <c r="M77" i="44"/>
  <c r="M87" i="44"/>
  <c r="M86" i="44"/>
  <c r="M96" i="43"/>
  <c r="M95" i="43"/>
  <c r="M87" i="43"/>
  <c r="M86" i="43"/>
  <c r="M78" i="43"/>
  <c r="M77" i="43"/>
  <c r="M69" i="43"/>
  <c r="M68" i="43"/>
  <c r="D95" i="41"/>
  <c r="M97" i="41"/>
  <c r="M96" i="41"/>
  <c r="M95" i="41"/>
  <c r="N96" i="41"/>
  <c r="N97" i="41"/>
  <c r="M87" i="41"/>
  <c r="M86" i="41"/>
  <c r="N128" i="41"/>
  <c r="N119" i="41"/>
  <c r="N114" i="41"/>
  <c r="N113" i="41"/>
  <c r="N95" i="41"/>
  <c r="N87" i="41"/>
  <c r="N86" i="41"/>
  <c r="H77" i="41"/>
  <c r="N29" i="43"/>
  <c r="N28" i="43"/>
  <c r="N20" i="43"/>
  <c r="N19" i="43"/>
  <c r="N44" i="43"/>
  <c r="N38" i="43"/>
  <c r="M7" i="43"/>
  <c r="M5" i="43"/>
  <c r="M3" i="43"/>
  <c r="N128" i="43" l="1"/>
  <c r="N119" i="43"/>
  <c r="N114" i="43"/>
  <c r="N113" i="43"/>
  <c r="N96" i="43"/>
  <c r="N95" i="43"/>
  <c r="N87" i="43"/>
  <c r="N86" i="43"/>
  <c r="N78" i="43"/>
  <c r="N77" i="43"/>
  <c r="N69" i="43"/>
  <c r="N68" i="43"/>
  <c r="N40" i="41"/>
  <c r="N39" i="41"/>
  <c r="N38" i="41"/>
  <c r="N37" i="41"/>
  <c r="N44" i="41"/>
  <c r="N43" i="41"/>
  <c r="M77" i="41" l="1"/>
  <c r="M69" i="41"/>
  <c r="M68" i="41"/>
  <c r="M7" i="44"/>
  <c r="M5" i="44"/>
  <c r="M3" i="44"/>
  <c r="H87" i="44"/>
  <c r="H86" i="44"/>
  <c r="H96" i="43"/>
  <c r="H95" i="43"/>
  <c r="H78" i="41"/>
  <c r="N9" i="59"/>
  <c r="N8" i="59"/>
  <c r="N7" i="59"/>
  <c r="N5" i="59"/>
  <c r="N9" i="63"/>
  <c r="N8" i="63"/>
  <c r="N7" i="63"/>
  <c r="N5" i="63"/>
  <c r="N8" i="58"/>
  <c r="N7" i="58"/>
  <c r="N5" i="58"/>
  <c r="N3" i="58"/>
  <c r="N8" i="57"/>
  <c r="N7" i="57"/>
  <c r="N5" i="57"/>
  <c r="N3" i="57"/>
  <c r="N12" i="56"/>
  <c r="N8" i="56"/>
  <c r="N7" i="56"/>
  <c r="N6" i="56"/>
  <c r="N5" i="56"/>
  <c r="N3" i="56"/>
  <c r="N29" i="56" s="1"/>
  <c r="N8" i="62"/>
  <c r="N7" i="62"/>
  <c r="N6" i="62"/>
  <c r="N5" i="62"/>
  <c r="N8" i="54"/>
  <c r="N7" i="54"/>
  <c r="N6" i="54"/>
  <c r="N3" i="54"/>
  <c r="O13" i="39"/>
  <c r="O12" i="39"/>
  <c r="N3" i="39"/>
  <c r="N7" i="48"/>
  <c r="N5" i="48"/>
  <c r="N3" i="48"/>
  <c r="H12" i="37" l="1"/>
  <c r="N61" i="39"/>
  <c r="N56" i="39"/>
  <c r="N33" i="54"/>
  <c r="N32" i="54"/>
  <c r="N29" i="57"/>
  <c r="N28" i="57"/>
  <c r="P12" i="44"/>
  <c r="O12" i="44" s="1"/>
  <c r="N29" i="44"/>
  <c r="N28" i="44"/>
  <c r="N20" i="44"/>
  <c r="N19" i="44"/>
  <c r="N96" i="44"/>
  <c r="N95" i="44"/>
  <c r="N87" i="44"/>
  <c r="N86" i="44"/>
  <c r="N78" i="44"/>
  <c r="N77" i="44"/>
  <c r="N69" i="44"/>
  <c r="N68" i="44"/>
  <c r="N45" i="44"/>
  <c r="N44" i="44"/>
  <c r="N43" i="44"/>
  <c r="N39" i="44"/>
  <c r="N38" i="44"/>
  <c r="N37" i="44"/>
  <c r="N29" i="39"/>
  <c r="N28" i="39"/>
  <c r="N99" i="39"/>
  <c r="N132" i="39"/>
  <c r="N125" i="39"/>
  <c r="N129" i="39"/>
  <c r="N98" i="39"/>
  <c r="N131" i="39"/>
  <c r="N117" i="39"/>
  <c r="N127" i="39"/>
  <c r="N55" i="39"/>
  <c r="N128" i="39"/>
  <c r="N130" i="39"/>
  <c r="N116" i="39"/>
  <c r="N126" i="39"/>
  <c r="O14" i="57"/>
  <c r="N14" i="57" s="1"/>
  <c r="N107" i="57"/>
  <c r="N90" i="57"/>
  <c r="N38" i="57"/>
  <c r="N19" i="57"/>
  <c r="N47" i="57"/>
  <c r="N117" i="57"/>
  <c r="N89" i="57"/>
  <c r="N37" i="57"/>
  <c r="N99" i="57"/>
  <c r="N116" i="57"/>
  <c r="N108" i="57"/>
  <c r="N98" i="57"/>
  <c r="N46" i="57"/>
  <c r="N20" i="57"/>
  <c r="N135" i="54"/>
  <c r="N134" i="54"/>
  <c r="N38" i="54"/>
  <c r="N137" i="54"/>
  <c r="N117" i="54"/>
  <c r="N90" i="54"/>
  <c r="N20" i="54"/>
  <c r="N46" i="54"/>
  <c r="N104" i="54"/>
  <c r="N100" i="54"/>
  <c r="N136" i="54"/>
  <c r="N116" i="54"/>
  <c r="N89" i="54"/>
  <c r="N28" i="54"/>
  <c r="N31" i="54"/>
  <c r="N47" i="54"/>
  <c r="N103" i="54"/>
  <c r="N99" i="54"/>
  <c r="N108" i="54"/>
  <c r="N65" i="54"/>
  <c r="N29" i="54"/>
  <c r="N37" i="54"/>
  <c r="N64" i="54"/>
  <c r="N102" i="54"/>
  <c r="N98" i="54"/>
  <c r="N107" i="54"/>
  <c r="N19" i="54"/>
  <c r="N30" i="54"/>
  <c r="N105" i="54"/>
  <c r="N101" i="54"/>
  <c r="N70" i="54"/>
  <c r="N67" i="54"/>
  <c r="N66" i="54"/>
  <c r="O12" i="56"/>
  <c r="N134" i="56"/>
  <c r="N107" i="56"/>
  <c r="N89" i="56"/>
  <c r="N38" i="56"/>
  <c r="N19" i="56"/>
  <c r="N136" i="56"/>
  <c r="N47" i="56"/>
  <c r="N135" i="56"/>
  <c r="N46" i="56"/>
  <c r="N20" i="56"/>
  <c r="N137" i="56"/>
  <c r="N117" i="56"/>
  <c r="N99" i="56"/>
  <c r="N65" i="56"/>
  <c r="N37" i="56"/>
  <c r="N116" i="56"/>
  <c r="N28" i="56"/>
  <c r="N90" i="56"/>
  <c r="N98" i="56"/>
  <c r="N108" i="56"/>
  <c r="N138" i="48"/>
  <c r="N77" i="48"/>
  <c r="N68" i="48"/>
  <c r="O11" i="48"/>
  <c r="N11" i="48" s="1"/>
  <c r="N106" i="48" s="1"/>
  <c r="N59" i="39"/>
  <c r="N58" i="39"/>
  <c r="N60" i="39"/>
  <c r="N46" i="39"/>
  <c r="N89" i="39"/>
  <c r="N57" i="39"/>
  <c r="N108" i="39"/>
  <c r="N90" i="39"/>
  <c r="N107" i="39"/>
  <c r="N47" i="39"/>
  <c r="N37" i="39"/>
  <c r="N20" i="39"/>
  <c r="N38" i="39"/>
  <c r="N4" i="58"/>
  <c r="N4" i="59"/>
  <c r="N4" i="54"/>
  <c r="N4" i="56"/>
  <c r="N4" i="57"/>
  <c r="N4" i="63"/>
  <c r="N4" i="62"/>
  <c r="N7" i="47"/>
  <c r="N5" i="47"/>
  <c r="N3" i="47"/>
  <c r="O9" i="40"/>
  <c r="O10" i="40"/>
  <c r="N7" i="45"/>
  <c r="N6" i="45"/>
  <c r="N3" i="45"/>
  <c r="N3" i="40"/>
  <c r="N4" i="45" l="1"/>
  <c r="N17" i="40"/>
  <c r="N53" i="40"/>
  <c r="N56" i="40"/>
  <c r="N55" i="40"/>
  <c r="N54" i="40"/>
  <c r="N27" i="40"/>
  <c r="N127" i="40"/>
  <c r="N114" i="40"/>
  <c r="N97" i="40"/>
  <c r="N96" i="40"/>
  <c r="N45" i="40"/>
  <c r="N44" i="40"/>
  <c r="N18" i="40"/>
  <c r="N128" i="40"/>
  <c r="N126" i="40"/>
  <c r="N125" i="40"/>
  <c r="N124" i="40"/>
  <c r="N88" i="40"/>
  <c r="N87" i="40"/>
  <c r="N106" i="40"/>
  <c r="N105" i="40"/>
  <c r="N115" i="40"/>
  <c r="N35" i="40"/>
  <c r="N36" i="40"/>
  <c r="N4" i="48"/>
  <c r="N4" i="47"/>
  <c r="O10" i="45"/>
  <c r="N138" i="45"/>
  <c r="N135" i="45"/>
  <c r="N134" i="45"/>
  <c r="N133" i="45"/>
  <c r="N132" i="45"/>
  <c r="N115" i="45"/>
  <c r="N114" i="45"/>
  <c r="N106" i="45"/>
  <c r="N105" i="45"/>
  <c r="N101" i="45"/>
  <c r="N100" i="45"/>
  <c r="N99" i="45"/>
  <c r="N98" i="45"/>
  <c r="N97" i="45"/>
  <c r="N96" i="45"/>
  <c r="N88" i="45"/>
  <c r="N87" i="45"/>
  <c r="N63" i="45"/>
  <c r="N62" i="45"/>
  <c r="N27" i="45"/>
  <c r="N26" i="45"/>
  <c r="N36" i="45"/>
  <c r="N35" i="45"/>
  <c r="N18" i="45"/>
  <c r="N17" i="45"/>
  <c r="N133" i="47"/>
  <c r="N132" i="47"/>
  <c r="N115" i="47"/>
  <c r="N114" i="47"/>
  <c r="N106" i="47"/>
  <c r="N105" i="47"/>
  <c r="N97" i="47"/>
  <c r="N96" i="47"/>
  <c r="N88" i="47"/>
  <c r="N87" i="47"/>
  <c r="N63" i="47"/>
  <c r="N62" i="47"/>
  <c r="N45" i="47"/>
  <c r="N44" i="47"/>
  <c r="N36" i="47"/>
  <c r="N35" i="47"/>
  <c r="N27" i="47"/>
  <c r="N26" i="47"/>
  <c r="N18" i="47"/>
  <c r="N17" i="47"/>
  <c r="O9" i="47"/>
  <c r="N17" i="48"/>
  <c r="N26" i="48"/>
  <c r="N35" i="48"/>
  <c r="N97" i="48"/>
  <c r="N87" i="48"/>
  <c r="N44" i="48"/>
  <c r="N36" i="48"/>
  <c r="N115" i="48"/>
  <c r="N18" i="48"/>
  <c r="N105" i="48"/>
  <c r="N96" i="48"/>
  <c r="N27" i="48"/>
  <c r="N88" i="48"/>
  <c r="N114" i="48"/>
  <c r="N45" i="48"/>
  <c r="E137" i="44"/>
  <c r="E67" i="43"/>
  <c r="E137" i="43"/>
  <c r="M15" i="41" l="1"/>
  <c r="N15" i="25"/>
  <c r="M15" i="25"/>
  <c r="N20" i="25" s="1"/>
  <c r="N19" i="25" l="1"/>
  <c r="I28" i="37"/>
  <c r="H28" i="37"/>
  <c r="U19" i="41" l="1"/>
  <c r="AE106" i="41"/>
  <c r="AE105" i="41"/>
  <c r="AE104" i="41"/>
  <c r="AF106" i="41"/>
  <c r="AF107" i="41"/>
  <c r="AK105" i="41"/>
  <c r="AM105" i="41" s="1"/>
  <c r="AN105" i="41"/>
  <c r="AO105" i="41"/>
  <c r="AK106" i="41"/>
  <c r="AM106" i="41" s="1"/>
  <c r="AN106" i="41"/>
  <c r="AO106" i="41"/>
  <c r="AK107" i="41"/>
  <c r="AM107" i="41" s="1"/>
  <c r="AN107" i="41"/>
  <c r="AO107" i="41"/>
  <c r="U106" i="41"/>
  <c r="V106" i="41"/>
  <c r="X106" i="41" s="1"/>
  <c r="Y106" i="41"/>
  <c r="U107" i="41"/>
  <c r="V107" i="41"/>
  <c r="X107" i="41" s="1"/>
  <c r="Y107" i="41"/>
  <c r="U108" i="41"/>
  <c r="V108" i="41"/>
  <c r="X108" i="41" s="1"/>
  <c r="Y108" i="41"/>
  <c r="U109" i="41"/>
  <c r="V109" i="41"/>
  <c r="X109" i="41"/>
  <c r="Y109" i="41"/>
  <c r="U110" i="41"/>
  <c r="V110" i="41"/>
  <c r="X110" i="41" s="1"/>
  <c r="Y110" i="41"/>
  <c r="E158" i="63"/>
  <c r="W157" i="63"/>
  <c r="AF156" i="63"/>
  <c r="AE156" i="63"/>
  <c r="Y156" i="63"/>
  <c r="V156" i="63"/>
  <c r="X156" i="63" s="1"/>
  <c r="U156" i="63"/>
  <c r="AF155" i="63"/>
  <c r="AE155" i="63"/>
  <c r="Y155" i="63"/>
  <c r="V155" i="63"/>
  <c r="X155" i="63" s="1"/>
  <c r="U155" i="63"/>
  <c r="AF154" i="63"/>
  <c r="AE154" i="63"/>
  <c r="Y154" i="63"/>
  <c r="V154" i="63"/>
  <c r="X154" i="63" s="1"/>
  <c r="U154" i="63"/>
  <c r="AF153" i="63"/>
  <c r="AE153" i="63"/>
  <c r="Y153" i="63"/>
  <c r="V153" i="63"/>
  <c r="X153" i="63" s="1"/>
  <c r="U153" i="63"/>
  <c r="AF152" i="63"/>
  <c r="AE152" i="63"/>
  <c r="Y152" i="63"/>
  <c r="V152" i="63"/>
  <c r="X152" i="63" s="1"/>
  <c r="U152" i="63"/>
  <c r="AF151" i="63"/>
  <c r="AE151" i="63"/>
  <c r="Y151" i="63"/>
  <c r="V151" i="63"/>
  <c r="X151" i="63" s="1"/>
  <c r="U151" i="63"/>
  <c r="AF150" i="63"/>
  <c r="AE150" i="63"/>
  <c r="Y150" i="63"/>
  <c r="V150" i="63"/>
  <c r="X150" i="63" s="1"/>
  <c r="U150" i="63"/>
  <c r="AF149" i="63"/>
  <c r="AF157" i="63" s="1"/>
  <c r="AE149" i="63"/>
  <c r="Y149" i="63"/>
  <c r="Y157" i="63" s="1"/>
  <c r="V149" i="63"/>
  <c r="V157" i="63" s="1"/>
  <c r="X157" i="63" s="1"/>
  <c r="U149" i="63"/>
  <c r="W148" i="63"/>
  <c r="AF147" i="63"/>
  <c r="AE147" i="63"/>
  <c r="Y147" i="63"/>
  <c r="V147" i="63"/>
  <c r="X147" i="63" s="1"/>
  <c r="U147" i="63"/>
  <c r="AF146" i="63"/>
  <c r="AE146" i="63"/>
  <c r="Y146" i="63"/>
  <c r="V146" i="63"/>
  <c r="X146" i="63" s="1"/>
  <c r="U146" i="63"/>
  <c r="AF145" i="63"/>
  <c r="AE145" i="63"/>
  <c r="Y145" i="63"/>
  <c r="V145" i="63"/>
  <c r="X145" i="63" s="1"/>
  <c r="U145" i="63"/>
  <c r="AF144" i="63"/>
  <c r="AE144" i="63"/>
  <c r="Y144" i="63"/>
  <c r="V144" i="63"/>
  <c r="X144" i="63" s="1"/>
  <c r="U144" i="63"/>
  <c r="AF143" i="63"/>
  <c r="AE143" i="63"/>
  <c r="Y143" i="63"/>
  <c r="V143" i="63"/>
  <c r="X143" i="63" s="1"/>
  <c r="U143" i="63"/>
  <c r="AF142" i="63"/>
  <c r="AE142" i="63"/>
  <c r="Y142" i="63"/>
  <c r="V142" i="63"/>
  <c r="X142" i="63" s="1"/>
  <c r="U142" i="63"/>
  <c r="AF141" i="63"/>
  <c r="AE141" i="63"/>
  <c r="Y141" i="63"/>
  <c r="V141" i="63"/>
  <c r="X141" i="63" s="1"/>
  <c r="U141" i="63"/>
  <c r="V140" i="63"/>
  <c r="Y140" i="63" s="1"/>
  <c r="Y148" i="63" s="1"/>
  <c r="N140" i="63"/>
  <c r="Y139" i="63"/>
  <c r="W139" i="63"/>
  <c r="V139" i="63"/>
  <c r="M139" i="63"/>
  <c r="AF138" i="63"/>
  <c r="AE138" i="63"/>
  <c r="AF137" i="63"/>
  <c r="AE137" i="63"/>
  <c r="AF136" i="63"/>
  <c r="AE136" i="63"/>
  <c r="AF135" i="63"/>
  <c r="AE135" i="63"/>
  <c r="AF134" i="63"/>
  <c r="AF139" i="63" s="1"/>
  <c r="AE134" i="63"/>
  <c r="W133" i="63"/>
  <c r="N133" i="63"/>
  <c r="AO132" i="63"/>
  <c r="AN132" i="63"/>
  <c r="AK132" i="63"/>
  <c r="AM132" i="63" s="1"/>
  <c r="AI132" i="63"/>
  <c r="AJ132" i="63" s="1"/>
  <c r="AH132" i="63"/>
  <c r="AF132" i="63"/>
  <c r="AE132" i="63"/>
  <c r="Y132" i="63"/>
  <c r="AP132" i="63" s="1"/>
  <c r="V132" i="63"/>
  <c r="X132" i="63" s="1"/>
  <c r="U132" i="63"/>
  <c r="AO131" i="63"/>
  <c r="AN131" i="63"/>
  <c r="AK131" i="63"/>
  <c r="AM131" i="63" s="1"/>
  <c r="AI131" i="63"/>
  <c r="AJ131" i="63" s="1"/>
  <c r="AH131" i="63"/>
  <c r="AF131" i="63"/>
  <c r="AE131" i="63"/>
  <c r="Y131" i="63"/>
  <c r="AP131" i="63" s="1"/>
  <c r="V131" i="63"/>
  <c r="X131" i="63" s="1"/>
  <c r="U131" i="63"/>
  <c r="AO130" i="63"/>
  <c r="AN130" i="63"/>
  <c r="AK130" i="63"/>
  <c r="AM130" i="63" s="1"/>
  <c r="AI130" i="63"/>
  <c r="AJ130" i="63" s="1"/>
  <c r="AH130" i="63"/>
  <c r="AF130" i="63"/>
  <c r="AE130" i="63"/>
  <c r="Y130" i="63"/>
  <c r="AP130" i="63" s="1"/>
  <c r="V130" i="63"/>
  <c r="X130" i="63" s="1"/>
  <c r="U130" i="63"/>
  <c r="AO129" i="63"/>
  <c r="AN129" i="63"/>
  <c r="AK129" i="63"/>
  <c r="AM129" i="63" s="1"/>
  <c r="AI129" i="63"/>
  <c r="AJ129" i="63" s="1"/>
  <c r="AH129" i="63"/>
  <c r="AF129" i="63"/>
  <c r="AE129" i="63"/>
  <c r="Y129" i="63"/>
  <c r="AP129" i="63" s="1"/>
  <c r="V129" i="63"/>
  <c r="X129" i="63" s="1"/>
  <c r="U129" i="63"/>
  <c r="AO128" i="63"/>
  <c r="AN128" i="63"/>
  <c r="AK128" i="63"/>
  <c r="AM128" i="63" s="1"/>
  <c r="AI128" i="63"/>
  <c r="AJ128" i="63" s="1"/>
  <c r="AH128" i="63"/>
  <c r="AF128" i="63"/>
  <c r="AE128" i="63"/>
  <c r="Y128" i="63"/>
  <c r="AP128" i="63" s="1"/>
  <c r="V128" i="63"/>
  <c r="X128" i="63" s="1"/>
  <c r="U128" i="63"/>
  <c r="AO127" i="63"/>
  <c r="AN127" i="63"/>
  <c r="AK127" i="63"/>
  <c r="AM127" i="63" s="1"/>
  <c r="AI127" i="63"/>
  <c r="AJ127" i="63" s="1"/>
  <c r="AH127" i="63"/>
  <c r="AF127" i="63"/>
  <c r="AE127" i="63"/>
  <c r="Y127" i="63"/>
  <c r="AP127" i="63" s="1"/>
  <c r="V127" i="63"/>
  <c r="X127" i="63" s="1"/>
  <c r="U127" i="63"/>
  <c r="AO126" i="63"/>
  <c r="AN126" i="63"/>
  <c r="AK126" i="63"/>
  <c r="AM126" i="63" s="1"/>
  <c r="AI126" i="63"/>
  <c r="AJ126" i="63" s="1"/>
  <c r="AH126" i="63"/>
  <c r="AF126" i="63"/>
  <c r="AE126" i="63"/>
  <c r="Y126" i="63"/>
  <c r="AP126" i="63" s="1"/>
  <c r="V126" i="63"/>
  <c r="X126" i="63" s="1"/>
  <c r="U126" i="63"/>
  <c r="AO125" i="63"/>
  <c r="AN125" i="63"/>
  <c r="AK125" i="63"/>
  <c r="AM125" i="63" s="1"/>
  <c r="AI125" i="63"/>
  <c r="AJ125" i="63" s="1"/>
  <c r="AH125" i="63"/>
  <c r="AF125" i="63"/>
  <c r="AE125" i="63"/>
  <c r="Y125" i="63"/>
  <c r="Y133" i="63" s="1"/>
  <c r="V125" i="63"/>
  <c r="U125" i="63"/>
  <c r="W124" i="63"/>
  <c r="N124" i="63"/>
  <c r="AO123" i="63"/>
  <c r="AN123" i="63"/>
  <c r="AK123" i="63"/>
  <c r="AM123" i="63" s="1"/>
  <c r="AI123" i="63"/>
  <c r="AJ123" i="63" s="1"/>
  <c r="AH123" i="63"/>
  <c r="AF123" i="63"/>
  <c r="AE123" i="63"/>
  <c r="Y123" i="63"/>
  <c r="AP123" i="63" s="1"/>
  <c r="V123" i="63"/>
  <c r="X123" i="63" s="1"/>
  <c r="U123" i="63"/>
  <c r="AO122" i="63"/>
  <c r="AN122" i="63"/>
  <c r="AK122" i="63"/>
  <c r="AM122" i="63" s="1"/>
  <c r="AI122" i="63"/>
  <c r="AJ122" i="63" s="1"/>
  <c r="AH122" i="63"/>
  <c r="AF122" i="63"/>
  <c r="AE122" i="63"/>
  <c r="Y122" i="63"/>
  <c r="V122" i="63"/>
  <c r="X122" i="63" s="1"/>
  <c r="U122" i="63"/>
  <c r="AO121" i="63"/>
  <c r="AN121" i="63"/>
  <c r="AK121" i="63"/>
  <c r="AM121" i="63" s="1"/>
  <c r="AI121" i="63"/>
  <c r="AJ121" i="63" s="1"/>
  <c r="AH121" i="63"/>
  <c r="AF121" i="63"/>
  <c r="AE121" i="63"/>
  <c r="Y121" i="63"/>
  <c r="AP121" i="63" s="1"/>
  <c r="V121" i="63"/>
  <c r="X121" i="63" s="1"/>
  <c r="U121" i="63"/>
  <c r="AO120" i="63"/>
  <c r="AN120" i="63"/>
  <c r="AK120" i="63"/>
  <c r="AM120" i="63" s="1"/>
  <c r="AI120" i="63"/>
  <c r="AJ120" i="63" s="1"/>
  <c r="AH120" i="63"/>
  <c r="AF120" i="63"/>
  <c r="AE120" i="63"/>
  <c r="Y120" i="63"/>
  <c r="V120" i="63"/>
  <c r="X120" i="63" s="1"/>
  <c r="U120" i="63"/>
  <c r="AO119" i="63"/>
  <c r="AN119" i="63"/>
  <c r="AK119" i="63"/>
  <c r="AM119" i="63" s="1"/>
  <c r="AI119" i="63"/>
  <c r="AJ119" i="63" s="1"/>
  <c r="AH119" i="63"/>
  <c r="AF119" i="63"/>
  <c r="AE119" i="63"/>
  <c r="Y119" i="63"/>
  <c r="AP119" i="63" s="1"/>
  <c r="V119" i="63"/>
  <c r="X119" i="63" s="1"/>
  <c r="U119" i="63"/>
  <c r="AO118" i="63"/>
  <c r="AN118" i="63"/>
  <c r="AK118" i="63"/>
  <c r="AM118" i="63" s="1"/>
  <c r="AI118" i="63"/>
  <c r="AJ118" i="63" s="1"/>
  <c r="AH118" i="63"/>
  <c r="AF118" i="63"/>
  <c r="AE118" i="63"/>
  <c r="Y118" i="63"/>
  <c r="V118" i="63"/>
  <c r="X118" i="63" s="1"/>
  <c r="U118" i="63"/>
  <c r="AO117" i="63"/>
  <c r="AN117" i="63"/>
  <c r="AK117" i="63"/>
  <c r="AM117" i="63" s="1"/>
  <c r="AI117" i="63"/>
  <c r="AJ117" i="63" s="1"/>
  <c r="AH117" i="63"/>
  <c r="AF117" i="63"/>
  <c r="AE117" i="63"/>
  <c r="Y117" i="63"/>
  <c r="AP117" i="63" s="1"/>
  <c r="V117" i="63"/>
  <c r="U117" i="63"/>
  <c r="AO116" i="63"/>
  <c r="AN116" i="63"/>
  <c r="AK116" i="63"/>
  <c r="AM116" i="63" s="1"/>
  <c r="AI116" i="63"/>
  <c r="AJ116" i="63" s="1"/>
  <c r="AH116" i="63"/>
  <c r="AF116" i="63"/>
  <c r="AE116" i="63"/>
  <c r="AE124" i="63" s="1"/>
  <c r="M124" i="63" s="1"/>
  <c r="Y116" i="63"/>
  <c r="V116" i="63"/>
  <c r="X116" i="63" s="1"/>
  <c r="U116" i="63"/>
  <c r="W115" i="63"/>
  <c r="AO114" i="63"/>
  <c r="AN114" i="63"/>
  <c r="AK114" i="63"/>
  <c r="AM114" i="63" s="1"/>
  <c r="AI114" i="63"/>
  <c r="AJ114" i="63" s="1"/>
  <c r="AH114" i="63"/>
  <c r="AF114" i="63"/>
  <c r="AE114" i="63"/>
  <c r="Y114" i="63"/>
  <c r="AP114" i="63" s="1"/>
  <c r="V114" i="63"/>
  <c r="X114" i="63" s="1"/>
  <c r="U114" i="63"/>
  <c r="AO113" i="63"/>
  <c r="AN113" i="63"/>
  <c r="AK113" i="63"/>
  <c r="AM113" i="63" s="1"/>
  <c r="AI113" i="63"/>
  <c r="AJ113" i="63" s="1"/>
  <c r="AH113" i="63"/>
  <c r="AF113" i="63"/>
  <c r="AE113" i="63"/>
  <c r="Y113" i="63"/>
  <c r="AP113" i="63" s="1"/>
  <c r="V113" i="63"/>
  <c r="X113" i="63" s="1"/>
  <c r="U113" i="63"/>
  <c r="AO112" i="63"/>
  <c r="AN112" i="63"/>
  <c r="AK112" i="63"/>
  <c r="AM112" i="63" s="1"/>
  <c r="AI112" i="63"/>
  <c r="AJ112" i="63" s="1"/>
  <c r="AH112" i="63"/>
  <c r="AF112" i="63"/>
  <c r="AE112" i="63"/>
  <c r="Y112" i="63"/>
  <c r="V112" i="63"/>
  <c r="X112" i="63" s="1"/>
  <c r="U112" i="63"/>
  <c r="AO111" i="63"/>
  <c r="AN111" i="63"/>
  <c r="AK111" i="63"/>
  <c r="AM111" i="63" s="1"/>
  <c r="AI111" i="63"/>
  <c r="AJ111" i="63" s="1"/>
  <c r="AH111" i="63"/>
  <c r="AF111" i="63"/>
  <c r="AE111" i="63"/>
  <c r="Y111" i="63"/>
  <c r="AP111" i="63" s="1"/>
  <c r="V111" i="63"/>
  <c r="X111" i="63" s="1"/>
  <c r="U111" i="63"/>
  <c r="AO110" i="63"/>
  <c r="AN110" i="63"/>
  <c r="AK110" i="63"/>
  <c r="AM110" i="63" s="1"/>
  <c r="AI110" i="63"/>
  <c r="AJ110" i="63" s="1"/>
  <c r="AH110" i="63"/>
  <c r="AF110" i="63"/>
  <c r="AE110" i="63"/>
  <c r="Y110" i="63"/>
  <c r="AP110" i="63" s="1"/>
  <c r="V110" i="63"/>
  <c r="X110" i="63" s="1"/>
  <c r="U110" i="63"/>
  <c r="AO109" i="63"/>
  <c r="AN109" i="63"/>
  <c r="AK109" i="63"/>
  <c r="AM109" i="63" s="1"/>
  <c r="AI109" i="63"/>
  <c r="AJ109" i="63" s="1"/>
  <c r="AH109" i="63"/>
  <c r="AF109" i="63"/>
  <c r="AE109" i="63"/>
  <c r="Y109" i="63"/>
  <c r="AP109" i="63" s="1"/>
  <c r="V109" i="63"/>
  <c r="X109" i="63" s="1"/>
  <c r="U109" i="63"/>
  <c r="AO108" i="63"/>
  <c r="AN108" i="63"/>
  <c r="AK108" i="63"/>
  <c r="AM108" i="63" s="1"/>
  <c r="AI108" i="63"/>
  <c r="AJ108" i="63" s="1"/>
  <c r="AH108" i="63"/>
  <c r="AF108" i="63"/>
  <c r="AE108" i="63"/>
  <c r="Y108" i="63"/>
  <c r="AP108" i="63" s="1"/>
  <c r="V108" i="63"/>
  <c r="X108" i="63" s="1"/>
  <c r="U108" i="63"/>
  <c r="AO107" i="63"/>
  <c r="AN107" i="63"/>
  <c r="AK107" i="63"/>
  <c r="AM107" i="63" s="1"/>
  <c r="AI107" i="63"/>
  <c r="AJ107" i="63" s="1"/>
  <c r="AH107" i="63"/>
  <c r="AF107" i="63"/>
  <c r="AF115" i="63" s="1"/>
  <c r="AE107" i="63"/>
  <c r="Y107" i="63"/>
  <c r="Y115" i="63" s="1"/>
  <c r="V107" i="63"/>
  <c r="X107" i="63" s="1"/>
  <c r="U107" i="63"/>
  <c r="W106" i="63"/>
  <c r="AO105" i="63"/>
  <c r="AN105" i="63"/>
  <c r="AK105" i="63"/>
  <c r="AM105" i="63" s="1"/>
  <c r="AI105" i="63"/>
  <c r="AJ105" i="63" s="1"/>
  <c r="AH105" i="63"/>
  <c r="AF105" i="63"/>
  <c r="AE105" i="63"/>
  <c r="Y105" i="63"/>
  <c r="V105" i="63"/>
  <c r="X105" i="63" s="1"/>
  <c r="U105" i="63"/>
  <c r="AO104" i="63"/>
  <c r="AN104" i="63"/>
  <c r="AK104" i="63"/>
  <c r="AM104" i="63" s="1"/>
  <c r="AI104" i="63"/>
  <c r="AJ104" i="63" s="1"/>
  <c r="AH104" i="63"/>
  <c r="AF104" i="63"/>
  <c r="AE104" i="63"/>
  <c r="Y104" i="63"/>
  <c r="AP104" i="63" s="1"/>
  <c r="V104" i="63"/>
  <c r="X104" i="63" s="1"/>
  <c r="U104" i="63"/>
  <c r="AO103" i="63"/>
  <c r="AN103" i="63"/>
  <c r="AK103" i="63"/>
  <c r="AM103" i="63" s="1"/>
  <c r="AI103" i="63"/>
  <c r="AJ103" i="63" s="1"/>
  <c r="AH103" i="63"/>
  <c r="AF103" i="63"/>
  <c r="AE103" i="63"/>
  <c r="Y103" i="63"/>
  <c r="V103" i="63"/>
  <c r="X103" i="63" s="1"/>
  <c r="U103" i="63"/>
  <c r="AO102" i="63"/>
  <c r="AN102" i="63"/>
  <c r="AK102" i="63"/>
  <c r="AM102" i="63" s="1"/>
  <c r="AI102" i="63"/>
  <c r="AJ102" i="63" s="1"/>
  <c r="AH102" i="63"/>
  <c r="AF102" i="63"/>
  <c r="AE102" i="63"/>
  <c r="Y102" i="63"/>
  <c r="AP102" i="63" s="1"/>
  <c r="V102" i="63"/>
  <c r="X102" i="63" s="1"/>
  <c r="U102" i="63"/>
  <c r="AO101" i="63"/>
  <c r="AN101" i="63"/>
  <c r="AK101" i="63"/>
  <c r="AM101" i="63" s="1"/>
  <c r="AI101" i="63"/>
  <c r="AJ101" i="63" s="1"/>
  <c r="AH101" i="63"/>
  <c r="AF101" i="63"/>
  <c r="AE101" i="63"/>
  <c r="Y101" i="63"/>
  <c r="V101" i="63"/>
  <c r="X101" i="63" s="1"/>
  <c r="U101" i="63"/>
  <c r="AO100" i="63"/>
  <c r="AN100" i="63"/>
  <c r="AK100" i="63"/>
  <c r="AM100" i="63" s="1"/>
  <c r="AI100" i="63"/>
  <c r="AJ100" i="63" s="1"/>
  <c r="AH100" i="63"/>
  <c r="AF100" i="63"/>
  <c r="AE100" i="63"/>
  <c r="Y100" i="63"/>
  <c r="AP100" i="63" s="1"/>
  <c r="V100" i="63"/>
  <c r="X100" i="63" s="1"/>
  <c r="U100" i="63"/>
  <c r="AO99" i="63"/>
  <c r="AN99" i="63"/>
  <c r="AK99" i="63"/>
  <c r="AM99" i="63" s="1"/>
  <c r="AI99" i="63"/>
  <c r="AJ99" i="63" s="1"/>
  <c r="AH99" i="63"/>
  <c r="AF99" i="63"/>
  <c r="AE99" i="63"/>
  <c r="Y99" i="63"/>
  <c r="V99" i="63"/>
  <c r="X99" i="63" s="1"/>
  <c r="U99" i="63"/>
  <c r="AO98" i="63"/>
  <c r="AN98" i="63"/>
  <c r="AK98" i="63"/>
  <c r="AM98" i="63" s="1"/>
  <c r="AI98" i="63"/>
  <c r="AJ98" i="63" s="1"/>
  <c r="AH98" i="63"/>
  <c r="AF98" i="63"/>
  <c r="AE98" i="63"/>
  <c r="AE106" i="63" s="1"/>
  <c r="M106" i="63" s="1"/>
  <c r="Y98" i="63"/>
  <c r="AP98" i="63" s="1"/>
  <c r="V98" i="63"/>
  <c r="X98" i="63" s="1"/>
  <c r="U98" i="63"/>
  <c r="W97" i="63"/>
  <c r="W158" i="63" s="1"/>
  <c r="AO96" i="63"/>
  <c r="AN96" i="63"/>
  <c r="AK96" i="63"/>
  <c r="AM96" i="63" s="1"/>
  <c r="AI96" i="63"/>
  <c r="AJ96" i="63" s="1"/>
  <c r="AH96" i="63"/>
  <c r="AF96" i="63"/>
  <c r="AE96" i="63"/>
  <c r="Y96" i="63"/>
  <c r="V96" i="63"/>
  <c r="X96" i="63" s="1"/>
  <c r="U96" i="63"/>
  <c r="AO95" i="63"/>
  <c r="AN95" i="63"/>
  <c r="AK95" i="63"/>
  <c r="AM95" i="63" s="1"/>
  <c r="AI95" i="63"/>
  <c r="AJ95" i="63" s="1"/>
  <c r="AH95" i="63"/>
  <c r="AF95" i="63"/>
  <c r="AE95" i="63"/>
  <c r="Y95" i="63"/>
  <c r="V95" i="63"/>
  <c r="X95" i="63" s="1"/>
  <c r="U95" i="63"/>
  <c r="AO94" i="63"/>
  <c r="AN94" i="63"/>
  <c r="AK94" i="63"/>
  <c r="AM94" i="63" s="1"/>
  <c r="AI94" i="63"/>
  <c r="AJ94" i="63" s="1"/>
  <c r="AH94" i="63"/>
  <c r="AF94" i="63"/>
  <c r="AE94" i="63"/>
  <c r="Y94" i="63"/>
  <c r="AP94" i="63" s="1"/>
  <c r="V94" i="63"/>
  <c r="X94" i="63" s="1"/>
  <c r="U94" i="63"/>
  <c r="AO93" i="63"/>
  <c r="AN93" i="63"/>
  <c r="AK93" i="63"/>
  <c r="AM93" i="63" s="1"/>
  <c r="AI93" i="63"/>
  <c r="AJ93" i="63" s="1"/>
  <c r="AH93" i="63"/>
  <c r="AF93" i="63"/>
  <c r="AE93" i="63"/>
  <c r="Y93" i="63"/>
  <c r="AP93" i="63" s="1"/>
  <c r="V93" i="63"/>
  <c r="X93" i="63" s="1"/>
  <c r="U93" i="63"/>
  <c r="AO92" i="63"/>
  <c r="AN92" i="63"/>
  <c r="AK92" i="63"/>
  <c r="AM92" i="63" s="1"/>
  <c r="AI92" i="63"/>
  <c r="AJ92" i="63" s="1"/>
  <c r="AH92" i="63"/>
  <c r="AF92" i="63"/>
  <c r="AE92" i="63"/>
  <c r="Y92" i="63"/>
  <c r="AP92" i="63" s="1"/>
  <c r="V92" i="63"/>
  <c r="X92" i="63" s="1"/>
  <c r="U92" i="63"/>
  <c r="AO91" i="63"/>
  <c r="AN91" i="63"/>
  <c r="AK91" i="63"/>
  <c r="AM91" i="63" s="1"/>
  <c r="AI91" i="63"/>
  <c r="AJ91" i="63" s="1"/>
  <c r="AH91" i="63"/>
  <c r="AF91" i="63"/>
  <c r="AE91" i="63"/>
  <c r="Y91" i="63"/>
  <c r="AP91" i="63" s="1"/>
  <c r="V91" i="63"/>
  <c r="X91" i="63" s="1"/>
  <c r="U91" i="63"/>
  <c r="AO90" i="63"/>
  <c r="AN90" i="63"/>
  <c r="AK90" i="63"/>
  <c r="AM90" i="63" s="1"/>
  <c r="AI90" i="63"/>
  <c r="AJ90" i="63" s="1"/>
  <c r="AH90" i="63"/>
  <c r="AF90" i="63"/>
  <c r="AE90" i="63"/>
  <c r="Y90" i="63"/>
  <c r="AP90" i="63" s="1"/>
  <c r="V90" i="63"/>
  <c r="X90" i="63" s="1"/>
  <c r="U90" i="63"/>
  <c r="AO89" i="63"/>
  <c r="AN89" i="63"/>
  <c r="AK89" i="63"/>
  <c r="AM89" i="63" s="1"/>
  <c r="AI89" i="63"/>
  <c r="AJ89" i="63" s="1"/>
  <c r="AH89" i="63"/>
  <c r="AF89" i="63"/>
  <c r="AE89" i="63"/>
  <c r="Y89" i="63"/>
  <c r="AP89" i="63" s="1"/>
  <c r="V89" i="63"/>
  <c r="X89" i="63" s="1"/>
  <c r="U89" i="63"/>
  <c r="E88" i="63"/>
  <c r="W87" i="63"/>
  <c r="AF86" i="63"/>
  <c r="AE86" i="63"/>
  <c r="Y86" i="63"/>
  <c r="V86" i="63"/>
  <c r="X86" i="63" s="1"/>
  <c r="U86" i="63"/>
  <c r="AF85" i="63"/>
  <c r="AE85" i="63"/>
  <c r="Y85" i="63"/>
  <c r="V85" i="63"/>
  <c r="X85" i="63" s="1"/>
  <c r="U85" i="63"/>
  <c r="AF84" i="63"/>
  <c r="AE84" i="63"/>
  <c r="Y84" i="63"/>
  <c r="V84" i="63"/>
  <c r="X84" i="63" s="1"/>
  <c r="U84" i="63"/>
  <c r="AF83" i="63"/>
  <c r="AE83" i="63"/>
  <c r="Y83" i="63"/>
  <c r="V83" i="63"/>
  <c r="X83" i="63" s="1"/>
  <c r="U83" i="63"/>
  <c r="AF82" i="63"/>
  <c r="AE82" i="63"/>
  <c r="Y82" i="63"/>
  <c r="V82" i="63"/>
  <c r="X82" i="63" s="1"/>
  <c r="U82" i="63"/>
  <c r="AF81" i="63"/>
  <c r="AE81" i="63"/>
  <c r="Y81" i="63"/>
  <c r="V81" i="63"/>
  <c r="X81" i="63" s="1"/>
  <c r="U81" i="63"/>
  <c r="AF80" i="63"/>
  <c r="AE80" i="63"/>
  <c r="Y80" i="63"/>
  <c r="V80" i="63"/>
  <c r="X80" i="63" s="1"/>
  <c r="U80" i="63"/>
  <c r="AF79" i="63"/>
  <c r="AE79" i="63"/>
  <c r="Y79" i="63"/>
  <c r="V4" i="63" s="1"/>
  <c r="V79" i="63"/>
  <c r="U79" i="63"/>
  <c r="W78" i="63"/>
  <c r="AF77" i="63"/>
  <c r="AE77" i="63"/>
  <c r="Y77" i="63"/>
  <c r="V77" i="63"/>
  <c r="X77" i="63" s="1"/>
  <c r="U77" i="63"/>
  <c r="AF76" i="63"/>
  <c r="AE76" i="63"/>
  <c r="Y76" i="63"/>
  <c r="V76" i="63"/>
  <c r="X76" i="63" s="1"/>
  <c r="U76" i="63"/>
  <c r="AF75" i="63"/>
  <c r="AE75" i="63"/>
  <c r="Y75" i="63"/>
  <c r="V75" i="63"/>
  <c r="X75" i="63" s="1"/>
  <c r="U75" i="63"/>
  <c r="AF74" i="63"/>
  <c r="AE74" i="63"/>
  <c r="Y74" i="63"/>
  <c r="V74" i="63"/>
  <c r="X74" i="63" s="1"/>
  <c r="U74" i="63"/>
  <c r="AF73" i="63"/>
  <c r="AE73" i="63"/>
  <c r="Y73" i="63"/>
  <c r="V73" i="63"/>
  <c r="X73" i="63" s="1"/>
  <c r="U73" i="63"/>
  <c r="AF72" i="63"/>
  <c r="AE72" i="63"/>
  <c r="Y72" i="63"/>
  <c r="V72" i="63"/>
  <c r="X72" i="63" s="1"/>
  <c r="U72" i="63"/>
  <c r="AF71" i="63"/>
  <c r="AE71" i="63"/>
  <c r="Y71" i="63"/>
  <c r="V71" i="63"/>
  <c r="X71" i="63" s="1"/>
  <c r="U71" i="63"/>
  <c r="V70" i="63"/>
  <c r="X70" i="63" s="1"/>
  <c r="N70" i="63"/>
  <c r="Y69" i="63"/>
  <c r="W69" i="63"/>
  <c r="V69" i="63"/>
  <c r="M69" i="63"/>
  <c r="AF68" i="63"/>
  <c r="AE68" i="63"/>
  <c r="AF67" i="63"/>
  <c r="AE67" i="63"/>
  <c r="AF66" i="63"/>
  <c r="AE66" i="63"/>
  <c r="AF65" i="63"/>
  <c r="AE65" i="63"/>
  <c r="AF64" i="63"/>
  <c r="AE64" i="63"/>
  <c r="AE69" i="63" s="1"/>
  <c r="W63" i="63"/>
  <c r="N63" i="63"/>
  <c r="AO62" i="63"/>
  <c r="AN62" i="63"/>
  <c r="AK62" i="63"/>
  <c r="AM62" i="63" s="1"/>
  <c r="AI62" i="63"/>
  <c r="AJ62" i="63" s="1"/>
  <c r="AH62" i="63"/>
  <c r="AF62" i="63"/>
  <c r="AE62" i="63"/>
  <c r="Y62" i="63"/>
  <c r="AP62" i="63" s="1"/>
  <c r="V62" i="63"/>
  <c r="X62" i="63" s="1"/>
  <c r="U62" i="63"/>
  <c r="AO61" i="63"/>
  <c r="AN61" i="63"/>
  <c r="AK61" i="63"/>
  <c r="AM61" i="63" s="1"/>
  <c r="AI61" i="63"/>
  <c r="AJ61" i="63" s="1"/>
  <c r="AH61" i="63"/>
  <c r="AF61" i="63"/>
  <c r="AE61" i="63"/>
  <c r="Y61" i="63"/>
  <c r="AP61" i="63" s="1"/>
  <c r="V61" i="63"/>
  <c r="X61" i="63" s="1"/>
  <c r="U61" i="63"/>
  <c r="AO60" i="63"/>
  <c r="AN60" i="63"/>
  <c r="AK60" i="63"/>
  <c r="AM60" i="63" s="1"/>
  <c r="AI60" i="63"/>
  <c r="AJ60" i="63" s="1"/>
  <c r="AH60" i="63"/>
  <c r="AF60" i="63"/>
  <c r="AE60" i="63"/>
  <c r="Y60" i="63"/>
  <c r="AP60" i="63" s="1"/>
  <c r="V60" i="63"/>
  <c r="X60" i="63" s="1"/>
  <c r="U60" i="63"/>
  <c r="AO59" i="63"/>
  <c r="AN59" i="63"/>
  <c r="AK59" i="63"/>
  <c r="AM59" i="63" s="1"/>
  <c r="AI59" i="63"/>
  <c r="AJ59" i="63" s="1"/>
  <c r="AH59" i="63"/>
  <c r="AF59" i="63"/>
  <c r="AE59" i="63"/>
  <c r="Y59" i="63"/>
  <c r="V59" i="63"/>
  <c r="X59" i="63" s="1"/>
  <c r="U59" i="63"/>
  <c r="AO58" i="63"/>
  <c r="AN58" i="63"/>
  <c r="AK58" i="63"/>
  <c r="AM58" i="63" s="1"/>
  <c r="AI58" i="63"/>
  <c r="AJ58" i="63" s="1"/>
  <c r="AH58" i="63"/>
  <c r="AF58" i="63"/>
  <c r="AE58" i="63"/>
  <c r="Y58" i="63"/>
  <c r="V58" i="63"/>
  <c r="X58" i="63" s="1"/>
  <c r="U58" i="63"/>
  <c r="AO57" i="63"/>
  <c r="AN57" i="63"/>
  <c r="AK57" i="63"/>
  <c r="AM57" i="63" s="1"/>
  <c r="AI57" i="63"/>
  <c r="AJ57" i="63" s="1"/>
  <c r="AH57" i="63"/>
  <c r="AF57" i="63"/>
  <c r="AE57" i="63"/>
  <c r="Y57" i="63"/>
  <c r="V57" i="63"/>
  <c r="X57" i="63" s="1"/>
  <c r="U57" i="63"/>
  <c r="AO56" i="63"/>
  <c r="AN56" i="63"/>
  <c r="AK56" i="63"/>
  <c r="AM56" i="63" s="1"/>
  <c r="AI56" i="63"/>
  <c r="AJ56" i="63" s="1"/>
  <c r="AH56" i="63"/>
  <c r="AF56" i="63"/>
  <c r="AE56" i="63"/>
  <c r="Y56" i="63"/>
  <c r="AP56" i="63" s="1"/>
  <c r="V56" i="63"/>
  <c r="X56" i="63" s="1"/>
  <c r="U56" i="63"/>
  <c r="AO55" i="63"/>
  <c r="AN55" i="63"/>
  <c r="AK55" i="63"/>
  <c r="AM55" i="63" s="1"/>
  <c r="AI55" i="63"/>
  <c r="AJ55" i="63" s="1"/>
  <c r="AH55" i="63"/>
  <c r="AF55" i="63"/>
  <c r="AE55" i="63"/>
  <c r="Y55" i="63"/>
  <c r="V55" i="63"/>
  <c r="U55" i="63"/>
  <c r="N54" i="63"/>
  <c r="AO53" i="63"/>
  <c r="AN53" i="63"/>
  <c r="AK53" i="63"/>
  <c r="AM53" i="63" s="1"/>
  <c r="AI53" i="63"/>
  <c r="AJ53" i="63" s="1"/>
  <c r="AH53" i="63"/>
  <c r="AF53" i="63"/>
  <c r="AE53" i="63"/>
  <c r="Y53" i="63"/>
  <c r="V53" i="63"/>
  <c r="X53" i="63" s="1"/>
  <c r="U53" i="63"/>
  <c r="AO52" i="63"/>
  <c r="AN52" i="63"/>
  <c r="AK52" i="63"/>
  <c r="AM52" i="63" s="1"/>
  <c r="AI52" i="63"/>
  <c r="AJ52" i="63" s="1"/>
  <c r="AH52" i="63"/>
  <c r="AF52" i="63"/>
  <c r="AE52" i="63"/>
  <c r="Y52" i="63"/>
  <c r="AP52" i="63" s="1"/>
  <c r="V52" i="63"/>
  <c r="X52" i="63" s="1"/>
  <c r="U52" i="63"/>
  <c r="AO51" i="63"/>
  <c r="AN51" i="63"/>
  <c r="AK51" i="63"/>
  <c r="AM51" i="63" s="1"/>
  <c r="AI51" i="63"/>
  <c r="AJ51" i="63" s="1"/>
  <c r="AH51" i="63"/>
  <c r="AF51" i="63"/>
  <c r="AE51" i="63"/>
  <c r="Y51" i="63"/>
  <c r="V51" i="63"/>
  <c r="X51" i="63" s="1"/>
  <c r="U51" i="63"/>
  <c r="AO50" i="63"/>
  <c r="AN50" i="63"/>
  <c r="AK50" i="63"/>
  <c r="AM50" i="63" s="1"/>
  <c r="AI50" i="63"/>
  <c r="AJ50" i="63" s="1"/>
  <c r="AH50" i="63"/>
  <c r="AF50" i="63"/>
  <c r="AE50" i="63"/>
  <c r="Y50" i="63"/>
  <c r="V50" i="63"/>
  <c r="X50" i="63" s="1"/>
  <c r="U50" i="63"/>
  <c r="AO49" i="63"/>
  <c r="AN49" i="63"/>
  <c r="AK49" i="63"/>
  <c r="AM49" i="63" s="1"/>
  <c r="AI49" i="63"/>
  <c r="AJ49" i="63" s="1"/>
  <c r="AH49" i="63"/>
  <c r="AF49" i="63"/>
  <c r="AE49" i="63"/>
  <c r="Y49" i="63"/>
  <c r="V49" i="63"/>
  <c r="X49" i="63" s="1"/>
  <c r="U49" i="63"/>
  <c r="AO48" i="63"/>
  <c r="AN48" i="63"/>
  <c r="AK48" i="63"/>
  <c r="AM48" i="63" s="1"/>
  <c r="AI48" i="63"/>
  <c r="AJ48" i="63" s="1"/>
  <c r="AH48" i="63"/>
  <c r="AF48" i="63"/>
  <c r="AE48" i="63"/>
  <c r="Y48" i="63"/>
  <c r="AP48" i="63" s="1"/>
  <c r="V48" i="63"/>
  <c r="X48" i="63" s="1"/>
  <c r="U48" i="63"/>
  <c r="AO47" i="63"/>
  <c r="AN47" i="63"/>
  <c r="AK47" i="63"/>
  <c r="AM47" i="63" s="1"/>
  <c r="AI47" i="63"/>
  <c r="AJ47" i="63" s="1"/>
  <c r="AH47" i="63"/>
  <c r="AF47" i="63"/>
  <c r="AE47" i="63"/>
  <c r="Y47" i="63"/>
  <c r="AP47" i="63" s="1"/>
  <c r="V47" i="63"/>
  <c r="X47" i="63" s="1"/>
  <c r="U47" i="63"/>
  <c r="AO46" i="63"/>
  <c r="AN46" i="63"/>
  <c r="AK46" i="63"/>
  <c r="AM46" i="63" s="1"/>
  <c r="AI46" i="63"/>
  <c r="AJ46" i="63" s="1"/>
  <c r="AH46" i="63"/>
  <c r="AF46" i="63"/>
  <c r="AF54" i="63" s="1"/>
  <c r="AE46" i="63"/>
  <c r="Y46" i="63"/>
  <c r="V46" i="63"/>
  <c r="X46" i="63" s="1"/>
  <c r="U46" i="63"/>
  <c r="AO44" i="63"/>
  <c r="AN44" i="63"/>
  <c r="AK44" i="63"/>
  <c r="AM44" i="63" s="1"/>
  <c r="AI44" i="63"/>
  <c r="AJ44" i="63" s="1"/>
  <c r="AH44" i="63"/>
  <c r="AF44" i="63"/>
  <c r="AE44" i="63"/>
  <c r="Y44" i="63"/>
  <c r="AP44" i="63" s="1"/>
  <c r="V44" i="63"/>
  <c r="X44" i="63" s="1"/>
  <c r="U44" i="63"/>
  <c r="AO43" i="63"/>
  <c r="AN43" i="63"/>
  <c r="AK43" i="63"/>
  <c r="AM43" i="63" s="1"/>
  <c r="AI43" i="63"/>
  <c r="AJ43" i="63" s="1"/>
  <c r="AH43" i="63"/>
  <c r="AF43" i="63"/>
  <c r="AE43" i="63"/>
  <c r="Y43" i="63"/>
  <c r="AP43" i="63" s="1"/>
  <c r="V43" i="63"/>
  <c r="X43" i="63" s="1"/>
  <c r="U43" i="63"/>
  <c r="AO42" i="63"/>
  <c r="AN42" i="63"/>
  <c r="AK42" i="63"/>
  <c r="AM42" i="63" s="1"/>
  <c r="AI42" i="63"/>
  <c r="AJ42" i="63" s="1"/>
  <c r="AH42" i="63"/>
  <c r="AF42" i="63"/>
  <c r="AE42" i="63"/>
  <c r="Y42" i="63"/>
  <c r="AP42" i="63" s="1"/>
  <c r="V42" i="63"/>
  <c r="X42" i="63" s="1"/>
  <c r="U42" i="63"/>
  <c r="AO41" i="63"/>
  <c r="AN41" i="63"/>
  <c r="AK41" i="63"/>
  <c r="AM41" i="63" s="1"/>
  <c r="AI41" i="63"/>
  <c r="AJ41" i="63" s="1"/>
  <c r="AH41" i="63"/>
  <c r="AF41" i="63"/>
  <c r="AE41" i="63"/>
  <c r="Y41" i="63"/>
  <c r="V41" i="63"/>
  <c r="X41" i="63" s="1"/>
  <c r="U41" i="63"/>
  <c r="AO40" i="63"/>
  <c r="AN40" i="63"/>
  <c r="AK40" i="63"/>
  <c r="AM40" i="63" s="1"/>
  <c r="AI40" i="63"/>
  <c r="AJ40" i="63" s="1"/>
  <c r="AH40" i="63"/>
  <c r="AF40" i="63"/>
  <c r="AE40" i="63"/>
  <c r="Y40" i="63"/>
  <c r="V40" i="63"/>
  <c r="X40" i="63" s="1"/>
  <c r="U40" i="63"/>
  <c r="AO39" i="63"/>
  <c r="AN39" i="63"/>
  <c r="AK39" i="63"/>
  <c r="AM39" i="63" s="1"/>
  <c r="AI39" i="63"/>
  <c r="AJ39" i="63" s="1"/>
  <c r="AH39" i="63"/>
  <c r="AF39" i="63"/>
  <c r="AE39" i="63"/>
  <c r="Y39" i="63"/>
  <c r="AP39" i="63" s="1"/>
  <c r="V39" i="63"/>
  <c r="X39" i="63" s="1"/>
  <c r="U39" i="63"/>
  <c r="AO38" i="63"/>
  <c r="AN38" i="63"/>
  <c r="AK38" i="63"/>
  <c r="AM38" i="63" s="1"/>
  <c r="AI38" i="63"/>
  <c r="AJ38" i="63" s="1"/>
  <c r="AH38" i="63"/>
  <c r="AF38" i="63"/>
  <c r="AE38" i="63"/>
  <c r="Y38" i="63"/>
  <c r="AP38" i="63" s="1"/>
  <c r="V38" i="63"/>
  <c r="X38" i="63" s="1"/>
  <c r="U38" i="63"/>
  <c r="AO37" i="63"/>
  <c r="AN37" i="63"/>
  <c r="AK37" i="63"/>
  <c r="AM37" i="63" s="1"/>
  <c r="AI37" i="63"/>
  <c r="AJ37" i="63" s="1"/>
  <c r="AH37" i="63"/>
  <c r="AF37" i="63"/>
  <c r="AE37" i="63"/>
  <c r="Y37" i="63"/>
  <c r="V37" i="63"/>
  <c r="V45" i="63" s="1"/>
  <c r="X45" i="63" s="1"/>
  <c r="U37" i="63"/>
  <c r="W36" i="63"/>
  <c r="AO35" i="63"/>
  <c r="AN35" i="63"/>
  <c r="AK35" i="63"/>
  <c r="AM35" i="63" s="1"/>
  <c r="AI35" i="63"/>
  <c r="AJ35" i="63" s="1"/>
  <c r="AH35" i="63"/>
  <c r="AF35" i="63"/>
  <c r="AE35" i="63"/>
  <c r="Y35" i="63"/>
  <c r="V35" i="63"/>
  <c r="X35" i="63" s="1"/>
  <c r="U35" i="63"/>
  <c r="AO34" i="63"/>
  <c r="AN34" i="63"/>
  <c r="AK34" i="63"/>
  <c r="AM34" i="63" s="1"/>
  <c r="AI34" i="63"/>
  <c r="AJ34" i="63" s="1"/>
  <c r="AH34" i="63"/>
  <c r="AF34" i="63"/>
  <c r="AE34" i="63"/>
  <c r="Y34" i="63"/>
  <c r="AP34" i="63" s="1"/>
  <c r="V34" i="63"/>
  <c r="X34" i="63" s="1"/>
  <c r="U34" i="63"/>
  <c r="AO33" i="63"/>
  <c r="AN33" i="63"/>
  <c r="AK33" i="63"/>
  <c r="AM33" i="63" s="1"/>
  <c r="AI33" i="63"/>
  <c r="AJ33" i="63" s="1"/>
  <c r="AH33" i="63"/>
  <c r="AF33" i="63"/>
  <c r="AE33" i="63"/>
  <c r="Y33" i="63"/>
  <c r="V33" i="63"/>
  <c r="X33" i="63" s="1"/>
  <c r="U33" i="63"/>
  <c r="AO32" i="63"/>
  <c r="AN32" i="63"/>
  <c r="AK32" i="63"/>
  <c r="AM32" i="63" s="1"/>
  <c r="AI32" i="63"/>
  <c r="AJ32" i="63" s="1"/>
  <c r="AH32" i="63"/>
  <c r="AF32" i="63"/>
  <c r="AE32" i="63"/>
  <c r="Y32" i="63"/>
  <c r="AP32" i="63" s="1"/>
  <c r="V32" i="63"/>
  <c r="X32" i="63" s="1"/>
  <c r="U32" i="63"/>
  <c r="AO31" i="63"/>
  <c r="AN31" i="63"/>
  <c r="AK31" i="63"/>
  <c r="AM31" i="63" s="1"/>
  <c r="AI31" i="63"/>
  <c r="AJ31" i="63" s="1"/>
  <c r="AH31" i="63"/>
  <c r="AF31" i="63"/>
  <c r="AE31" i="63"/>
  <c r="Y31" i="63"/>
  <c r="AP31" i="63" s="1"/>
  <c r="V31" i="63"/>
  <c r="X31" i="63" s="1"/>
  <c r="U31" i="63"/>
  <c r="AO30" i="63"/>
  <c r="AN30" i="63"/>
  <c r="AK30" i="63"/>
  <c r="AM30" i="63" s="1"/>
  <c r="AI30" i="63"/>
  <c r="AJ30" i="63" s="1"/>
  <c r="AH30" i="63"/>
  <c r="AF30" i="63"/>
  <c r="AE30" i="63"/>
  <c r="Y30" i="63"/>
  <c r="V30" i="63"/>
  <c r="X30" i="63" s="1"/>
  <c r="U30" i="63"/>
  <c r="AO29" i="63"/>
  <c r="AN29" i="63"/>
  <c r="AK29" i="63"/>
  <c r="AM29" i="63" s="1"/>
  <c r="AI29" i="63"/>
  <c r="AJ29" i="63" s="1"/>
  <c r="AH29" i="63"/>
  <c r="AF29" i="63"/>
  <c r="AE29" i="63"/>
  <c r="Y29" i="63"/>
  <c r="AP29" i="63" s="1"/>
  <c r="V29" i="63"/>
  <c r="X29" i="63" s="1"/>
  <c r="U29" i="63"/>
  <c r="AO28" i="63"/>
  <c r="AN28" i="63"/>
  <c r="AK28" i="63"/>
  <c r="AM28" i="63" s="1"/>
  <c r="AI28" i="63"/>
  <c r="AJ28" i="63" s="1"/>
  <c r="AH28" i="63"/>
  <c r="AF28" i="63"/>
  <c r="AE28" i="63"/>
  <c r="Y28" i="63"/>
  <c r="AP28" i="63" s="1"/>
  <c r="V28" i="63"/>
  <c r="U28" i="63"/>
  <c r="W27" i="63"/>
  <c r="W88" i="63" s="1"/>
  <c r="W18" i="63" s="1"/>
  <c r="AO26" i="63"/>
  <c r="AN26" i="63"/>
  <c r="AK26" i="63"/>
  <c r="AM26" i="63" s="1"/>
  <c r="AI26" i="63"/>
  <c r="AJ26" i="63" s="1"/>
  <c r="AH26" i="63"/>
  <c r="AF26" i="63"/>
  <c r="AE26" i="63"/>
  <c r="Y26" i="63"/>
  <c r="AP26" i="63" s="1"/>
  <c r="V26" i="63"/>
  <c r="X26" i="63" s="1"/>
  <c r="U26" i="63"/>
  <c r="AO25" i="63"/>
  <c r="AN25" i="63"/>
  <c r="AK25" i="63"/>
  <c r="AM25" i="63" s="1"/>
  <c r="AI25" i="63"/>
  <c r="AJ25" i="63" s="1"/>
  <c r="AH25" i="63"/>
  <c r="AF25" i="63"/>
  <c r="AE25" i="63"/>
  <c r="Y25" i="63"/>
  <c r="AP25" i="63" s="1"/>
  <c r="V25" i="63"/>
  <c r="X25" i="63" s="1"/>
  <c r="U25" i="63"/>
  <c r="AO24" i="63"/>
  <c r="AN24" i="63"/>
  <c r="AK24" i="63"/>
  <c r="AM24" i="63" s="1"/>
  <c r="AI24" i="63"/>
  <c r="AJ24" i="63" s="1"/>
  <c r="AH24" i="63"/>
  <c r="AF24" i="63"/>
  <c r="AE24" i="63"/>
  <c r="Y24" i="63"/>
  <c r="AP24" i="63" s="1"/>
  <c r="V24" i="63"/>
  <c r="X24" i="63" s="1"/>
  <c r="U24" i="63"/>
  <c r="AO23" i="63"/>
  <c r="AN23" i="63"/>
  <c r="AK23" i="63"/>
  <c r="AM23" i="63" s="1"/>
  <c r="AI23" i="63"/>
  <c r="AJ23" i="63" s="1"/>
  <c r="AH23" i="63"/>
  <c r="AF23" i="63"/>
  <c r="AE23" i="63"/>
  <c r="Y23" i="63"/>
  <c r="V23" i="63"/>
  <c r="X23" i="63" s="1"/>
  <c r="U23" i="63"/>
  <c r="AO22" i="63"/>
  <c r="AN22" i="63"/>
  <c r="AK22" i="63"/>
  <c r="AM22" i="63" s="1"/>
  <c r="AI22" i="63"/>
  <c r="AJ22" i="63" s="1"/>
  <c r="AH22" i="63"/>
  <c r="AF22" i="63"/>
  <c r="AE22" i="63"/>
  <c r="Y22" i="63"/>
  <c r="AP22" i="63" s="1"/>
  <c r="V22" i="63"/>
  <c r="X22" i="63" s="1"/>
  <c r="U22" i="63"/>
  <c r="AO21" i="63"/>
  <c r="AN21" i="63"/>
  <c r="AK21" i="63"/>
  <c r="AM21" i="63" s="1"/>
  <c r="AI21" i="63"/>
  <c r="AJ21" i="63" s="1"/>
  <c r="AH21" i="63"/>
  <c r="AF21" i="63"/>
  <c r="AE21" i="63"/>
  <c r="Y21" i="63"/>
  <c r="V21" i="63"/>
  <c r="X21" i="63" s="1"/>
  <c r="U21" i="63"/>
  <c r="AO20" i="63"/>
  <c r="AN20" i="63"/>
  <c r="AK20" i="63"/>
  <c r="AM20" i="63" s="1"/>
  <c r="AI20" i="63"/>
  <c r="AJ20" i="63" s="1"/>
  <c r="AH20" i="63"/>
  <c r="AF20" i="63"/>
  <c r="AE20" i="63"/>
  <c r="Y20" i="63"/>
  <c r="V20" i="63"/>
  <c r="X20" i="63" s="1"/>
  <c r="U20" i="63"/>
  <c r="AO19" i="63"/>
  <c r="AN19" i="63"/>
  <c r="AK19" i="63"/>
  <c r="AM19" i="63" s="1"/>
  <c r="AI19" i="63"/>
  <c r="AJ19" i="63" s="1"/>
  <c r="AH19" i="63"/>
  <c r="AF19" i="63"/>
  <c r="AE19" i="63"/>
  <c r="AE27" i="63" s="1"/>
  <c r="M27" i="63" s="1"/>
  <c r="Y19" i="63"/>
  <c r="AP19" i="63" s="1"/>
  <c r="V19" i="63"/>
  <c r="U19" i="63"/>
  <c r="U12" i="63"/>
  <c r="U11" i="63"/>
  <c r="U10" i="63"/>
  <c r="U9" i="63"/>
  <c r="U8" i="63"/>
  <c r="AA6" i="63"/>
  <c r="Z6" i="63"/>
  <c r="V6" i="63"/>
  <c r="U6" i="63"/>
  <c r="AA5" i="63"/>
  <c r="Z5" i="63"/>
  <c r="V5" i="63"/>
  <c r="U5" i="63"/>
  <c r="AA4" i="63"/>
  <c r="Z4" i="63"/>
  <c r="U4" i="63"/>
  <c r="H3" i="63"/>
  <c r="N70" i="62"/>
  <c r="E158" i="62"/>
  <c r="W157" i="62"/>
  <c r="AF156" i="62"/>
  <c r="AE156" i="62"/>
  <c r="Y156" i="62"/>
  <c r="V156" i="62"/>
  <c r="X156" i="62" s="1"/>
  <c r="U156" i="62"/>
  <c r="AF155" i="62"/>
  <c r="AE155" i="62"/>
  <c r="Y155" i="62"/>
  <c r="V155" i="62"/>
  <c r="X155" i="62" s="1"/>
  <c r="U155" i="62"/>
  <c r="AF154" i="62"/>
  <c r="AE154" i="62"/>
  <c r="Y154" i="62"/>
  <c r="V154" i="62"/>
  <c r="X154" i="62" s="1"/>
  <c r="U154" i="62"/>
  <c r="AF153" i="62"/>
  <c r="AE153" i="62"/>
  <c r="Y153" i="62"/>
  <c r="V153" i="62"/>
  <c r="X153" i="62" s="1"/>
  <c r="U153" i="62"/>
  <c r="AF152" i="62"/>
  <c r="AE152" i="62"/>
  <c r="Y152" i="62"/>
  <c r="V152" i="62"/>
  <c r="X152" i="62" s="1"/>
  <c r="U152" i="62"/>
  <c r="AF151" i="62"/>
  <c r="AE151" i="62"/>
  <c r="Y151" i="62"/>
  <c r="V151" i="62"/>
  <c r="X151" i="62" s="1"/>
  <c r="U151" i="62"/>
  <c r="AF150" i="62"/>
  <c r="AE150" i="62"/>
  <c r="V150" i="62"/>
  <c r="Y150" i="62" s="1"/>
  <c r="U150" i="62"/>
  <c r="AF149" i="62"/>
  <c r="AE149" i="62"/>
  <c r="V149" i="62"/>
  <c r="Y149" i="62" s="1"/>
  <c r="U149" i="62"/>
  <c r="W148" i="62"/>
  <c r="AF147" i="62"/>
  <c r="AE147" i="62"/>
  <c r="Y147" i="62"/>
  <c r="V147" i="62"/>
  <c r="X147" i="62" s="1"/>
  <c r="U147" i="62"/>
  <c r="AF146" i="62"/>
  <c r="AE146" i="62"/>
  <c r="Y146" i="62"/>
  <c r="V146" i="62"/>
  <c r="X146" i="62" s="1"/>
  <c r="U146" i="62"/>
  <c r="AF145" i="62"/>
  <c r="AE145" i="62"/>
  <c r="Y145" i="62"/>
  <c r="V145" i="62"/>
  <c r="X145" i="62" s="1"/>
  <c r="U145" i="62"/>
  <c r="AF144" i="62"/>
  <c r="AE144" i="62"/>
  <c r="Y144" i="62"/>
  <c r="V144" i="62"/>
  <c r="X144" i="62" s="1"/>
  <c r="U144" i="62"/>
  <c r="AF143" i="62"/>
  <c r="AE143" i="62"/>
  <c r="Y143" i="62"/>
  <c r="V143" i="62"/>
  <c r="X143" i="62" s="1"/>
  <c r="U143" i="62"/>
  <c r="AF142" i="62"/>
  <c r="AE142" i="62"/>
  <c r="Y142" i="62"/>
  <c r="V142" i="62"/>
  <c r="X142" i="62" s="1"/>
  <c r="U142" i="62"/>
  <c r="AF141" i="62"/>
  <c r="AE141" i="62"/>
  <c r="Y141" i="62"/>
  <c r="V141" i="62"/>
  <c r="X141" i="62" s="1"/>
  <c r="U141" i="62"/>
  <c r="V140" i="62"/>
  <c r="N140" i="62"/>
  <c r="AF140" i="62" s="1"/>
  <c r="Y139" i="62"/>
  <c r="W139" i="62"/>
  <c r="V139" i="62"/>
  <c r="X139" i="62" s="1"/>
  <c r="AF138" i="62"/>
  <c r="AE138" i="62"/>
  <c r="AF137" i="62"/>
  <c r="AE137" i="62"/>
  <c r="AF136" i="62"/>
  <c r="AE136" i="62"/>
  <c r="AF135" i="62"/>
  <c r="AF134" i="62"/>
  <c r="AE134" i="62"/>
  <c r="W133" i="62"/>
  <c r="N133" i="62"/>
  <c r="AO132" i="62"/>
  <c r="AN132" i="62"/>
  <c r="AK132" i="62"/>
  <c r="AM132" i="62" s="1"/>
  <c r="AI132" i="62"/>
  <c r="AJ132" i="62" s="1"/>
  <c r="AH132" i="62"/>
  <c r="AF132" i="62"/>
  <c r="AE132" i="62"/>
  <c r="Y132" i="62"/>
  <c r="AP132" i="62" s="1"/>
  <c r="V132" i="62"/>
  <c r="X132" i="62" s="1"/>
  <c r="U132" i="62"/>
  <c r="AO131" i="62"/>
  <c r="AN131" i="62"/>
  <c r="AK131" i="62"/>
  <c r="AM131" i="62" s="1"/>
  <c r="AI131" i="62"/>
  <c r="AJ131" i="62" s="1"/>
  <c r="AH131" i="62"/>
  <c r="AF131" i="62"/>
  <c r="AE131" i="62"/>
  <c r="Y131" i="62"/>
  <c r="AP131" i="62" s="1"/>
  <c r="V131" i="62"/>
  <c r="X131" i="62" s="1"/>
  <c r="U131" i="62"/>
  <c r="AO130" i="62"/>
  <c r="AN130" i="62"/>
  <c r="AK130" i="62"/>
  <c r="AM130" i="62" s="1"/>
  <c r="AI130" i="62"/>
  <c r="AJ130" i="62" s="1"/>
  <c r="AH130" i="62"/>
  <c r="AF130" i="62"/>
  <c r="AE130" i="62"/>
  <c r="Y130" i="62"/>
  <c r="AP130" i="62" s="1"/>
  <c r="V130" i="62"/>
  <c r="X130" i="62" s="1"/>
  <c r="U130" i="62"/>
  <c r="AO129" i="62"/>
  <c r="AN129" i="62"/>
  <c r="AK129" i="62"/>
  <c r="AM129" i="62" s="1"/>
  <c r="AI129" i="62"/>
  <c r="AJ129" i="62" s="1"/>
  <c r="AH129" i="62"/>
  <c r="AF129" i="62"/>
  <c r="AE129" i="62"/>
  <c r="Y129" i="62"/>
  <c r="AP129" i="62" s="1"/>
  <c r="V129" i="62"/>
  <c r="X129" i="62" s="1"/>
  <c r="U129" i="62"/>
  <c r="AO128" i="62"/>
  <c r="AN128" i="62"/>
  <c r="AK128" i="62"/>
  <c r="AM128" i="62" s="1"/>
  <c r="AI128" i="62"/>
  <c r="AJ128" i="62" s="1"/>
  <c r="AH128" i="62"/>
  <c r="AF128" i="62"/>
  <c r="AE128" i="62"/>
  <c r="Y128" i="62"/>
  <c r="AP128" i="62" s="1"/>
  <c r="V128" i="62"/>
  <c r="X128" i="62" s="1"/>
  <c r="U128" i="62"/>
  <c r="AO127" i="62"/>
  <c r="AN127" i="62"/>
  <c r="AK127" i="62"/>
  <c r="AM127" i="62" s="1"/>
  <c r="AI127" i="62"/>
  <c r="AJ127" i="62" s="1"/>
  <c r="AH127" i="62"/>
  <c r="AF127" i="62"/>
  <c r="AE127" i="62"/>
  <c r="Y127" i="62"/>
  <c r="AP127" i="62" s="1"/>
  <c r="V127" i="62"/>
  <c r="X127" i="62" s="1"/>
  <c r="U127" i="62"/>
  <c r="AO126" i="62"/>
  <c r="AN126" i="62"/>
  <c r="AK126" i="62"/>
  <c r="AM126" i="62" s="1"/>
  <c r="AI126" i="62"/>
  <c r="AJ126" i="62" s="1"/>
  <c r="AH126" i="62"/>
  <c r="AF126" i="62"/>
  <c r="AE126" i="62"/>
  <c r="Y126" i="62"/>
  <c r="AP126" i="62" s="1"/>
  <c r="V126" i="62"/>
  <c r="X126" i="62" s="1"/>
  <c r="U126" i="62"/>
  <c r="AO125" i="62"/>
  <c r="AN125" i="62"/>
  <c r="AK125" i="62"/>
  <c r="AM125" i="62" s="1"/>
  <c r="AI125" i="62"/>
  <c r="AJ125" i="62" s="1"/>
  <c r="AH125" i="62"/>
  <c r="AF125" i="62"/>
  <c r="AE125" i="62"/>
  <c r="Y125" i="62"/>
  <c r="Y133" i="62" s="1"/>
  <c r="V125" i="62"/>
  <c r="X125" i="62" s="1"/>
  <c r="U125" i="62"/>
  <c r="W124" i="62"/>
  <c r="N124" i="62"/>
  <c r="AO123" i="62"/>
  <c r="AN123" i="62"/>
  <c r="AK123" i="62"/>
  <c r="AM123" i="62" s="1"/>
  <c r="AI123" i="62"/>
  <c r="AJ123" i="62" s="1"/>
  <c r="AH123" i="62"/>
  <c r="AF123" i="62"/>
  <c r="AE123" i="62"/>
  <c r="Y123" i="62"/>
  <c r="V123" i="62"/>
  <c r="X123" i="62" s="1"/>
  <c r="U123" i="62"/>
  <c r="AO122" i="62"/>
  <c r="AN122" i="62"/>
  <c r="AK122" i="62"/>
  <c r="AM122" i="62" s="1"/>
  <c r="AI122" i="62"/>
  <c r="AJ122" i="62" s="1"/>
  <c r="AH122" i="62"/>
  <c r="AF122" i="62"/>
  <c r="AE122" i="62"/>
  <c r="Y122" i="62"/>
  <c r="AP122" i="62" s="1"/>
  <c r="V122" i="62"/>
  <c r="X122" i="62" s="1"/>
  <c r="U122" i="62"/>
  <c r="AO121" i="62"/>
  <c r="AN121" i="62"/>
  <c r="AK121" i="62"/>
  <c r="AM121" i="62" s="1"/>
  <c r="AI121" i="62"/>
  <c r="AJ121" i="62" s="1"/>
  <c r="AH121" i="62"/>
  <c r="AF121" i="62"/>
  <c r="AE121" i="62"/>
  <c r="Y121" i="62"/>
  <c r="AP121" i="62" s="1"/>
  <c r="V121" i="62"/>
  <c r="X121" i="62" s="1"/>
  <c r="U121" i="62"/>
  <c r="AO120" i="62"/>
  <c r="AN120" i="62"/>
  <c r="AK120" i="62"/>
  <c r="AM120" i="62" s="1"/>
  <c r="AI120" i="62"/>
  <c r="AJ120" i="62" s="1"/>
  <c r="AH120" i="62"/>
  <c r="AF120" i="62"/>
  <c r="AE120" i="62"/>
  <c r="Y120" i="62"/>
  <c r="V120" i="62"/>
  <c r="X120" i="62" s="1"/>
  <c r="U120" i="62"/>
  <c r="AO119" i="62"/>
  <c r="AN119" i="62"/>
  <c r="AK119" i="62"/>
  <c r="AM119" i="62" s="1"/>
  <c r="AI119" i="62"/>
  <c r="AJ119" i="62" s="1"/>
  <c r="AH119" i="62"/>
  <c r="AF119" i="62"/>
  <c r="AE119" i="62"/>
  <c r="Y119" i="62"/>
  <c r="AP119" i="62" s="1"/>
  <c r="V119" i="62"/>
  <c r="X119" i="62" s="1"/>
  <c r="U119" i="62"/>
  <c r="AO118" i="62"/>
  <c r="AN118" i="62"/>
  <c r="AK118" i="62"/>
  <c r="AM118" i="62" s="1"/>
  <c r="AI118" i="62"/>
  <c r="AJ118" i="62" s="1"/>
  <c r="AH118" i="62"/>
  <c r="AF118" i="62"/>
  <c r="AE118" i="62"/>
  <c r="Y118" i="62"/>
  <c r="V118" i="62"/>
  <c r="X118" i="62" s="1"/>
  <c r="U118" i="62"/>
  <c r="AO117" i="62"/>
  <c r="AK117" i="62"/>
  <c r="AM117" i="62" s="1"/>
  <c r="AN117" i="62" s="1"/>
  <c r="AI117" i="62"/>
  <c r="AJ117" i="62" s="1"/>
  <c r="AH117" i="62"/>
  <c r="AF117" i="62"/>
  <c r="AE117" i="62"/>
  <c r="V117" i="62"/>
  <c r="X117" i="62" s="1"/>
  <c r="Y117" i="62" s="1"/>
  <c r="U117" i="62"/>
  <c r="AN116" i="62"/>
  <c r="AK116" i="62"/>
  <c r="AM116" i="62" s="1"/>
  <c r="AI116" i="62"/>
  <c r="AJ116" i="62" s="1"/>
  <c r="AH116" i="62"/>
  <c r="AF116" i="62"/>
  <c r="AE116" i="62"/>
  <c r="Y116" i="62"/>
  <c r="V116" i="62"/>
  <c r="X116" i="62" s="1"/>
  <c r="U116" i="62"/>
  <c r="AO116" i="62" s="1"/>
  <c r="W115" i="62"/>
  <c r="AO114" i="62"/>
  <c r="AN114" i="62"/>
  <c r="AK114" i="62"/>
  <c r="AM114" i="62" s="1"/>
  <c r="AI114" i="62"/>
  <c r="AJ114" i="62" s="1"/>
  <c r="AH114" i="62"/>
  <c r="AF114" i="62"/>
  <c r="AE114" i="62"/>
  <c r="Y114" i="62"/>
  <c r="AP114" i="62" s="1"/>
  <c r="V114" i="62"/>
  <c r="X114" i="62" s="1"/>
  <c r="U114" i="62"/>
  <c r="AO113" i="62"/>
  <c r="AN113" i="62"/>
  <c r="AK113" i="62"/>
  <c r="AM113" i="62" s="1"/>
  <c r="AI113" i="62"/>
  <c r="AJ113" i="62" s="1"/>
  <c r="AH113" i="62"/>
  <c r="AF113" i="62"/>
  <c r="AE113" i="62"/>
  <c r="Y113" i="62"/>
  <c r="AP113" i="62" s="1"/>
  <c r="V113" i="62"/>
  <c r="X113" i="62" s="1"/>
  <c r="U113" i="62"/>
  <c r="AO112" i="62"/>
  <c r="AN112" i="62"/>
  <c r="AK112" i="62"/>
  <c r="AM112" i="62" s="1"/>
  <c r="AI112" i="62"/>
  <c r="AJ112" i="62" s="1"/>
  <c r="AH112" i="62"/>
  <c r="AF112" i="62"/>
  <c r="AE112" i="62"/>
  <c r="Y112" i="62"/>
  <c r="AP112" i="62" s="1"/>
  <c r="V112" i="62"/>
  <c r="X112" i="62" s="1"/>
  <c r="U112" i="62"/>
  <c r="AO111" i="62"/>
  <c r="AN111" i="62"/>
  <c r="AK111" i="62"/>
  <c r="AM111" i="62" s="1"/>
  <c r="AI111" i="62"/>
  <c r="AJ111" i="62" s="1"/>
  <c r="AH111" i="62"/>
  <c r="AF111" i="62"/>
  <c r="AE111" i="62"/>
  <c r="Y111" i="62"/>
  <c r="AP111" i="62" s="1"/>
  <c r="V111" i="62"/>
  <c r="X111" i="62" s="1"/>
  <c r="U111" i="62"/>
  <c r="AO110" i="62"/>
  <c r="AN110" i="62"/>
  <c r="AK110" i="62"/>
  <c r="AM110" i="62" s="1"/>
  <c r="AI110" i="62"/>
  <c r="AJ110" i="62" s="1"/>
  <c r="AH110" i="62"/>
  <c r="AF110" i="62"/>
  <c r="AE110" i="62"/>
  <c r="Y110" i="62"/>
  <c r="AP110" i="62" s="1"/>
  <c r="V110" i="62"/>
  <c r="X110" i="62" s="1"/>
  <c r="U110" i="62"/>
  <c r="AO109" i="62"/>
  <c r="AN109" i="62"/>
  <c r="AK109" i="62"/>
  <c r="AM109" i="62" s="1"/>
  <c r="AI109" i="62"/>
  <c r="AJ109" i="62" s="1"/>
  <c r="AH109" i="62"/>
  <c r="AF109" i="62"/>
  <c r="AE109" i="62"/>
  <c r="Y109" i="62"/>
  <c r="V109" i="62"/>
  <c r="X109" i="62" s="1"/>
  <c r="U109" i="62"/>
  <c r="AO108" i="62"/>
  <c r="AK108" i="62"/>
  <c r="AM108" i="62" s="1"/>
  <c r="AN108" i="62" s="1"/>
  <c r="AI108" i="62"/>
  <c r="AJ108" i="62" s="1"/>
  <c r="AH108" i="62"/>
  <c r="AF108" i="62"/>
  <c r="AE108" i="62"/>
  <c r="V108" i="62"/>
  <c r="X108" i="62" s="1"/>
  <c r="Y108" i="62" s="1"/>
  <c r="U108" i="62"/>
  <c r="AK107" i="62"/>
  <c r="AN107" i="62" s="1"/>
  <c r="AI107" i="62"/>
  <c r="AJ107" i="62" s="1"/>
  <c r="AH107" i="62"/>
  <c r="AF107" i="62"/>
  <c r="AE107" i="62"/>
  <c r="V107" i="62"/>
  <c r="Y107" i="62" s="1"/>
  <c r="U107" i="62"/>
  <c r="AO107" i="62" s="1"/>
  <c r="W106" i="62"/>
  <c r="AO105" i="62"/>
  <c r="AN105" i="62"/>
  <c r="AK105" i="62"/>
  <c r="AM105" i="62" s="1"/>
  <c r="AI105" i="62"/>
  <c r="AJ105" i="62" s="1"/>
  <c r="AH105" i="62"/>
  <c r="AF105" i="62"/>
  <c r="AE105" i="62"/>
  <c r="Y105" i="62"/>
  <c r="AP105" i="62" s="1"/>
  <c r="V105" i="62"/>
  <c r="X105" i="62" s="1"/>
  <c r="U105" i="62"/>
  <c r="AO104" i="62"/>
  <c r="AN104" i="62"/>
  <c r="AK104" i="62"/>
  <c r="AM104" i="62" s="1"/>
  <c r="AI104" i="62"/>
  <c r="AJ104" i="62" s="1"/>
  <c r="AH104" i="62"/>
  <c r="AF104" i="62"/>
  <c r="AE104" i="62"/>
  <c r="Y104" i="62"/>
  <c r="AP104" i="62" s="1"/>
  <c r="V104" i="62"/>
  <c r="X104" i="62" s="1"/>
  <c r="U104" i="62"/>
  <c r="AO103" i="62"/>
  <c r="AN103" i="62"/>
  <c r="AK103" i="62"/>
  <c r="AM103" i="62" s="1"/>
  <c r="AI103" i="62"/>
  <c r="AJ103" i="62" s="1"/>
  <c r="AH103" i="62"/>
  <c r="AF103" i="62"/>
  <c r="AE103" i="62"/>
  <c r="Y103" i="62"/>
  <c r="AP103" i="62" s="1"/>
  <c r="V103" i="62"/>
  <c r="X103" i="62" s="1"/>
  <c r="U103" i="62"/>
  <c r="AO102" i="62"/>
  <c r="AN102" i="62"/>
  <c r="AK102" i="62"/>
  <c r="AM102" i="62" s="1"/>
  <c r="AI102" i="62"/>
  <c r="AJ102" i="62" s="1"/>
  <c r="AH102" i="62"/>
  <c r="AF102" i="62"/>
  <c r="AE102" i="62"/>
  <c r="Y102" i="62"/>
  <c r="V102" i="62"/>
  <c r="X102" i="62" s="1"/>
  <c r="U102" i="62"/>
  <c r="AO101" i="62"/>
  <c r="AK101" i="62"/>
  <c r="AN101" i="62" s="1"/>
  <c r="AI101" i="62"/>
  <c r="AJ101" i="62" s="1"/>
  <c r="AH101" i="62"/>
  <c r="AF101" i="62"/>
  <c r="AE101" i="62"/>
  <c r="V101" i="62"/>
  <c r="Y101" i="62" s="1"/>
  <c r="U101" i="62"/>
  <c r="AO100" i="62"/>
  <c r="AK100" i="62"/>
  <c r="AM100" i="62" s="1"/>
  <c r="AN100" i="62" s="1"/>
  <c r="AI100" i="62"/>
  <c r="AJ100" i="62" s="1"/>
  <c r="AH100" i="62"/>
  <c r="AF100" i="62"/>
  <c r="AE100" i="62"/>
  <c r="V100" i="62"/>
  <c r="X100" i="62" s="1"/>
  <c r="Y100" i="62" s="1"/>
  <c r="U100" i="62"/>
  <c r="AN99" i="62"/>
  <c r="AK99" i="62"/>
  <c r="AM99" i="62" s="1"/>
  <c r="AI99" i="62"/>
  <c r="AJ99" i="62" s="1"/>
  <c r="AH99" i="62"/>
  <c r="AF99" i="62"/>
  <c r="AE99" i="62"/>
  <c r="Y99" i="62"/>
  <c r="AP99" i="62" s="1"/>
  <c r="V99" i="62"/>
  <c r="X99" i="62" s="1"/>
  <c r="U99" i="62"/>
  <c r="AO99" i="62" s="1"/>
  <c r="AK98" i="62"/>
  <c r="AI98" i="62"/>
  <c r="AJ98" i="62" s="1"/>
  <c r="AH98" i="62"/>
  <c r="AF98" i="62"/>
  <c r="AE98" i="62"/>
  <c r="V98" i="62"/>
  <c r="U98" i="62"/>
  <c r="AO98" i="62" s="1"/>
  <c r="W97" i="62"/>
  <c r="W158" i="62" s="1"/>
  <c r="AO96" i="62"/>
  <c r="AN96" i="62"/>
  <c r="AK96" i="62"/>
  <c r="AM96" i="62" s="1"/>
  <c r="AI96" i="62"/>
  <c r="AJ96" i="62" s="1"/>
  <c r="AH96" i="62"/>
  <c r="AF96" i="62"/>
  <c r="AE96" i="62"/>
  <c r="Y96" i="62"/>
  <c r="AP96" i="62" s="1"/>
  <c r="V96" i="62"/>
  <c r="X96" i="62" s="1"/>
  <c r="U96" i="62"/>
  <c r="AO95" i="62"/>
  <c r="AN95" i="62"/>
  <c r="AK95" i="62"/>
  <c r="AM95" i="62" s="1"/>
  <c r="AI95" i="62"/>
  <c r="AJ95" i="62" s="1"/>
  <c r="AH95" i="62"/>
  <c r="AF95" i="62"/>
  <c r="AE95" i="62"/>
  <c r="Y95" i="62"/>
  <c r="V95" i="62"/>
  <c r="X95" i="62" s="1"/>
  <c r="U95" i="62"/>
  <c r="AO94" i="62"/>
  <c r="AN94" i="62"/>
  <c r="AK94" i="62"/>
  <c r="AM94" i="62" s="1"/>
  <c r="AI94" i="62"/>
  <c r="AJ94" i="62" s="1"/>
  <c r="AH94" i="62"/>
  <c r="AF94" i="62"/>
  <c r="AE94" i="62"/>
  <c r="Y94" i="62"/>
  <c r="V94" i="62"/>
  <c r="X94" i="62" s="1"/>
  <c r="U94" i="62"/>
  <c r="AO93" i="62"/>
  <c r="AN93" i="62"/>
  <c r="AK93" i="62"/>
  <c r="AM93" i="62" s="1"/>
  <c r="AI93" i="62"/>
  <c r="AJ93" i="62" s="1"/>
  <c r="AH93" i="62"/>
  <c r="AF93" i="62"/>
  <c r="AE93" i="62"/>
  <c r="Y93" i="62"/>
  <c r="AP93" i="62" s="1"/>
  <c r="V93" i="62"/>
  <c r="X93" i="62" s="1"/>
  <c r="U93" i="62"/>
  <c r="AO92" i="62"/>
  <c r="AN92" i="62"/>
  <c r="AK92" i="62"/>
  <c r="AM92" i="62" s="1"/>
  <c r="AI92" i="62"/>
  <c r="AJ92" i="62" s="1"/>
  <c r="AH92" i="62"/>
  <c r="AF92" i="62"/>
  <c r="AE92" i="62"/>
  <c r="Y92" i="62"/>
  <c r="V92" i="62"/>
  <c r="X92" i="62" s="1"/>
  <c r="U92" i="62"/>
  <c r="AO91" i="62"/>
  <c r="AN91" i="62"/>
  <c r="AK91" i="62"/>
  <c r="AM91" i="62" s="1"/>
  <c r="AI91" i="62"/>
  <c r="AJ91" i="62" s="1"/>
  <c r="AH91" i="62"/>
  <c r="AF91" i="62"/>
  <c r="AE91" i="62"/>
  <c r="Y91" i="62"/>
  <c r="AP91" i="62" s="1"/>
  <c r="V91" i="62"/>
  <c r="X91" i="62" s="1"/>
  <c r="U91" i="62"/>
  <c r="AK90" i="62"/>
  <c r="AN90" i="62" s="1"/>
  <c r="AI90" i="62"/>
  <c r="AJ90" i="62" s="1"/>
  <c r="AH90" i="62"/>
  <c r="AF90" i="62"/>
  <c r="AE90" i="62"/>
  <c r="V90" i="62"/>
  <c r="Y90" i="62" s="1"/>
  <c r="AP90" i="62" s="1"/>
  <c r="U90" i="62"/>
  <c r="AO90" i="62" s="1"/>
  <c r="AK89" i="62"/>
  <c r="AM89" i="62" s="1"/>
  <c r="AN89" i="62" s="1"/>
  <c r="AI89" i="62"/>
  <c r="AJ89" i="62" s="1"/>
  <c r="AH89" i="62"/>
  <c r="AF89" i="62"/>
  <c r="AE89" i="62"/>
  <c r="V89" i="62"/>
  <c r="X89" i="62" s="1"/>
  <c r="Y89" i="62" s="1"/>
  <c r="U89" i="62"/>
  <c r="AO89" i="62" s="1"/>
  <c r="E88" i="62"/>
  <c r="W87" i="62"/>
  <c r="AF86" i="62"/>
  <c r="AE86" i="62"/>
  <c r="Y86" i="62"/>
  <c r="V86" i="62"/>
  <c r="X86" i="62" s="1"/>
  <c r="U86" i="62"/>
  <c r="AF85" i="62"/>
  <c r="AE85" i="62"/>
  <c r="Y85" i="62"/>
  <c r="V85" i="62"/>
  <c r="X85" i="62" s="1"/>
  <c r="U85" i="62"/>
  <c r="AF84" i="62"/>
  <c r="AE84" i="62"/>
  <c r="Y84" i="62"/>
  <c r="V84" i="62"/>
  <c r="X84" i="62" s="1"/>
  <c r="U84" i="62"/>
  <c r="AF83" i="62"/>
  <c r="AE83" i="62"/>
  <c r="Y83" i="62"/>
  <c r="V83" i="62"/>
  <c r="X83" i="62" s="1"/>
  <c r="U83" i="62"/>
  <c r="AF82" i="62"/>
  <c r="AE82" i="62"/>
  <c r="Y82" i="62"/>
  <c r="V82" i="62"/>
  <c r="X82" i="62" s="1"/>
  <c r="U82" i="62"/>
  <c r="AF81" i="62"/>
  <c r="AE81" i="62"/>
  <c r="Y81" i="62"/>
  <c r="V81" i="62"/>
  <c r="X81" i="62" s="1"/>
  <c r="U81" i="62"/>
  <c r="AF80" i="62"/>
  <c r="AE80" i="62"/>
  <c r="Y80" i="62"/>
  <c r="V80" i="62"/>
  <c r="X80" i="62" s="1"/>
  <c r="U80" i="62"/>
  <c r="AF79" i="62"/>
  <c r="AE79" i="62"/>
  <c r="Y79" i="62"/>
  <c r="V79" i="62"/>
  <c r="V87" i="62" s="1"/>
  <c r="X87" i="62" s="1"/>
  <c r="U79" i="62"/>
  <c r="W78" i="62"/>
  <c r="AF77" i="62"/>
  <c r="AE77" i="62"/>
  <c r="Y77" i="62"/>
  <c r="V77" i="62"/>
  <c r="X77" i="62" s="1"/>
  <c r="U77" i="62"/>
  <c r="AF76" i="62"/>
  <c r="AE76" i="62"/>
  <c r="Y76" i="62"/>
  <c r="V76" i="62"/>
  <c r="X76" i="62" s="1"/>
  <c r="U76" i="62"/>
  <c r="AF75" i="62"/>
  <c r="AE75" i="62"/>
  <c r="Y75" i="62"/>
  <c r="V75" i="62"/>
  <c r="X75" i="62" s="1"/>
  <c r="U75" i="62"/>
  <c r="AF74" i="62"/>
  <c r="AE74" i="62"/>
  <c r="Y74" i="62"/>
  <c r="V74" i="62"/>
  <c r="X74" i="62" s="1"/>
  <c r="U74" i="62"/>
  <c r="AF73" i="62"/>
  <c r="AE73" i="62"/>
  <c r="Y73" i="62"/>
  <c r="V73" i="62"/>
  <c r="X73" i="62" s="1"/>
  <c r="U73" i="62"/>
  <c r="AF72" i="62"/>
  <c r="AE72" i="62"/>
  <c r="Y72" i="62"/>
  <c r="V72" i="62"/>
  <c r="X72" i="62" s="1"/>
  <c r="U72" i="62"/>
  <c r="AF71" i="62"/>
  <c r="AE71" i="62"/>
  <c r="Y71" i="62"/>
  <c r="V71" i="62"/>
  <c r="X71" i="62" s="1"/>
  <c r="U71" i="62"/>
  <c r="AF70" i="62"/>
  <c r="AE70" i="62" s="1"/>
  <c r="V70" i="62"/>
  <c r="X70" i="62" s="1"/>
  <c r="U70" i="62"/>
  <c r="Y69" i="62"/>
  <c r="W69" i="62"/>
  <c r="V69" i="62"/>
  <c r="X69" i="62" s="1"/>
  <c r="AF68" i="62"/>
  <c r="AE68" i="62"/>
  <c r="AF67" i="62"/>
  <c r="AE67" i="62"/>
  <c r="AF66" i="62"/>
  <c r="AE66" i="62"/>
  <c r="AF65" i="62"/>
  <c r="AF64" i="62"/>
  <c r="AE64" i="62"/>
  <c r="W63" i="62"/>
  <c r="N63" i="62"/>
  <c r="AO62" i="62"/>
  <c r="AN62" i="62"/>
  <c r="AK62" i="62"/>
  <c r="AM62" i="62" s="1"/>
  <c r="AI62" i="62"/>
  <c r="AJ62" i="62" s="1"/>
  <c r="AH62" i="62"/>
  <c r="AF62" i="62"/>
  <c r="AE62" i="62"/>
  <c r="Y62" i="62"/>
  <c r="AP62" i="62" s="1"/>
  <c r="V62" i="62"/>
  <c r="X62" i="62" s="1"/>
  <c r="U62" i="62"/>
  <c r="AO61" i="62"/>
  <c r="AN61" i="62"/>
  <c r="AK61" i="62"/>
  <c r="AM61" i="62" s="1"/>
  <c r="AI61" i="62"/>
  <c r="AJ61" i="62" s="1"/>
  <c r="AH61" i="62"/>
  <c r="AF61" i="62"/>
  <c r="AE61" i="62"/>
  <c r="Y61" i="62"/>
  <c r="AP61" i="62" s="1"/>
  <c r="V61" i="62"/>
  <c r="X61" i="62" s="1"/>
  <c r="U61" i="62"/>
  <c r="AO60" i="62"/>
  <c r="AN60" i="62"/>
  <c r="AK60" i="62"/>
  <c r="AM60" i="62" s="1"/>
  <c r="AI60" i="62"/>
  <c r="AJ60" i="62" s="1"/>
  <c r="AH60" i="62"/>
  <c r="AF60" i="62"/>
  <c r="AE60" i="62"/>
  <c r="Y60" i="62"/>
  <c r="AP60" i="62" s="1"/>
  <c r="V60" i="62"/>
  <c r="X60" i="62" s="1"/>
  <c r="U60" i="62"/>
  <c r="AO59" i="62"/>
  <c r="AN59" i="62"/>
  <c r="AK59" i="62"/>
  <c r="AM59" i="62" s="1"/>
  <c r="AI59" i="62"/>
  <c r="AJ59" i="62" s="1"/>
  <c r="AH59" i="62"/>
  <c r="AF59" i="62"/>
  <c r="AE59" i="62"/>
  <c r="Y59" i="62"/>
  <c r="AP59" i="62" s="1"/>
  <c r="V59" i="62"/>
  <c r="X59" i="62" s="1"/>
  <c r="U59" i="62"/>
  <c r="AO58" i="62"/>
  <c r="AN58" i="62"/>
  <c r="AK58" i="62"/>
  <c r="AM58" i="62" s="1"/>
  <c r="AI58" i="62"/>
  <c r="AJ58" i="62" s="1"/>
  <c r="AH58" i="62"/>
  <c r="AF58" i="62"/>
  <c r="AE58" i="62"/>
  <c r="Y58" i="62"/>
  <c r="AP58" i="62" s="1"/>
  <c r="V58" i="62"/>
  <c r="X58" i="62" s="1"/>
  <c r="U58" i="62"/>
  <c r="AO57" i="62"/>
  <c r="AN57" i="62"/>
  <c r="AK57" i="62"/>
  <c r="AM57" i="62" s="1"/>
  <c r="AI57" i="62"/>
  <c r="AJ57" i="62" s="1"/>
  <c r="AH57" i="62"/>
  <c r="AF57" i="62"/>
  <c r="AE57" i="62"/>
  <c r="Y57" i="62"/>
  <c r="AP57" i="62" s="1"/>
  <c r="V57" i="62"/>
  <c r="X57" i="62" s="1"/>
  <c r="U57" i="62"/>
  <c r="AO56" i="62"/>
  <c r="AN56" i="62"/>
  <c r="AK56" i="62"/>
  <c r="AM56" i="62" s="1"/>
  <c r="AI56" i="62"/>
  <c r="AJ56" i="62" s="1"/>
  <c r="AH56" i="62"/>
  <c r="AF56" i="62"/>
  <c r="AE56" i="62"/>
  <c r="Y56" i="62"/>
  <c r="AP56" i="62" s="1"/>
  <c r="V56" i="62"/>
  <c r="X56" i="62" s="1"/>
  <c r="U56" i="62"/>
  <c r="AO55" i="62"/>
  <c r="AN55" i="62"/>
  <c r="AK55" i="62"/>
  <c r="AM55" i="62" s="1"/>
  <c r="AI55" i="62"/>
  <c r="AJ55" i="62" s="1"/>
  <c r="AH55" i="62"/>
  <c r="AF55" i="62"/>
  <c r="AE55" i="62"/>
  <c r="Y55" i="62"/>
  <c r="V55" i="62"/>
  <c r="X55" i="62" s="1"/>
  <c r="U55" i="62"/>
  <c r="N54" i="62"/>
  <c r="AO53" i="62"/>
  <c r="AN53" i="62"/>
  <c r="AK53" i="62"/>
  <c r="AM53" i="62" s="1"/>
  <c r="AI53" i="62"/>
  <c r="AJ53" i="62" s="1"/>
  <c r="AH53" i="62"/>
  <c r="AF53" i="62"/>
  <c r="AE53" i="62"/>
  <c r="Y53" i="62"/>
  <c r="AP53" i="62" s="1"/>
  <c r="V53" i="62"/>
  <c r="X53" i="62" s="1"/>
  <c r="U53" i="62"/>
  <c r="AO52" i="62"/>
  <c r="AN52" i="62"/>
  <c r="AK52" i="62"/>
  <c r="AM52" i="62" s="1"/>
  <c r="AI52" i="62"/>
  <c r="AJ52" i="62" s="1"/>
  <c r="AH52" i="62"/>
  <c r="AF52" i="62"/>
  <c r="AE52" i="62"/>
  <c r="Y52" i="62"/>
  <c r="AP52" i="62" s="1"/>
  <c r="V52" i="62"/>
  <c r="X52" i="62" s="1"/>
  <c r="U52" i="62"/>
  <c r="AO51" i="62"/>
  <c r="AN51" i="62"/>
  <c r="AK51" i="62"/>
  <c r="AM51" i="62" s="1"/>
  <c r="AI51" i="62"/>
  <c r="AJ51" i="62" s="1"/>
  <c r="AH51" i="62"/>
  <c r="AF51" i="62"/>
  <c r="AE51" i="62"/>
  <c r="Y51" i="62"/>
  <c r="V51" i="62"/>
  <c r="X51" i="62" s="1"/>
  <c r="U51" i="62"/>
  <c r="AO50" i="62"/>
  <c r="AN50" i="62"/>
  <c r="AK50" i="62"/>
  <c r="AM50" i="62" s="1"/>
  <c r="AI50" i="62"/>
  <c r="AJ50" i="62" s="1"/>
  <c r="AH50" i="62"/>
  <c r="AF50" i="62"/>
  <c r="AE50" i="62"/>
  <c r="Y50" i="62"/>
  <c r="AP50" i="62" s="1"/>
  <c r="V50" i="62"/>
  <c r="X50" i="62" s="1"/>
  <c r="U50" i="62"/>
  <c r="AO49" i="62"/>
  <c r="AN49" i="62"/>
  <c r="AK49" i="62"/>
  <c r="AM49" i="62" s="1"/>
  <c r="AI49" i="62"/>
  <c r="AJ49" i="62" s="1"/>
  <c r="AH49" i="62"/>
  <c r="AF49" i="62"/>
  <c r="AE49" i="62"/>
  <c r="Y49" i="62"/>
  <c r="AP49" i="62" s="1"/>
  <c r="V49" i="62"/>
  <c r="X49" i="62" s="1"/>
  <c r="U49" i="62"/>
  <c r="AO48" i="62"/>
  <c r="AN48" i="62"/>
  <c r="AK48" i="62"/>
  <c r="AM48" i="62" s="1"/>
  <c r="AI48" i="62"/>
  <c r="AJ48" i="62" s="1"/>
  <c r="AH48" i="62"/>
  <c r="AF48" i="62"/>
  <c r="AE48" i="62"/>
  <c r="Y48" i="62"/>
  <c r="AP48" i="62" s="1"/>
  <c r="V48" i="62"/>
  <c r="X48" i="62" s="1"/>
  <c r="U48" i="62"/>
  <c r="AO47" i="62"/>
  <c r="AN47" i="62"/>
  <c r="AK47" i="62"/>
  <c r="AM47" i="62" s="1"/>
  <c r="AI47" i="62"/>
  <c r="AJ47" i="62" s="1"/>
  <c r="AH47" i="62"/>
  <c r="AF47" i="62"/>
  <c r="AE47" i="62"/>
  <c r="Y47" i="62"/>
  <c r="AP47" i="62" s="1"/>
  <c r="V47" i="62"/>
  <c r="X47" i="62" s="1"/>
  <c r="U47" i="62"/>
  <c r="AO46" i="62"/>
  <c r="AN46" i="62"/>
  <c r="AK46" i="62"/>
  <c r="AM46" i="62" s="1"/>
  <c r="AI46" i="62"/>
  <c r="AJ46" i="62" s="1"/>
  <c r="AH46" i="62"/>
  <c r="AF46" i="62"/>
  <c r="AE46" i="62"/>
  <c r="Y46" i="62"/>
  <c r="AP46" i="62" s="1"/>
  <c r="V46" i="62"/>
  <c r="X46" i="62" s="1"/>
  <c r="U46" i="62"/>
  <c r="AO44" i="62"/>
  <c r="AN44" i="62"/>
  <c r="AK44" i="62"/>
  <c r="AM44" i="62" s="1"/>
  <c r="AI44" i="62"/>
  <c r="AJ44" i="62" s="1"/>
  <c r="AH44" i="62"/>
  <c r="AF44" i="62"/>
  <c r="AE44" i="62"/>
  <c r="Y44" i="62"/>
  <c r="AP44" i="62" s="1"/>
  <c r="V44" i="62"/>
  <c r="X44" i="62" s="1"/>
  <c r="U44" i="62"/>
  <c r="AO43" i="62"/>
  <c r="AN43" i="62"/>
  <c r="AK43" i="62"/>
  <c r="AM43" i="62" s="1"/>
  <c r="AI43" i="62"/>
  <c r="AJ43" i="62" s="1"/>
  <c r="AH43" i="62"/>
  <c r="AF43" i="62"/>
  <c r="AE43" i="62"/>
  <c r="Y43" i="62"/>
  <c r="V43" i="62"/>
  <c r="X43" i="62" s="1"/>
  <c r="U43" i="62"/>
  <c r="AO42" i="62"/>
  <c r="AN42" i="62"/>
  <c r="AK42" i="62"/>
  <c r="AM42" i="62" s="1"/>
  <c r="AI42" i="62"/>
  <c r="AJ42" i="62" s="1"/>
  <c r="AH42" i="62"/>
  <c r="AF42" i="62"/>
  <c r="AE42" i="62"/>
  <c r="Y42" i="62"/>
  <c r="AP42" i="62" s="1"/>
  <c r="V42" i="62"/>
  <c r="X42" i="62" s="1"/>
  <c r="U42" i="62"/>
  <c r="AO41" i="62"/>
  <c r="AN41" i="62"/>
  <c r="AK41" i="62"/>
  <c r="AM41" i="62" s="1"/>
  <c r="AI41" i="62"/>
  <c r="AJ41" i="62" s="1"/>
  <c r="AH41" i="62"/>
  <c r="AF41" i="62"/>
  <c r="AE41" i="62"/>
  <c r="Y41" i="62"/>
  <c r="AP41" i="62" s="1"/>
  <c r="V41" i="62"/>
  <c r="X41" i="62" s="1"/>
  <c r="U41" i="62"/>
  <c r="AO40" i="62"/>
  <c r="AN40" i="62"/>
  <c r="AK40" i="62"/>
  <c r="AM40" i="62" s="1"/>
  <c r="AI40" i="62"/>
  <c r="AJ40" i="62" s="1"/>
  <c r="AH40" i="62"/>
  <c r="AF40" i="62"/>
  <c r="AE40" i="62"/>
  <c r="Y40" i="62"/>
  <c r="V40" i="62"/>
  <c r="X40" i="62" s="1"/>
  <c r="U40" i="62"/>
  <c r="AO39" i="62"/>
  <c r="AN39" i="62"/>
  <c r="AK39" i="62"/>
  <c r="AM39" i="62" s="1"/>
  <c r="AI39" i="62"/>
  <c r="AJ39" i="62" s="1"/>
  <c r="AH39" i="62"/>
  <c r="AF39" i="62"/>
  <c r="AE39" i="62"/>
  <c r="Y39" i="62"/>
  <c r="AP39" i="62" s="1"/>
  <c r="V39" i="62"/>
  <c r="X39" i="62" s="1"/>
  <c r="U39" i="62"/>
  <c r="AK38" i="62"/>
  <c r="AI38" i="62"/>
  <c r="AJ38" i="62" s="1"/>
  <c r="AH38" i="62"/>
  <c r="AF38" i="62"/>
  <c r="AE38" i="62"/>
  <c r="V38" i="62"/>
  <c r="Y38" i="62" s="1"/>
  <c r="U38" i="62"/>
  <c r="AO38" i="62" s="1"/>
  <c r="AN37" i="62"/>
  <c r="AK37" i="62"/>
  <c r="AM37" i="62" s="1"/>
  <c r="AI37" i="62"/>
  <c r="AJ37" i="62" s="1"/>
  <c r="AH37" i="62"/>
  <c r="AF37" i="62"/>
  <c r="AE37" i="62"/>
  <c r="Y37" i="62"/>
  <c r="AP37" i="62" s="1"/>
  <c r="V37" i="62"/>
  <c r="X37" i="62" s="1"/>
  <c r="U37" i="62"/>
  <c r="AO37" i="62" s="1"/>
  <c r="W36" i="62"/>
  <c r="AO35" i="62"/>
  <c r="AN35" i="62"/>
  <c r="AK35" i="62"/>
  <c r="AM35" i="62" s="1"/>
  <c r="AI35" i="62"/>
  <c r="AJ35" i="62" s="1"/>
  <c r="AH35" i="62"/>
  <c r="AF35" i="62"/>
  <c r="AE35" i="62"/>
  <c r="Y35" i="62"/>
  <c r="V35" i="62"/>
  <c r="X35" i="62" s="1"/>
  <c r="U35" i="62"/>
  <c r="AO34" i="62"/>
  <c r="AN34" i="62"/>
  <c r="AK34" i="62"/>
  <c r="AM34" i="62" s="1"/>
  <c r="AI34" i="62"/>
  <c r="AJ34" i="62" s="1"/>
  <c r="AH34" i="62"/>
  <c r="AF34" i="62"/>
  <c r="AE34" i="62"/>
  <c r="Y34" i="62"/>
  <c r="V34" i="62"/>
  <c r="X34" i="62" s="1"/>
  <c r="U34" i="62"/>
  <c r="AO33" i="62"/>
  <c r="AN33" i="62"/>
  <c r="AK33" i="62"/>
  <c r="AM33" i="62" s="1"/>
  <c r="AI33" i="62"/>
  <c r="AJ33" i="62" s="1"/>
  <c r="AH33" i="62"/>
  <c r="AF33" i="62"/>
  <c r="AE33" i="62"/>
  <c r="Y33" i="62"/>
  <c r="V33" i="62"/>
  <c r="X33" i="62" s="1"/>
  <c r="U33" i="62"/>
  <c r="AO32" i="62"/>
  <c r="AK32" i="62"/>
  <c r="AN32" i="62" s="1"/>
  <c r="AI32" i="62"/>
  <c r="AJ32" i="62" s="1"/>
  <c r="AH32" i="62"/>
  <c r="AF32" i="62"/>
  <c r="AE32" i="62"/>
  <c r="V32" i="62"/>
  <c r="U32" i="62"/>
  <c r="AO31" i="62"/>
  <c r="AK31" i="62"/>
  <c r="AM31" i="62" s="1"/>
  <c r="AI31" i="62"/>
  <c r="AJ31" i="62" s="1"/>
  <c r="AH31" i="62"/>
  <c r="AF31" i="62"/>
  <c r="AE31" i="62"/>
  <c r="Y31" i="62"/>
  <c r="V31" i="62"/>
  <c r="X31" i="62" s="1"/>
  <c r="U31" i="62"/>
  <c r="AK30" i="62"/>
  <c r="AN30" i="62" s="1"/>
  <c r="AI30" i="62"/>
  <c r="AJ30" i="62" s="1"/>
  <c r="AH30" i="62"/>
  <c r="AF30" i="62"/>
  <c r="AE30" i="62"/>
  <c r="Y30" i="62"/>
  <c r="V30" i="62"/>
  <c r="X30" i="62" s="1"/>
  <c r="U30" i="62"/>
  <c r="AO30" i="62" s="1"/>
  <c r="AK29" i="62"/>
  <c r="AN29" i="62" s="1"/>
  <c r="AI29" i="62"/>
  <c r="AJ29" i="62" s="1"/>
  <c r="AH29" i="62"/>
  <c r="AF29" i="62"/>
  <c r="AE29" i="62"/>
  <c r="V29" i="62"/>
  <c r="Y29" i="62" s="1"/>
  <c r="U29" i="62"/>
  <c r="AO29" i="62" s="1"/>
  <c r="AO28" i="62"/>
  <c r="AK28" i="62"/>
  <c r="AN28" i="62" s="1"/>
  <c r="AI28" i="62"/>
  <c r="AJ28" i="62" s="1"/>
  <c r="AH28" i="62"/>
  <c r="AF28" i="62"/>
  <c r="AE28" i="62"/>
  <c r="V28" i="62"/>
  <c r="Y28" i="62" s="1"/>
  <c r="U28" i="62"/>
  <c r="W27" i="62"/>
  <c r="W88" i="62" s="1"/>
  <c r="W18" i="62" s="1"/>
  <c r="AO26" i="62"/>
  <c r="AN26" i="62"/>
  <c r="AK26" i="62"/>
  <c r="AM26" i="62" s="1"/>
  <c r="AI26" i="62"/>
  <c r="AJ26" i="62" s="1"/>
  <c r="AH26" i="62"/>
  <c r="AF26" i="62"/>
  <c r="AE26" i="62"/>
  <c r="Y26" i="62"/>
  <c r="V26" i="62"/>
  <c r="X26" i="62" s="1"/>
  <c r="U26" i="62"/>
  <c r="AO25" i="62"/>
  <c r="AN25" i="62"/>
  <c r="AK25" i="62"/>
  <c r="AM25" i="62" s="1"/>
  <c r="AI25" i="62"/>
  <c r="AJ25" i="62" s="1"/>
  <c r="AH25" i="62"/>
  <c r="AF25" i="62"/>
  <c r="AE25" i="62"/>
  <c r="Y25" i="62"/>
  <c r="AP25" i="62" s="1"/>
  <c r="V25" i="62"/>
  <c r="X25" i="62" s="1"/>
  <c r="U25" i="62"/>
  <c r="AO24" i="62"/>
  <c r="AN24" i="62"/>
  <c r="AK24" i="62"/>
  <c r="AM24" i="62" s="1"/>
  <c r="AI24" i="62"/>
  <c r="AJ24" i="62" s="1"/>
  <c r="AH24" i="62"/>
  <c r="AF24" i="62"/>
  <c r="AE24" i="62"/>
  <c r="Y24" i="62"/>
  <c r="V24" i="62"/>
  <c r="X24" i="62" s="1"/>
  <c r="U24" i="62"/>
  <c r="AO23" i="62"/>
  <c r="AN23" i="62"/>
  <c r="AK23" i="62"/>
  <c r="AM23" i="62" s="1"/>
  <c r="AI23" i="62"/>
  <c r="AJ23" i="62" s="1"/>
  <c r="AH23" i="62"/>
  <c r="AF23" i="62"/>
  <c r="AE23" i="62"/>
  <c r="Y23" i="62"/>
  <c r="AP23" i="62" s="1"/>
  <c r="V23" i="62"/>
  <c r="X23" i="62" s="1"/>
  <c r="U23" i="62"/>
  <c r="AO22" i="62"/>
  <c r="AN22" i="62"/>
  <c r="AK22" i="62"/>
  <c r="AM22" i="62" s="1"/>
  <c r="AI22" i="62"/>
  <c r="AJ22" i="62" s="1"/>
  <c r="AH22" i="62"/>
  <c r="AF22" i="62"/>
  <c r="AE22" i="62"/>
  <c r="Y22" i="62"/>
  <c r="V22" i="62"/>
  <c r="X22" i="62" s="1"/>
  <c r="U22" i="62"/>
  <c r="AO21" i="62"/>
  <c r="AN21" i="62"/>
  <c r="AK21" i="62"/>
  <c r="AM21" i="62" s="1"/>
  <c r="AI21" i="62"/>
  <c r="AJ21" i="62" s="1"/>
  <c r="AH21" i="62"/>
  <c r="AF21" i="62"/>
  <c r="AE21" i="62"/>
  <c r="Y21" i="62"/>
  <c r="AP21" i="62" s="1"/>
  <c r="V21" i="62"/>
  <c r="X21" i="62" s="1"/>
  <c r="U21" i="62"/>
  <c r="AN20" i="62"/>
  <c r="AK20" i="62"/>
  <c r="AM20" i="62" s="1"/>
  <c r="AI20" i="62"/>
  <c r="AJ20" i="62" s="1"/>
  <c r="AH20" i="62"/>
  <c r="AF20" i="62"/>
  <c r="AE20" i="62"/>
  <c r="Y20" i="62"/>
  <c r="V20" i="62"/>
  <c r="X20" i="62" s="1"/>
  <c r="U20" i="62"/>
  <c r="AO20" i="62" s="1"/>
  <c r="AO19" i="62"/>
  <c r="AN19" i="62"/>
  <c r="AK19" i="62"/>
  <c r="AM19" i="62" s="1"/>
  <c r="AI19" i="62"/>
  <c r="AJ19" i="62" s="1"/>
  <c r="AH19" i="62"/>
  <c r="AF19" i="62"/>
  <c r="AE19" i="62"/>
  <c r="Y19" i="62"/>
  <c r="V19" i="62"/>
  <c r="X19" i="62" s="1"/>
  <c r="U19" i="62"/>
  <c r="U12" i="62"/>
  <c r="U11" i="62"/>
  <c r="U10" i="62"/>
  <c r="U9" i="62"/>
  <c r="U8" i="62"/>
  <c r="AA6" i="62"/>
  <c r="Z6" i="62"/>
  <c r="V6" i="62"/>
  <c r="U6" i="62"/>
  <c r="Z5" i="62"/>
  <c r="V5" i="62"/>
  <c r="U5" i="62"/>
  <c r="Z4" i="62"/>
  <c r="H3" i="62"/>
  <c r="E156" i="61"/>
  <c r="W155" i="61"/>
  <c r="AF154" i="61"/>
  <c r="AE154" i="61"/>
  <c r="Y154" i="61"/>
  <c r="V154" i="61"/>
  <c r="X154" i="61" s="1"/>
  <c r="U154" i="61"/>
  <c r="AF153" i="61"/>
  <c r="AE153" i="61"/>
  <c r="Y153" i="61"/>
  <c r="V153" i="61"/>
  <c r="X153" i="61" s="1"/>
  <c r="U153" i="61"/>
  <c r="AF152" i="61"/>
  <c r="AE152" i="61"/>
  <c r="Y152" i="61"/>
  <c r="V152" i="61"/>
  <c r="X152" i="61" s="1"/>
  <c r="U152" i="61"/>
  <c r="AF151" i="61"/>
  <c r="AE151" i="61"/>
  <c r="Y151" i="61"/>
  <c r="V151" i="61"/>
  <c r="X151" i="61" s="1"/>
  <c r="U151" i="61"/>
  <c r="AF150" i="61"/>
  <c r="AE150" i="61"/>
  <c r="Y150" i="61"/>
  <c r="V150" i="61"/>
  <c r="X150" i="61" s="1"/>
  <c r="U150" i="61"/>
  <c r="AF149" i="61"/>
  <c r="AE149" i="61"/>
  <c r="Y149" i="61"/>
  <c r="V149" i="61"/>
  <c r="X149" i="61" s="1"/>
  <c r="U149" i="61"/>
  <c r="AF148" i="61"/>
  <c r="AE148" i="61"/>
  <c r="Y148" i="61"/>
  <c r="V148" i="61"/>
  <c r="X148" i="61" s="1"/>
  <c r="U148" i="61"/>
  <c r="AF147" i="61"/>
  <c r="AE147" i="61"/>
  <c r="Y147" i="61"/>
  <c r="Y155" i="61" s="1"/>
  <c r="V147" i="61"/>
  <c r="U147" i="61"/>
  <c r="W146" i="61"/>
  <c r="AF145" i="61"/>
  <c r="AE145" i="61"/>
  <c r="Y145" i="61"/>
  <c r="V145" i="61"/>
  <c r="X145" i="61" s="1"/>
  <c r="U145" i="61"/>
  <c r="AF144" i="61"/>
  <c r="AE144" i="61"/>
  <c r="Y144" i="61"/>
  <c r="V144" i="61"/>
  <c r="X144" i="61" s="1"/>
  <c r="U144" i="61"/>
  <c r="AF143" i="61"/>
  <c r="AE143" i="61"/>
  <c r="Y143" i="61"/>
  <c r="V143" i="61"/>
  <c r="X143" i="61" s="1"/>
  <c r="U143" i="61"/>
  <c r="AF142" i="61"/>
  <c r="AE142" i="61"/>
  <c r="Y142" i="61"/>
  <c r="V142" i="61"/>
  <c r="X142" i="61" s="1"/>
  <c r="U142" i="61"/>
  <c r="AF141" i="61"/>
  <c r="AE141" i="61"/>
  <c r="Y141" i="61"/>
  <c r="V141" i="61"/>
  <c r="X141" i="61" s="1"/>
  <c r="U141" i="61"/>
  <c r="AF140" i="61"/>
  <c r="AE140" i="61"/>
  <c r="Y140" i="61"/>
  <c r="V140" i="61"/>
  <c r="X140" i="61" s="1"/>
  <c r="U140" i="61"/>
  <c r="AF139" i="61"/>
  <c r="AE139" i="61"/>
  <c r="Y139" i="61"/>
  <c r="V139" i="61"/>
  <c r="X139" i="61" s="1"/>
  <c r="U139" i="61"/>
  <c r="AF138" i="61"/>
  <c r="AE138" i="61"/>
  <c r="V138" i="61"/>
  <c r="Y138" i="61" s="1"/>
  <c r="U138" i="61"/>
  <c r="Y137" i="61"/>
  <c r="W137" i="61"/>
  <c r="V137" i="61"/>
  <c r="AF136" i="61"/>
  <c r="AE136" i="61"/>
  <c r="AF135" i="61"/>
  <c r="AE135" i="61"/>
  <c r="AE134" i="61"/>
  <c r="N134" i="61"/>
  <c r="AF134" i="61" s="1"/>
  <c r="AE133" i="61"/>
  <c r="N133" i="61"/>
  <c r="AF133" i="61" s="1"/>
  <c r="AE132" i="61"/>
  <c r="N132" i="61"/>
  <c r="AF132" i="61" s="1"/>
  <c r="W131" i="61"/>
  <c r="N131" i="61"/>
  <c r="AO130" i="61"/>
  <c r="AN130" i="61"/>
  <c r="AK130" i="61"/>
  <c r="AM130" i="61" s="1"/>
  <c r="AI130" i="61"/>
  <c r="AJ130" i="61" s="1"/>
  <c r="AH130" i="61"/>
  <c r="AF130" i="61"/>
  <c r="AE130" i="61"/>
  <c r="Y130" i="61"/>
  <c r="AP130" i="61" s="1"/>
  <c r="V130" i="61"/>
  <c r="X130" i="61" s="1"/>
  <c r="U130" i="61"/>
  <c r="AO129" i="61"/>
  <c r="AN129" i="61"/>
  <c r="AK129" i="61"/>
  <c r="AM129" i="61" s="1"/>
  <c r="AI129" i="61"/>
  <c r="AJ129" i="61" s="1"/>
  <c r="AH129" i="61"/>
  <c r="AF129" i="61"/>
  <c r="AE129" i="61"/>
  <c r="Y129" i="61"/>
  <c r="AP129" i="61" s="1"/>
  <c r="V129" i="61"/>
  <c r="X129" i="61" s="1"/>
  <c r="U129" i="61"/>
  <c r="AO128" i="61"/>
  <c r="AN128" i="61"/>
  <c r="AK128" i="61"/>
  <c r="AM128" i="61" s="1"/>
  <c r="AI128" i="61"/>
  <c r="AJ128" i="61" s="1"/>
  <c r="AH128" i="61"/>
  <c r="AF128" i="61"/>
  <c r="AE128" i="61"/>
  <c r="Y128" i="61"/>
  <c r="AP128" i="61" s="1"/>
  <c r="V128" i="61"/>
  <c r="X128" i="61" s="1"/>
  <c r="U128" i="61"/>
  <c r="AO127" i="61"/>
  <c r="AN127" i="61"/>
  <c r="AK127" i="61"/>
  <c r="AM127" i="61" s="1"/>
  <c r="AI127" i="61"/>
  <c r="AJ127" i="61" s="1"/>
  <c r="AH127" i="61"/>
  <c r="AF127" i="61"/>
  <c r="AE127" i="61"/>
  <c r="Y127" i="61"/>
  <c r="V127" i="61"/>
  <c r="X127" i="61" s="1"/>
  <c r="U127" i="61"/>
  <c r="AO126" i="61"/>
  <c r="AN126" i="61"/>
  <c r="AK126" i="61"/>
  <c r="AM126" i="61" s="1"/>
  <c r="AI126" i="61"/>
  <c r="AJ126" i="61" s="1"/>
  <c r="AH126" i="61"/>
  <c r="AF126" i="61"/>
  <c r="AE126" i="61"/>
  <c r="Y126" i="61"/>
  <c r="AP126" i="61" s="1"/>
  <c r="V126" i="61"/>
  <c r="X126" i="61" s="1"/>
  <c r="U126" i="61"/>
  <c r="AO125" i="61"/>
  <c r="AN125" i="61"/>
  <c r="AK125" i="61"/>
  <c r="AM125" i="61" s="1"/>
  <c r="AI125" i="61"/>
  <c r="AJ125" i="61" s="1"/>
  <c r="AH125" i="61"/>
  <c r="AF125" i="61"/>
  <c r="AE125" i="61"/>
  <c r="Y125" i="61"/>
  <c r="AP125" i="61" s="1"/>
  <c r="V125" i="61"/>
  <c r="X125" i="61" s="1"/>
  <c r="U125" i="61"/>
  <c r="AO124" i="61"/>
  <c r="AN124" i="61"/>
  <c r="AK124" i="61"/>
  <c r="AM124" i="61" s="1"/>
  <c r="AI124" i="61"/>
  <c r="AJ124" i="61" s="1"/>
  <c r="AH124" i="61"/>
  <c r="AF124" i="61"/>
  <c r="AE124" i="61"/>
  <c r="Y124" i="61"/>
  <c r="AP124" i="61" s="1"/>
  <c r="V124" i="61"/>
  <c r="U124" i="61"/>
  <c r="AO123" i="61"/>
  <c r="AN123" i="61"/>
  <c r="AK123" i="61"/>
  <c r="AM123" i="61" s="1"/>
  <c r="AI123" i="61"/>
  <c r="AJ123" i="61" s="1"/>
  <c r="AH123" i="61"/>
  <c r="AF123" i="61"/>
  <c r="AE123" i="61"/>
  <c r="AE131" i="61" s="1"/>
  <c r="M131" i="61" s="1"/>
  <c r="Y123" i="61"/>
  <c r="V123" i="61"/>
  <c r="X123" i="61" s="1"/>
  <c r="U123" i="61"/>
  <c r="W122" i="61"/>
  <c r="N122" i="61"/>
  <c r="AO121" i="61"/>
  <c r="AN121" i="61"/>
  <c r="AK121" i="61"/>
  <c r="AM121" i="61" s="1"/>
  <c r="AI121" i="61"/>
  <c r="AJ121" i="61" s="1"/>
  <c r="AH121" i="61"/>
  <c r="AF121" i="61"/>
  <c r="AE121" i="61"/>
  <c r="Y121" i="61"/>
  <c r="AP121" i="61" s="1"/>
  <c r="V121" i="61"/>
  <c r="X121" i="61" s="1"/>
  <c r="U121" i="61"/>
  <c r="AO120" i="61"/>
  <c r="AN120" i="61"/>
  <c r="AK120" i="61"/>
  <c r="AM120" i="61" s="1"/>
  <c r="AI120" i="61"/>
  <c r="AJ120" i="61" s="1"/>
  <c r="AH120" i="61"/>
  <c r="AF120" i="61"/>
  <c r="AE120" i="61"/>
  <c r="Y120" i="61"/>
  <c r="AP120" i="61" s="1"/>
  <c r="V120" i="61"/>
  <c r="X120" i="61" s="1"/>
  <c r="U120" i="61"/>
  <c r="AO119" i="61"/>
  <c r="AN119" i="61"/>
  <c r="AK119" i="61"/>
  <c r="AM119" i="61" s="1"/>
  <c r="AI119" i="61"/>
  <c r="AJ119" i="61" s="1"/>
  <c r="AH119" i="61"/>
  <c r="AF119" i="61"/>
  <c r="AE119" i="61"/>
  <c r="Y119" i="61"/>
  <c r="AP119" i="61" s="1"/>
  <c r="V119" i="61"/>
  <c r="X119" i="61" s="1"/>
  <c r="U119" i="61"/>
  <c r="AO118" i="61"/>
  <c r="AN118" i="61"/>
  <c r="AK118" i="61"/>
  <c r="AM118" i="61" s="1"/>
  <c r="AI118" i="61"/>
  <c r="AJ118" i="61" s="1"/>
  <c r="AH118" i="61"/>
  <c r="AF118" i="61"/>
  <c r="AE118" i="61"/>
  <c r="Y118" i="61"/>
  <c r="AP118" i="61" s="1"/>
  <c r="V118" i="61"/>
  <c r="X118" i="61" s="1"/>
  <c r="U118" i="61"/>
  <c r="AO117" i="61"/>
  <c r="AN117" i="61"/>
  <c r="AK117" i="61"/>
  <c r="AM117" i="61" s="1"/>
  <c r="AI117" i="61"/>
  <c r="AJ117" i="61" s="1"/>
  <c r="AH117" i="61"/>
  <c r="AF117" i="61"/>
  <c r="AE117" i="61"/>
  <c r="Y117" i="61"/>
  <c r="AP117" i="61" s="1"/>
  <c r="V117" i="61"/>
  <c r="X117" i="61" s="1"/>
  <c r="U117" i="61"/>
  <c r="AO116" i="61"/>
  <c r="AN116" i="61"/>
  <c r="AK116" i="61"/>
  <c r="AM116" i="61" s="1"/>
  <c r="AI116" i="61"/>
  <c r="AJ116" i="61" s="1"/>
  <c r="AH116" i="61"/>
  <c r="AF116" i="61"/>
  <c r="AE116" i="61"/>
  <c r="Y116" i="61"/>
  <c r="AP116" i="61" s="1"/>
  <c r="V116" i="61"/>
  <c r="X116" i="61" s="1"/>
  <c r="U116" i="61"/>
  <c r="AO115" i="61"/>
  <c r="AN115" i="61"/>
  <c r="AK115" i="61"/>
  <c r="AM115" i="61" s="1"/>
  <c r="AI115" i="61"/>
  <c r="AJ115" i="61" s="1"/>
  <c r="AH115" i="61"/>
  <c r="AF115" i="61"/>
  <c r="AE115" i="61"/>
  <c r="Y115" i="61"/>
  <c r="AP115" i="61" s="1"/>
  <c r="V115" i="61"/>
  <c r="X115" i="61" s="1"/>
  <c r="U115" i="61"/>
  <c r="AO114" i="61"/>
  <c r="AN114" i="61"/>
  <c r="AK114" i="61"/>
  <c r="AM114" i="61" s="1"/>
  <c r="AI114" i="61"/>
  <c r="AJ114" i="61" s="1"/>
  <c r="AH114" i="61"/>
  <c r="AF114" i="61"/>
  <c r="AE114" i="61"/>
  <c r="Y114" i="61"/>
  <c r="V114" i="61"/>
  <c r="X114" i="61" s="1"/>
  <c r="U114" i="61"/>
  <c r="W113" i="61"/>
  <c r="AO112" i="61"/>
  <c r="AN112" i="61"/>
  <c r="AK112" i="61"/>
  <c r="AM112" i="61" s="1"/>
  <c r="AI112" i="61"/>
  <c r="AJ112" i="61" s="1"/>
  <c r="AH112" i="61"/>
  <c r="AF112" i="61"/>
  <c r="AE112" i="61"/>
  <c r="Y112" i="61"/>
  <c r="V112" i="61"/>
  <c r="X112" i="61" s="1"/>
  <c r="U112" i="61"/>
  <c r="AO111" i="61"/>
  <c r="AN111" i="61"/>
  <c r="AK111" i="61"/>
  <c r="AM111" i="61" s="1"/>
  <c r="AI111" i="61"/>
  <c r="AJ111" i="61" s="1"/>
  <c r="AH111" i="61"/>
  <c r="AF111" i="61"/>
  <c r="AE111" i="61"/>
  <c r="Y111" i="61"/>
  <c r="AP111" i="61" s="1"/>
  <c r="V111" i="61"/>
  <c r="X111" i="61" s="1"/>
  <c r="U111" i="61"/>
  <c r="AO110" i="61"/>
  <c r="AN110" i="61"/>
  <c r="AK110" i="61"/>
  <c r="AM110" i="61" s="1"/>
  <c r="AI110" i="61"/>
  <c r="AJ110" i="61" s="1"/>
  <c r="AH110" i="61"/>
  <c r="AF110" i="61"/>
  <c r="AE110" i="61"/>
  <c r="Y110" i="61"/>
  <c r="AP110" i="61" s="1"/>
  <c r="V110" i="61"/>
  <c r="X110" i="61" s="1"/>
  <c r="U110" i="61"/>
  <c r="AO109" i="61"/>
  <c r="AN109" i="61"/>
  <c r="AK109" i="61"/>
  <c r="AM109" i="61" s="1"/>
  <c r="AI109" i="61"/>
  <c r="AJ109" i="61" s="1"/>
  <c r="AH109" i="61"/>
  <c r="AF109" i="61"/>
  <c r="AE109" i="61"/>
  <c r="Y109" i="61"/>
  <c r="AP109" i="61" s="1"/>
  <c r="V109" i="61"/>
  <c r="X109" i="61" s="1"/>
  <c r="U109" i="61"/>
  <c r="AO108" i="61"/>
  <c r="AN108" i="61"/>
  <c r="AK108" i="61"/>
  <c r="AM108" i="61" s="1"/>
  <c r="AI108" i="61"/>
  <c r="AJ108" i="61" s="1"/>
  <c r="AH108" i="61"/>
  <c r="AF108" i="61"/>
  <c r="AE108" i="61"/>
  <c r="Y108" i="61"/>
  <c r="V108" i="61"/>
  <c r="X108" i="61" s="1"/>
  <c r="U108" i="61"/>
  <c r="AO107" i="61"/>
  <c r="AN107" i="61"/>
  <c r="AK107" i="61"/>
  <c r="AM107" i="61" s="1"/>
  <c r="AI107" i="61"/>
  <c r="AJ107" i="61" s="1"/>
  <c r="AH107" i="61"/>
  <c r="AF107" i="61"/>
  <c r="AE107" i="61"/>
  <c r="Y107" i="61"/>
  <c r="V107" i="61"/>
  <c r="X107" i="61" s="1"/>
  <c r="U107" i="61"/>
  <c r="AO106" i="61"/>
  <c r="AN106" i="61"/>
  <c r="AK106" i="61"/>
  <c r="AM106" i="61" s="1"/>
  <c r="AI106" i="61"/>
  <c r="AJ106" i="61" s="1"/>
  <c r="AH106" i="61"/>
  <c r="AF106" i="61"/>
  <c r="AE106" i="61"/>
  <c r="Y106" i="61"/>
  <c r="AP106" i="61" s="1"/>
  <c r="V106" i="61"/>
  <c r="X106" i="61" s="1"/>
  <c r="U106" i="61"/>
  <c r="AO105" i="61"/>
  <c r="AN105" i="61"/>
  <c r="AK105" i="61"/>
  <c r="AM105" i="61" s="1"/>
  <c r="AI105" i="61"/>
  <c r="AJ105" i="61" s="1"/>
  <c r="AH105" i="61"/>
  <c r="AF105" i="61"/>
  <c r="AE105" i="61"/>
  <c r="Y105" i="61"/>
  <c r="V105" i="61"/>
  <c r="V113" i="61" s="1"/>
  <c r="X113" i="61" s="1"/>
  <c r="U105" i="61"/>
  <c r="W104" i="61"/>
  <c r="AO103" i="61"/>
  <c r="AN103" i="61"/>
  <c r="AK103" i="61"/>
  <c r="AM103" i="61" s="1"/>
  <c r="AI103" i="61"/>
  <c r="AJ103" i="61" s="1"/>
  <c r="AH103" i="61"/>
  <c r="AF103" i="61"/>
  <c r="AE103" i="61"/>
  <c r="Y103" i="61"/>
  <c r="V103" i="61"/>
  <c r="X103" i="61" s="1"/>
  <c r="U103" i="61"/>
  <c r="AO102" i="61"/>
  <c r="AN102" i="61"/>
  <c r="AK102" i="61"/>
  <c r="AM102" i="61" s="1"/>
  <c r="AI102" i="61"/>
  <c r="AJ102" i="61" s="1"/>
  <c r="AH102" i="61"/>
  <c r="AF102" i="61"/>
  <c r="AE102" i="61"/>
  <c r="Y102" i="61"/>
  <c r="V102" i="61"/>
  <c r="X102" i="61" s="1"/>
  <c r="U102" i="61"/>
  <c r="AO101" i="61"/>
  <c r="AN101" i="61"/>
  <c r="AK101" i="61"/>
  <c r="AM101" i="61" s="1"/>
  <c r="AI101" i="61"/>
  <c r="AJ101" i="61" s="1"/>
  <c r="AH101" i="61"/>
  <c r="AF101" i="61"/>
  <c r="AE101" i="61"/>
  <c r="Y101" i="61"/>
  <c r="AP101" i="61" s="1"/>
  <c r="V101" i="61"/>
  <c r="X101" i="61" s="1"/>
  <c r="U101" i="61"/>
  <c r="AO100" i="61"/>
  <c r="AN100" i="61"/>
  <c r="AK100" i="61"/>
  <c r="AM100" i="61" s="1"/>
  <c r="AI100" i="61"/>
  <c r="AJ100" i="61" s="1"/>
  <c r="AH100" i="61"/>
  <c r="AF100" i="61"/>
  <c r="AE100" i="61"/>
  <c r="Y100" i="61"/>
  <c r="AP100" i="61" s="1"/>
  <c r="V100" i="61"/>
  <c r="X100" i="61" s="1"/>
  <c r="U100" i="61"/>
  <c r="AK99" i="61"/>
  <c r="AN99" i="61" s="1"/>
  <c r="AI99" i="61"/>
  <c r="AJ99" i="61" s="1"/>
  <c r="AH99" i="61"/>
  <c r="AF99" i="61"/>
  <c r="AE99" i="61"/>
  <c r="V99" i="61"/>
  <c r="Y99" i="61" s="1"/>
  <c r="U99" i="61"/>
  <c r="AO99" i="61" s="1"/>
  <c r="AK98" i="61"/>
  <c r="AN98" i="61" s="1"/>
  <c r="AI98" i="61"/>
  <c r="AJ98" i="61" s="1"/>
  <c r="AH98" i="61"/>
  <c r="AF98" i="61"/>
  <c r="AE98" i="61"/>
  <c r="V98" i="61"/>
  <c r="Y98" i="61" s="1"/>
  <c r="U98" i="61"/>
  <c r="AO98" i="61" s="1"/>
  <c r="AO97" i="61"/>
  <c r="AK97" i="61"/>
  <c r="AN97" i="61" s="1"/>
  <c r="AI97" i="61"/>
  <c r="AH97" i="61"/>
  <c r="AF97" i="61"/>
  <c r="AE97" i="61" s="1"/>
  <c r="V97" i="61"/>
  <c r="Y97" i="61" s="1"/>
  <c r="U97" i="61"/>
  <c r="AO96" i="61"/>
  <c r="AN96" i="61"/>
  <c r="AK96" i="61"/>
  <c r="AM96" i="61" s="1"/>
  <c r="AI96" i="61"/>
  <c r="AH96" i="61"/>
  <c r="AF96" i="61"/>
  <c r="AE96" i="61"/>
  <c r="Y96" i="61"/>
  <c r="AP96" i="61" s="1"/>
  <c r="V96" i="61"/>
  <c r="U96" i="61"/>
  <c r="W95" i="61"/>
  <c r="AO94" i="61"/>
  <c r="AN94" i="61"/>
  <c r="AK94" i="61"/>
  <c r="AM94" i="61" s="1"/>
  <c r="AI94" i="61"/>
  <c r="AJ94" i="61" s="1"/>
  <c r="AH94" i="61"/>
  <c r="AF94" i="61"/>
  <c r="AE94" i="61"/>
  <c r="Y94" i="61"/>
  <c r="AP94" i="61" s="1"/>
  <c r="V94" i="61"/>
  <c r="X94" i="61" s="1"/>
  <c r="U94" i="61"/>
  <c r="AO93" i="61"/>
  <c r="AN93" i="61"/>
  <c r="AK93" i="61"/>
  <c r="AM93" i="61" s="1"/>
  <c r="AI93" i="61"/>
  <c r="AJ93" i="61" s="1"/>
  <c r="AH93" i="61"/>
  <c r="AF93" i="61"/>
  <c r="AE93" i="61"/>
  <c r="Y93" i="61"/>
  <c r="AP93" i="61" s="1"/>
  <c r="V93" i="61"/>
  <c r="X93" i="61" s="1"/>
  <c r="U93" i="61"/>
  <c r="AO92" i="61"/>
  <c r="AN92" i="61"/>
  <c r="AK92" i="61"/>
  <c r="AM92" i="61" s="1"/>
  <c r="AI92" i="61"/>
  <c r="AJ92" i="61" s="1"/>
  <c r="AH92" i="61"/>
  <c r="AF92" i="61"/>
  <c r="AE92" i="61"/>
  <c r="Y92" i="61"/>
  <c r="V92" i="61"/>
  <c r="X92" i="61" s="1"/>
  <c r="U92" i="61"/>
  <c r="AO91" i="61"/>
  <c r="AN91" i="61"/>
  <c r="AK91" i="61"/>
  <c r="AM91" i="61" s="1"/>
  <c r="AI91" i="61"/>
  <c r="AJ91" i="61" s="1"/>
  <c r="AH91" i="61"/>
  <c r="AF91" i="61"/>
  <c r="AE91" i="61"/>
  <c r="Y91" i="61"/>
  <c r="V91" i="61"/>
  <c r="X91" i="61" s="1"/>
  <c r="U91" i="61"/>
  <c r="AK90" i="61"/>
  <c r="AN90" i="61" s="1"/>
  <c r="AI90" i="61"/>
  <c r="AJ90" i="61" s="1"/>
  <c r="AH90" i="61"/>
  <c r="AF90" i="61"/>
  <c r="AE90" i="61" s="1"/>
  <c r="V90" i="61"/>
  <c r="Y90" i="61" s="1"/>
  <c r="U90" i="61"/>
  <c r="AO90" i="61" s="1"/>
  <c r="AK89" i="61"/>
  <c r="AN89" i="61" s="1"/>
  <c r="AI89" i="61"/>
  <c r="AJ89" i="61" s="1"/>
  <c r="AH89" i="61"/>
  <c r="AF89" i="61"/>
  <c r="AE89" i="61" s="1"/>
  <c r="V89" i="61"/>
  <c r="Y89" i="61" s="1"/>
  <c r="U89" i="61"/>
  <c r="AO89" i="61" s="1"/>
  <c r="AO88" i="61"/>
  <c r="AN88" i="61"/>
  <c r="AK88" i="61"/>
  <c r="AM88" i="61" s="1"/>
  <c r="AI88" i="61"/>
  <c r="AJ88" i="61" s="1"/>
  <c r="AH88" i="61"/>
  <c r="AF88" i="61"/>
  <c r="AE88" i="61"/>
  <c r="Y88" i="61"/>
  <c r="AP88" i="61" s="1"/>
  <c r="V88" i="61"/>
  <c r="X88" i="61" s="1"/>
  <c r="U88" i="61"/>
  <c r="AO87" i="61"/>
  <c r="AN87" i="61"/>
  <c r="AK87" i="61"/>
  <c r="AM87" i="61" s="1"/>
  <c r="AI87" i="61"/>
  <c r="AJ87" i="61" s="1"/>
  <c r="AH87" i="61"/>
  <c r="AF87" i="61"/>
  <c r="Y87" i="61"/>
  <c r="V87" i="61"/>
  <c r="X87" i="61" s="1"/>
  <c r="U87" i="61"/>
  <c r="E86" i="61"/>
  <c r="W85" i="61"/>
  <c r="AF84" i="61"/>
  <c r="AE84" i="61"/>
  <c r="Y84" i="61"/>
  <c r="V84" i="61"/>
  <c r="X84" i="61" s="1"/>
  <c r="U84" i="61"/>
  <c r="AF83" i="61"/>
  <c r="AE83" i="61"/>
  <c r="Y83" i="61"/>
  <c r="V83" i="61"/>
  <c r="X83" i="61" s="1"/>
  <c r="U83" i="61"/>
  <c r="AF82" i="61"/>
  <c r="AE82" i="61"/>
  <c r="Y82" i="61"/>
  <c r="V82" i="61"/>
  <c r="X82" i="61" s="1"/>
  <c r="U82" i="61"/>
  <c r="AF81" i="61"/>
  <c r="AE81" i="61"/>
  <c r="Y81" i="61"/>
  <c r="V81" i="61"/>
  <c r="X81" i="61" s="1"/>
  <c r="U81" i="61"/>
  <c r="AF80" i="61"/>
  <c r="AE80" i="61"/>
  <c r="Y80" i="61"/>
  <c r="V80" i="61"/>
  <c r="X80" i="61" s="1"/>
  <c r="U80" i="61"/>
  <c r="AF79" i="61"/>
  <c r="AE79" i="61"/>
  <c r="Y79" i="61"/>
  <c r="V79" i="61"/>
  <c r="X79" i="61" s="1"/>
  <c r="U79" i="61"/>
  <c r="AF78" i="61"/>
  <c r="AE78" i="61"/>
  <c r="Y78" i="61"/>
  <c r="V78" i="61"/>
  <c r="X78" i="61" s="1"/>
  <c r="U78" i="61"/>
  <c r="AF77" i="61"/>
  <c r="AE77" i="61"/>
  <c r="V77" i="61"/>
  <c r="Y77" i="61" s="1"/>
  <c r="U77" i="61"/>
  <c r="U10" i="61" s="1"/>
  <c r="W76" i="61"/>
  <c r="AF75" i="61"/>
  <c r="AE75" i="61"/>
  <c r="Y75" i="61"/>
  <c r="V75" i="61"/>
  <c r="X75" i="61" s="1"/>
  <c r="U75" i="61"/>
  <c r="AF74" i="61"/>
  <c r="AE74" i="61"/>
  <c r="Y74" i="61"/>
  <c r="V74" i="61"/>
  <c r="X74" i="61" s="1"/>
  <c r="U74" i="61"/>
  <c r="AF73" i="61"/>
  <c r="AE73" i="61"/>
  <c r="Y73" i="61"/>
  <c r="V73" i="61"/>
  <c r="X73" i="61" s="1"/>
  <c r="U73" i="61"/>
  <c r="AF72" i="61"/>
  <c r="AE72" i="61"/>
  <c r="Y72" i="61"/>
  <c r="V72" i="61"/>
  <c r="X72" i="61" s="1"/>
  <c r="U72" i="61"/>
  <c r="AF71" i="61"/>
  <c r="AE71" i="61"/>
  <c r="Y71" i="61"/>
  <c r="V71" i="61"/>
  <c r="X71" i="61" s="1"/>
  <c r="U71" i="61"/>
  <c r="AF70" i="61"/>
  <c r="AE70" i="61"/>
  <c r="Y70" i="61"/>
  <c r="V70" i="61"/>
  <c r="X70" i="61" s="1"/>
  <c r="U70" i="61"/>
  <c r="AF69" i="61"/>
  <c r="AE69" i="61"/>
  <c r="Y69" i="61"/>
  <c r="V69" i="61"/>
  <c r="X69" i="61" s="1"/>
  <c r="U69" i="61"/>
  <c r="AF68" i="61"/>
  <c r="AE68" i="61"/>
  <c r="AE76" i="61" s="1"/>
  <c r="M76" i="61" s="1"/>
  <c r="V68" i="61"/>
  <c r="Y68" i="61" s="1"/>
  <c r="U68" i="61"/>
  <c r="Y67" i="61"/>
  <c r="W67" i="61"/>
  <c r="V67" i="61"/>
  <c r="AF66" i="61"/>
  <c r="AE66" i="61"/>
  <c r="AF65" i="61"/>
  <c r="AE65" i="61"/>
  <c r="AE64" i="61"/>
  <c r="N64" i="61"/>
  <c r="AF64" i="61" s="1"/>
  <c r="AE63" i="61"/>
  <c r="N63" i="61"/>
  <c r="AF63" i="61" s="1"/>
  <c r="AE62" i="61"/>
  <c r="N62" i="61"/>
  <c r="AF62" i="61" s="1"/>
  <c r="W61" i="61"/>
  <c r="N61" i="61"/>
  <c r="AO60" i="61"/>
  <c r="AN60" i="61"/>
  <c r="AK60" i="61"/>
  <c r="AM60" i="61" s="1"/>
  <c r="AI60" i="61"/>
  <c r="AJ60" i="61" s="1"/>
  <c r="AH60" i="61"/>
  <c r="AF60" i="61"/>
  <c r="AE60" i="61"/>
  <c r="Y60" i="61"/>
  <c r="AP60" i="61" s="1"/>
  <c r="V60" i="61"/>
  <c r="X60" i="61" s="1"/>
  <c r="U60" i="61"/>
  <c r="AO59" i="61"/>
  <c r="AN59" i="61"/>
  <c r="AK59" i="61"/>
  <c r="AM59" i="61" s="1"/>
  <c r="AI59" i="61"/>
  <c r="AJ59" i="61" s="1"/>
  <c r="AH59" i="61"/>
  <c r="AF59" i="61"/>
  <c r="AE59" i="61"/>
  <c r="Y59" i="61"/>
  <c r="AP59" i="61" s="1"/>
  <c r="V59" i="61"/>
  <c r="X59" i="61" s="1"/>
  <c r="U59" i="61"/>
  <c r="AO58" i="61"/>
  <c r="AN58" i="61"/>
  <c r="AK58" i="61"/>
  <c r="AM58" i="61" s="1"/>
  <c r="AI58" i="61"/>
  <c r="AJ58" i="61" s="1"/>
  <c r="AH58" i="61"/>
  <c r="AF58" i="61"/>
  <c r="AE58" i="61"/>
  <c r="Y58" i="61"/>
  <c r="V58" i="61"/>
  <c r="X58" i="61" s="1"/>
  <c r="U58" i="61"/>
  <c r="AO57" i="61"/>
  <c r="AN57" i="61"/>
  <c r="AK57" i="61"/>
  <c r="AM57" i="61" s="1"/>
  <c r="AI57" i="61"/>
  <c r="AJ57" i="61" s="1"/>
  <c r="AH57" i="61"/>
  <c r="AF57" i="61"/>
  <c r="AE57" i="61"/>
  <c r="Y57" i="61"/>
  <c r="AP57" i="61" s="1"/>
  <c r="V57" i="61"/>
  <c r="X57" i="61" s="1"/>
  <c r="U57" i="61"/>
  <c r="AO56" i="61"/>
  <c r="AN56" i="61"/>
  <c r="AK56" i="61"/>
  <c r="AM56" i="61" s="1"/>
  <c r="AI56" i="61"/>
  <c r="AJ56" i="61" s="1"/>
  <c r="AH56" i="61"/>
  <c r="AF56" i="61"/>
  <c r="AE56" i="61"/>
  <c r="Y56" i="61"/>
  <c r="AP56" i="61" s="1"/>
  <c r="V56" i="61"/>
  <c r="X56" i="61" s="1"/>
  <c r="U56" i="61"/>
  <c r="AO55" i="61"/>
  <c r="AN55" i="61"/>
  <c r="AK55" i="61"/>
  <c r="AM55" i="61" s="1"/>
  <c r="AI55" i="61"/>
  <c r="AJ55" i="61" s="1"/>
  <c r="AH55" i="61"/>
  <c r="AF55" i="61"/>
  <c r="AE55" i="61"/>
  <c r="Y55" i="61"/>
  <c r="AP55" i="61" s="1"/>
  <c r="V55" i="61"/>
  <c r="X55" i="61" s="1"/>
  <c r="U55" i="61"/>
  <c r="AO54" i="61"/>
  <c r="AN54" i="61"/>
  <c r="AK54" i="61"/>
  <c r="AM54" i="61" s="1"/>
  <c r="AI54" i="61"/>
  <c r="AJ54" i="61" s="1"/>
  <c r="AH54" i="61"/>
  <c r="AF54" i="61"/>
  <c r="AE54" i="61"/>
  <c r="Y54" i="61"/>
  <c r="V54" i="61"/>
  <c r="U54" i="61"/>
  <c r="AO53" i="61"/>
  <c r="AN53" i="61"/>
  <c r="AK53" i="61"/>
  <c r="AM53" i="61" s="1"/>
  <c r="AI53" i="61"/>
  <c r="AJ53" i="61" s="1"/>
  <c r="AH53" i="61"/>
  <c r="AF53" i="61"/>
  <c r="AE53" i="61"/>
  <c r="Y53" i="61"/>
  <c r="V53" i="61"/>
  <c r="X53" i="61" s="1"/>
  <c r="U53" i="61"/>
  <c r="AO51" i="61"/>
  <c r="AN51" i="61"/>
  <c r="AK51" i="61"/>
  <c r="AM51" i="61" s="1"/>
  <c r="AI51" i="61"/>
  <c r="AJ51" i="61" s="1"/>
  <c r="AH51" i="61"/>
  <c r="AF51" i="61"/>
  <c r="AE51" i="61"/>
  <c r="Y51" i="61"/>
  <c r="AP51" i="61" s="1"/>
  <c r="V51" i="61"/>
  <c r="X51" i="61" s="1"/>
  <c r="U51" i="61"/>
  <c r="AO50" i="61"/>
  <c r="AN50" i="61"/>
  <c r="AK50" i="61"/>
  <c r="AM50" i="61" s="1"/>
  <c r="AI50" i="61"/>
  <c r="AJ50" i="61" s="1"/>
  <c r="AH50" i="61"/>
  <c r="AF50" i="61"/>
  <c r="AE50" i="61"/>
  <c r="Y50" i="61"/>
  <c r="V50" i="61"/>
  <c r="X50" i="61" s="1"/>
  <c r="U50" i="61"/>
  <c r="AO49" i="61"/>
  <c r="AN49" i="61"/>
  <c r="AK49" i="61"/>
  <c r="AM49" i="61" s="1"/>
  <c r="AI49" i="61"/>
  <c r="AJ49" i="61" s="1"/>
  <c r="AH49" i="61"/>
  <c r="AF49" i="61"/>
  <c r="AE49" i="61"/>
  <c r="Y49" i="61"/>
  <c r="AP49" i="61" s="1"/>
  <c r="V49" i="61"/>
  <c r="X49" i="61" s="1"/>
  <c r="U49" i="61"/>
  <c r="AO48" i="61"/>
  <c r="AN48" i="61"/>
  <c r="AK48" i="61"/>
  <c r="AM48" i="61" s="1"/>
  <c r="AI48" i="61"/>
  <c r="AJ48" i="61" s="1"/>
  <c r="AH48" i="61"/>
  <c r="AF48" i="61"/>
  <c r="AE48" i="61"/>
  <c r="Y48" i="61"/>
  <c r="AP48" i="61" s="1"/>
  <c r="V48" i="61"/>
  <c r="X48" i="61" s="1"/>
  <c r="U48" i="61"/>
  <c r="AO47" i="61"/>
  <c r="AN47" i="61"/>
  <c r="AK47" i="61"/>
  <c r="AM47" i="61" s="1"/>
  <c r="AI47" i="61"/>
  <c r="AJ47" i="61" s="1"/>
  <c r="AH47" i="61"/>
  <c r="AF47" i="61"/>
  <c r="AE47" i="61"/>
  <c r="Y47" i="61"/>
  <c r="AP47" i="61" s="1"/>
  <c r="V47" i="61"/>
  <c r="X47" i="61" s="1"/>
  <c r="U47" i="61"/>
  <c r="AO46" i="61"/>
  <c r="AN46" i="61"/>
  <c r="AK46" i="61"/>
  <c r="AM46" i="61" s="1"/>
  <c r="AI46" i="61"/>
  <c r="AJ46" i="61" s="1"/>
  <c r="AH46" i="61"/>
  <c r="AF46" i="61"/>
  <c r="AE46" i="61"/>
  <c r="Y46" i="61"/>
  <c r="V46" i="61"/>
  <c r="X46" i="61" s="1"/>
  <c r="U46" i="61"/>
  <c r="AO45" i="61"/>
  <c r="AN45" i="61"/>
  <c r="AK45" i="61"/>
  <c r="AM45" i="61" s="1"/>
  <c r="AI45" i="61"/>
  <c r="AJ45" i="61" s="1"/>
  <c r="AH45" i="61"/>
  <c r="AF45" i="61"/>
  <c r="AE45" i="61"/>
  <c r="Y45" i="61"/>
  <c r="AP45" i="61" s="1"/>
  <c r="V45" i="61"/>
  <c r="X45" i="61" s="1"/>
  <c r="U45" i="61"/>
  <c r="AO44" i="61"/>
  <c r="AN44" i="61"/>
  <c r="AK44" i="61"/>
  <c r="AM44" i="61" s="1"/>
  <c r="AI44" i="61"/>
  <c r="AJ44" i="61" s="1"/>
  <c r="AH44" i="61"/>
  <c r="AF44" i="61"/>
  <c r="AF52" i="61" s="1"/>
  <c r="AE44" i="61"/>
  <c r="Y44" i="61"/>
  <c r="AP44" i="61" s="1"/>
  <c r="V44" i="61"/>
  <c r="V52" i="61" s="1"/>
  <c r="X52" i="61" s="1"/>
  <c r="U44" i="61"/>
  <c r="AO42" i="61"/>
  <c r="AN42" i="61"/>
  <c r="AK42" i="61"/>
  <c r="AM42" i="61" s="1"/>
  <c r="AI42" i="61"/>
  <c r="AJ42" i="61" s="1"/>
  <c r="AH42" i="61"/>
  <c r="AF42" i="61"/>
  <c r="AE42" i="61"/>
  <c r="Y42" i="61"/>
  <c r="V42" i="61"/>
  <c r="X42" i="61" s="1"/>
  <c r="U42" i="61"/>
  <c r="AO41" i="61"/>
  <c r="AN41" i="61"/>
  <c r="AK41" i="61"/>
  <c r="AM41" i="61" s="1"/>
  <c r="AI41" i="61"/>
  <c r="AJ41" i="61" s="1"/>
  <c r="AH41" i="61"/>
  <c r="AF41" i="61"/>
  <c r="AE41" i="61"/>
  <c r="Y41" i="61"/>
  <c r="V41" i="61"/>
  <c r="X41" i="61" s="1"/>
  <c r="U41" i="61"/>
  <c r="AO40" i="61"/>
  <c r="AN40" i="61"/>
  <c r="AK40" i="61"/>
  <c r="AM40" i="61" s="1"/>
  <c r="AI40" i="61"/>
  <c r="AJ40" i="61" s="1"/>
  <c r="AH40" i="61"/>
  <c r="AF40" i="61"/>
  <c r="AE40" i="61"/>
  <c r="Y40" i="61"/>
  <c r="AP40" i="61" s="1"/>
  <c r="V40" i="61"/>
  <c r="X40" i="61" s="1"/>
  <c r="U40" i="61"/>
  <c r="AO39" i="61"/>
  <c r="AN39" i="61"/>
  <c r="AK39" i="61"/>
  <c r="AM39" i="61" s="1"/>
  <c r="AI39" i="61"/>
  <c r="AJ39" i="61" s="1"/>
  <c r="AH39" i="61"/>
  <c r="AF39" i="61"/>
  <c r="AE39" i="61"/>
  <c r="Y39" i="61"/>
  <c r="V39" i="61"/>
  <c r="X39" i="61" s="1"/>
  <c r="U39" i="61"/>
  <c r="AO38" i="61"/>
  <c r="AN38" i="61"/>
  <c r="AK38" i="61"/>
  <c r="AM38" i="61" s="1"/>
  <c r="AI38" i="61"/>
  <c r="AJ38" i="61" s="1"/>
  <c r="AH38" i="61"/>
  <c r="AF38" i="61"/>
  <c r="AE38" i="61"/>
  <c r="Y38" i="61"/>
  <c r="V38" i="61"/>
  <c r="X38" i="61" s="1"/>
  <c r="U38" i="61"/>
  <c r="AO37" i="61"/>
  <c r="AN37" i="61"/>
  <c r="AK37" i="61"/>
  <c r="AM37" i="61" s="1"/>
  <c r="AI37" i="61"/>
  <c r="AJ37" i="61" s="1"/>
  <c r="AH37" i="61"/>
  <c r="AF37" i="61"/>
  <c r="AE37" i="61"/>
  <c r="Y37" i="61"/>
  <c r="V37" i="61"/>
  <c r="X37" i="61" s="1"/>
  <c r="U37" i="61"/>
  <c r="AO36" i="61"/>
  <c r="AK36" i="61"/>
  <c r="AN36" i="61" s="1"/>
  <c r="AI36" i="61"/>
  <c r="AH36" i="61"/>
  <c r="AF36" i="61"/>
  <c r="AE36" i="61" s="1"/>
  <c r="V36" i="61"/>
  <c r="Y36" i="61" s="1"/>
  <c r="U36" i="61"/>
  <c r="AO35" i="61"/>
  <c r="AN35" i="61"/>
  <c r="AK35" i="61"/>
  <c r="AM35" i="61" s="1"/>
  <c r="AI35" i="61"/>
  <c r="AH35" i="61"/>
  <c r="AF35" i="61"/>
  <c r="AE35" i="61"/>
  <c r="Y35" i="61"/>
  <c r="V35" i="61"/>
  <c r="X35" i="61" s="1"/>
  <c r="U35" i="61"/>
  <c r="W34" i="61"/>
  <c r="AO33" i="61"/>
  <c r="AN33" i="61"/>
  <c r="AK33" i="61"/>
  <c r="AM33" i="61" s="1"/>
  <c r="AI33" i="61"/>
  <c r="AJ33" i="61" s="1"/>
  <c r="AH33" i="61"/>
  <c r="AF33" i="61"/>
  <c r="AE33" i="61"/>
  <c r="Y33" i="61"/>
  <c r="AP33" i="61" s="1"/>
  <c r="V33" i="61"/>
  <c r="X33" i="61" s="1"/>
  <c r="U33" i="61"/>
  <c r="AO32" i="61"/>
  <c r="AN32" i="61"/>
  <c r="AK32" i="61"/>
  <c r="AM32" i="61" s="1"/>
  <c r="AI32" i="61"/>
  <c r="AJ32" i="61" s="1"/>
  <c r="AH32" i="61"/>
  <c r="AF32" i="61"/>
  <c r="AE32" i="61"/>
  <c r="Y32" i="61"/>
  <c r="V32" i="61"/>
  <c r="X32" i="61" s="1"/>
  <c r="U32" i="61"/>
  <c r="AO31" i="61"/>
  <c r="AN31" i="61"/>
  <c r="AK31" i="61"/>
  <c r="AM31" i="61" s="1"/>
  <c r="AI31" i="61"/>
  <c r="AJ31" i="61" s="1"/>
  <c r="AH31" i="61"/>
  <c r="AF31" i="61"/>
  <c r="AE31" i="61"/>
  <c r="Y31" i="61"/>
  <c r="V31" i="61"/>
  <c r="X31" i="61" s="1"/>
  <c r="U31" i="61"/>
  <c r="AO30" i="61"/>
  <c r="AN30" i="61"/>
  <c r="AK30" i="61"/>
  <c r="AM30" i="61" s="1"/>
  <c r="AI30" i="61"/>
  <c r="AJ30" i="61" s="1"/>
  <c r="AH30" i="61"/>
  <c r="AF30" i="61"/>
  <c r="AE30" i="61"/>
  <c r="Y30" i="61"/>
  <c r="V30" i="61"/>
  <c r="X30" i="61" s="1"/>
  <c r="U30" i="61"/>
  <c r="AO29" i="61"/>
  <c r="AN29" i="61"/>
  <c r="AK29" i="61"/>
  <c r="AM29" i="61" s="1"/>
  <c r="AI29" i="61"/>
  <c r="AJ29" i="61" s="1"/>
  <c r="AH29" i="61"/>
  <c r="AF29" i="61"/>
  <c r="AE29" i="61"/>
  <c r="Y29" i="61"/>
  <c r="V29" i="61"/>
  <c r="X29" i="61" s="1"/>
  <c r="U29" i="61"/>
  <c r="AO28" i="61"/>
  <c r="AN28" i="61"/>
  <c r="AK28" i="61"/>
  <c r="AM28" i="61" s="1"/>
  <c r="AI28" i="61"/>
  <c r="AJ28" i="61" s="1"/>
  <c r="AH28" i="61"/>
  <c r="AF28" i="61"/>
  <c r="AE28" i="61"/>
  <c r="Y28" i="61"/>
  <c r="V28" i="61"/>
  <c r="X28" i="61" s="1"/>
  <c r="U28" i="61"/>
  <c r="AO27" i="61"/>
  <c r="AN27" i="61"/>
  <c r="AK27" i="61"/>
  <c r="AM27" i="61" s="1"/>
  <c r="AI27" i="61"/>
  <c r="AJ27" i="61" s="1"/>
  <c r="AH27" i="61"/>
  <c r="AF27" i="61"/>
  <c r="AE27" i="61"/>
  <c r="Y27" i="61"/>
  <c r="V27" i="61"/>
  <c r="X27" i="61" s="1"/>
  <c r="U27" i="61"/>
  <c r="AO26" i="61"/>
  <c r="AK26" i="61"/>
  <c r="AN26" i="61" s="1"/>
  <c r="AI26" i="61"/>
  <c r="AJ26" i="61" s="1"/>
  <c r="AH26" i="61"/>
  <c r="AF26" i="61"/>
  <c r="V26" i="61"/>
  <c r="Y26" i="61" s="1"/>
  <c r="U26" i="61"/>
  <c r="W25" i="61"/>
  <c r="AO24" i="61"/>
  <c r="AN24" i="61"/>
  <c r="AK24" i="61"/>
  <c r="AM24" i="61" s="1"/>
  <c r="AI24" i="61"/>
  <c r="AJ24" i="61" s="1"/>
  <c r="AH24" i="61"/>
  <c r="AF24" i="61"/>
  <c r="AE24" i="61"/>
  <c r="Y24" i="61"/>
  <c r="V24" i="61"/>
  <c r="X24" i="61" s="1"/>
  <c r="U24" i="61"/>
  <c r="AO23" i="61"/>
  <c r="AN23" i="61"/>
  <c r="AK23" i="61"/>
  <c r="AM23" i="61" s="1"/>
  <c r="AI23" i="61"/>
  <c r="AJ23" i="61" s="1"/>
  <c r="AH23" i="61"/>
  <c r="AF23" i="61"/>
  <c r="AE23" i="61"/>
  <c r="Y23" i="61"/>
  <c r="AP23" i="61" s="1"/>
  <c r="V23" i="61"/>
  <c r="X23" i="61" s="1"/>
  <c r="U23" i="61"/>
  <c r="AO22" i="61"/>
  <c r="AN22" i="61"/>
  <c r="AK22" i="61"/>
  <c r="AM22" i="61" s="1"/>
  <c r="AI22" i="61"/>
  <c r="AJ22" i="61" s="1"/>
  <c r="AH22" i="61"/>
  <c r="AF22" i="61"/>
  <c r="AE22" i="61"/>
  <c r="Y22" i="61"/>
  <c r="V22" i="61"/>
  <c r="X22" i="61" s="1"/>
  <c r="U22" i="61"/>
  <c r="AO21" i="61"/>
  <c r="AN21" i="61"/>
  <c r="AK21" i="61"/>
  <c r="AM21" i="61" s="1"/>
  <c r="AI21" i="61"/>
  <c r="AJ21" i="61" s="1"/>
  <c r="AH21" i="61"/>
  <c r="AF21" i="61"/>
  <c r="AE21" i="61"/>
  <c r="Y21" i="61"/>
  <c r="V21" i="61"/>
  <c r="X21" i="61" s="1"/>
  <c r="U21" i="61"/>
  <c r="AO20" i="61"/>
  <c r="AK20" i="61"/>
  <c r="AN20" i="61" s="1"/>
  <c r="AI20" i="61"/>
  <c r="V20" i="61"/>
  <c r="Y20" i="61" s="1"/>
  <c r="U20" i="61"/>
  <c r="AN19" i="61"/>
  <c r="AK19" i="61"/>
  <c r="AM19" i="61" s="1"/>
  <c r="AI19" i="61"/>
  <c r="AJ19" i="61" s="1"/>
  <c r="AH19" i="61"/>
  <c r="AF19" i="61"/>
  <c r="Y19" i="61"/>
  <c r="AP19" i="61" s="1"/>
  <c r="V19" i="61"/>
  <c r="X19" i="61" s="1"/>
  <c r="U19" i="61"/>
  <c r="AO19" i="61" s="1"/>
  <c r="AE19" i="61"/>
  <c r="AO18" i="61"/>
  <c r="AN18" i="61"/>
  <c r="AK18" i="61"/>
  <c r="AM18" i="61" s="1"/>
  <c r="AI18" i="61"/>
  <c r="AH18" i="61"/>
  <c r="AF18" i="61"/>
  <c r="Y18" i="61"/>
  <c r="AP18" i="61" s="1"/>
  <c r="V18" i="61"/>
  <c r="X18" i="61" s="1"/>
  <c r="U18" i="61"/>
  <c r="AN17" i="61"/>
  <c r="AK17" i="61"/>
  <c r="AM17" i="61" s="1"/>
  <c r="AI17" i="61"/>
  <c r="AJ17" i="61" s="1"/>
  <c r="AH17" i="61"/>
  <c r="AF17" i="61"/>
  <c r="AE17" i="61"/>
  <c r="Y17" i="61"/>
  <c r="V17" i="61"/>
  <c r="X17" i="61" s="1"/>
  <c r="U17" i="61"/>
  <c r="AO17" i="61" s="1"/>
  <c r="U12" i="61"/>
  <c r="U11" i="61"/>
  <c r="U9" i="61"/>
  <c r="U8" i="61"/>
  <c r="U7" i="61"/>
  <c r="AA6" i="61"/>
  <c r="Z6" i="61"/>
  <c r="V6" i="61"/>
  <c r="U6" i="61"/>
  <c r="Z5" i="61"/>
  <c r="V5" i="61"/>
  <c r="U5" i="61"/>
  <c r="Z4" i="61"/>
  <c r="V4" i="61"/>
  <c r="U4" i="61"/>
  <c r="U3" i="61"/>
  <c r="H3" i="61"/>
  <c r="AP24" i="62" l="1"/>
  <c r="Y32" i="62"/>
  <c r="X32" i="62"/>
  <c r="AN38" i="62"/>
  <c r="AM38" i="62"/>
  <c r="AP94" i="62"/>
  <c r="AP123" i="62"/>
  <c r="X140" i="62"/>
  <c r="Y140" i="62"/>
  <c r="AF69" i="63"/>
  <c r="U70" i="63"/>
  <c r="AE70" i="63"/>
  <c r="V133" i="63"/>
  <c r="X133" i="63" s="1"/>
  <c r="X125" i="63"/>
  <c r="AE139" i="63"/>
  <c r="AF140" i="63"/>
  <c r="AF148" i="63" s="1"/>
  <c r="AE140" i="63"/>
  <c r="AE148" i="63" s="1"/>
  <c r="M148" i="63" s="1"/>
  <c r="U140" i="63"/>
  <c r="AP106" i="41"/>
  <c r="AF43" i="61"/>
  <c r="X36" i="61"/>
  <c r="AP39" i="61"/>
  <c r="X44" i="61"/>
  <c r="AP50" i="61"/>
  <c r="AP54" i="61"/>
  <c r="AF67" i="61"/>
  <c r="AF76" i="61"/>
  <c r="Y85" i="61"/>
  <c r="V104" i="61"/>
  <c r="X104" i="61" s="1"/>
  <c r="AJ96" i="61"/>
  <c r="AM97" i="61"/>
  <c r="X98" i="61"/>
  <c r="AP99" i="61"/>
  <c r="Y113" i="61"/>
  <c r="AP105" i="61"/>
  <c r="V122" i="61"/>
  <c r="X122" i="61" s="1"/>
  <c r="V131" i="61"/>
  <c r="X131" i="61" s="1"/>
  <c r="AF131" i="61"/>
  <c r="AP127" i="61"/>
  <c r="X137" i="61"/>
  <c r="Y146" i="61"/>
  <c r="AE155" i="61"/>
  <c r="M155" i="61" s="1"/>
  <c r="AP22" i="62"/>
  <c r="AP34" i="62"/>
  <c r="Y54" i="62"/>
  <c r="AF63" i="62"/>
  <c r="AE63" i="62"/>
  <c r="M63" i="62" s="1"/>
  <c r="AE87" i="62"/>
  <c r="M87" i="62" s="1"/>
  <c r="AP92" i="62"/>
  <c r="AP118" i="62"/>
  <c r="Y148" i="62"/>
  <c r="AF27" i="63"/>
  <c r="AP51" i="63"/>
  <c r="AP57" i="63"/>
  <c r="AP58" i="63"/>
  <c r="X26" i="61"/>
  <c r="AM36" i="61"/>
  <c r="AP42" i="61"/>
  <c r="Y52" i="61"/>
  <c r="Y61" i="61"/>
  <c r="AE61" i="61"/>
  <c r="M61" i="61" s="1"/>
  <c r="AE113" i="61"/>
  <c r="M113" i="61" s="1"/>
  <c r="AP112" i="61"/>
  <c r="Y122" i="61"/>
  <c r="AE146" i="61"/>
  <c r="M146" i="61" s="1"/>
  <c r="V155" i="61"/>
  <c r="X155" i="61" s="1"/>
  <c r="AE54" i="62"/>
  <c r="M54" i="62" s="1"/>
  <c r="U3" i="63"/>
  <c r="AF36" i="63"/>
  <c r="AP33" i="63"/>
  <c r="AP41" i="63"/>
  <c r="AP46" i="63"/>
  <c r="AF63" i="63"/>
  <c r="Y97" i="63"/>
  <c r="AM20" i="61"/>
  <c r="AP22" i="61"/>
  <c r="AP31" i="61"/>
  <c r="AP32" i="61"/>
  <c r="AP24" i="61"/>
  <c r="W86" i="61"/>
  <c r="AF34" i="61"/>
  <c r="AM26" i="61"/>
  <c r="AP27" i="61"/>
  <c r="AP28" i="61"/>
  <c r="AP30" i="61"/>
  <c r="AP35" i="61"/>
  <c r="AP41" i="61"/>
  <c r="AE52" i="61"/>
  <c r="M52" i="61" s="1"/>
  <c r="AP46" i="61"/>
  <c r="AP58" i="61"/>
  <c r="X67" i="61"/>
  <c r="Y76" i="61"/>
  <c r="AP92" i="61"/>
  <c r="W156" i="61"/>
  <c r="AM98" i="61"/>
  <c r="AF113" i="61"/>
  <c r="AP107" i="61"/>
  <c r="AP108" i="61"/>
  <c r="AE122" i="61"/>
  <c r="M122" i="61" s="1"/>
  <c r="Y131" i="61"/>
  <c r="AF146" i="61"/>
  <c r="X147" i="61"/>
  <c r="AF27" i="62"/>
  <c r="AP20" i="62"/>
  <c r="AF54" i="62"/>
  <c r="AP51" i="62"/>
  <c r="V54" i="62"/>
  <c r="X54" i="62" s="1"/>
  <c r="Y63" i="62"/>
  <c r="X79" i="62"/>
  <c r="Y87" i="62"/>
  <c r="AF87" i="62"/>
  <c r="X101" i="62"/>
  <c r="AP120" i="62"/>
  <c r="AE133" i="62"/>
  <c r="M133" i="62" s="1"/>
  <c r="U140" i="62"/>
  <c r="U7" i="62" s="1"/>
  <c r="V27" i="63"/>
  <c r="X19" i="63"/>
  <c r="V36" i="63"/>
  <c r="X36" i="63" s="1"/>
  <c r="X28" i="63"/>
  <c r="AP35" i="63"/>
  <c r="AE45" i="63"/>
  <c r="M45" i="63" s="1"/>
  <c r="AP40" i="63"/>
  <c r="AE54" i="63"/>
  <c r="M54" i="63" s="1"/>
  <c r="V61" i="61"/>
  <c r="X61" i="61" s="1"/>
  <c r="AF61" i="61"/>
  <c r="AF122" i="61"/>
  <c r="AF155" i="61"/>
  <c r="AF36" i="62"/>
  <c r="AP35" i="62"/>
  <c r="AP38" i="62"/>
  <c r="AP40" i="62"/>
  <c r="Y70" i="62"/>
  <c r="Y78" i="62" s="1"/>
  <c r="AF78" i="62"/>
  <c r="AM90" i="62"/>
  <c r="AP95" i="62"/>
  <c r="AP102" i="62"/>
  <c r="X107" i="62"/>
  <c r="AP109" i="62"/>
  <c r="AF133" i="62"/>
  <c r="U4" i="62"/>
  <c r="AP23" i="63"/>
  <c r="Y36" i="63"/>
  <c r="AP30" i="63"/>
  <c r="AF45" i="63"/>
  <c r="AF88" i="63" s="1"/>
  <c r="AP96" i="63"/>
  <c r="V124" i="63"/>
  <c r="X124" i="63" s="1"/>
  <c r="AE133" i="63"/>
  <c r="M133" i="63" s="1"/>
  <c r="X149" i="63"/>
  <c r="AE157" i="63"/>
  <c r="M157" i="63" s="1"/>
  <c r="V63" i="63"/>
  <c r="X63" i="63" s="1"/>
  <c r="AP59" i="63"/>
  <c r="AE78" i="63"/>
  <c r="M78" i="63" s="1"/>
  <c r="V87" i="63"/>
  <c r="X87" i="63" s="1"/>
  <c r="AE87" i="63"/>
  <c r="M87" i="63" s="1"/>
  <c r="AP95" i="63"/>
  <c r="AP107" i="63"/>
  <c r="AE115" i="63"/>
  <c r="M115" i="63" s="1"/>
  <c r="AP112" i="63"/>
  <c r="AF133" i="63"/>
  <c r="Y27" i="63"/>
  <c r="V3" i="63"/>
  <c r="AE36" i="63"/>
  <c r="M36" i="63" s="1"/>
  <c r="AP37" i="63"/>
  <c r="V54" i="63"/>
  <c r="X54" i="63" s="1"/>
  <c r="AP49" i="63"/>
  <c r="AP50" i="63"/>
  <c r="AP53" i="63"/>
  <c r="Y63" i="63"/>
  <c r="AF70" i="63"/>
  <c r="AF78" i="63" s="1"/>
  <c r="X79" i="63"/>
  <c r="AF87" i="63"/>
  <c r="V106" i="63"/>
  <c r="X106" i="63" s="1"/>
  <c r="AF106" i="63"/>
  <c r="AP99" i="63"/>
  <c r="Y106" i="63"/>
  <c r="AP103" i="63"/>
  <c r="AP105" i="63"/>
  <c r="V115" i="63"/>
  <c r="X115" i="63" s="1"/>
  <c r="Y124" i="63"/>
  <c r="AP118" i="63"/>
  <c r="AP120" i="63"/>
  <c r="AP122" i="63"/>
  <c r="X139" i="63"/>
  <c r="AE63" i="63"/>
  <c r="M63" i="63" s="1"/>
  <c r="X69" i="63"/>
  <c r="V78" i="63"/>
  <c r="X78" i="63" s="1"/>
  <c r="AF124" i="63"/>
  <c r="AP107" i="41"/>
  <c r="W159" i="63"/>
  <c r="X37" i="63"/>
  <c r="Y54" i="63"/>
  <c r="AP55" i="63"/>
  <c r="Y70" i="63"/>
  <c r="Y78" i="63" s="1"/>
  <c r="Y87" i="63"/>
  <c r="AE97" i="63"/>
  <c r="M97" i="63" s="1"/>
  <c r="M158" i="63" s="1"/>
  <c r="X117" i="63"/>
  <c r="AP21" i="63"/>
  <c r="Y45" i="63"/>
  <c r="Y88" i="63" s="1"/>
  <c r="AF97" i="63"/>
  <c r="AP101" i="63"/>
  <c r="AP20" i="63"/>
  <c r="V148" i="63"/>
  <c r="X148" i="63" s="1"/>
  <c r="V97" i="63"/>
  <c r="X140" i="63"/>
  <c r="X55" i="63"/>
  <c r="AP116" i="63"/>
  <c r="AP125" i="63"/>
  <c r="X149" i="62"/>
  <c r="AE157" i="62"/>
  <c r="M157" i="62" s="1"/>
  <c r="AF157" i="62"/>
  <c r="AF139" i="62"/>
  <c r="Y124" i="62"/>
  <c r="AE124" i="62"/>
  <c r="M124" i="62" s="1"/>
  <c r="AF124" i="62"/>
  <c r="AM107" i="62"/>
  <c r="AE115" i="62"/>
  <c r="M115" i="62" s="1"/>
  <c r="AF115" i="62"/>
  <c r="AM101" i="62"/>
  <c r="AF106" i="62"/>
  <c r="AE106" i="62"/>
  <c r="M106" i="62" s="1"/>
  <c r="X90" i="62"/>
  <c r="AE97" i="62"/>
  <c r="M97" i="62" s="1"/>
  <c r="AF69" i="62"/>
  <c r="AP26" i="62"/>
  <c r="AE27" i="62"/>
  <c r="M27" i="62" s="1"/>
  <c r="Y27" i="62"/>
  <c r="AP19" i="62"/>
  <c r="X28" i="62"/>
  <c r="AP29" i="62"/>
  <c r="AN31" i="62"/>
  <c r="AP31" i="62" s="1"/>
  <c r="AM28" i="62"/>
  <c r="AE36" i="62"/>
  <c r="M36" i="62" s="1"/>
  <c r="AP33" i="62"/>
  <c r="AM30" i="62"/>
  <c r="AM32" i="62"/>
  <c r="AP30" i="62"/>
  <c r="AE45" i="62"/>
  <c r="M45" i="62" s="1"/>
  <c r="AF45" i="62"/>
  <c r="U3" i="62"/>
  <c r="X38" i="62"/>
  <c r="V45" i="62"/>
  <c r="X45" i="62" s="1"/>
  <c r="AP43" i="62"/>
  <c r="AE140" i="62"/>
  <c r="AE148" i="62" s="1"/>
  <c r="M148" i="62" s="1"/>
  <c r="AF148" i="62"/>
  <c r="AE78" i="62"/>
  <c r="M78" i="62" s="1"/>
  <c r="AP28" i="62"/>
  <c r="Y36" i="62"/>
  <c r="AP89" i="62"/>
  <c r="Y97" i="62"/>
  <c r="AP100" i="62"/>
  <c r="AP107" i="62"/>
  <c r="Y115" i="62"/>
  <c r="AF88" i="62"/>
  <c r="W159" i="62"/>
  <c r="AP108" i="62"/>
  <c r="Y157" i="62"/>
  <c r="V4" i="62"/>
  <c r="AA5" i="62"/>
  <c r="AP32" i="62"/>
  <c r="AP101" i="62"/>
  <c r="Y98" i="62"/>
  <c r="V3" i="62" s="1"/>
  <c r="AP117" i="62"/>
  <c r="Y45" i="62"/>
  <c r="V106" i="62"/>
  <c r="X106" i="62" s="1"/>
  <c r="V63" i="62"/>
  <c r="X63" i="62" s="1"/>
  <c r="V115" i="62"/>
  <c r="X115" i="62" s="1"/>
  <c r="V124" i="62"/>
  <c r="X124" i="62" s="1"/>
  <c r="V133" i="62"/>
  <c r="X133" i="62" s="1"/>
  <c r="X29" i="62"/>
  <c r="AM29" i="62"/>
  <c r="AE65" i="62"/>
  <c r="AE69" i="62" s="1"/>
  <c r="V97" i="62"/>
  <c r="X98" i="62"/>
  <c r="AM98" i="62"/>
  <c r="AN98" i="62" s="1"/>
  <c r="AE135" i="62"/>
  <c r="X150" i="62"/>
  <c r="V36" i="62"/>
  <c r="X36" i="62" s="1"/>
  <c r="AP55" i="62"/>
  <c r="M69" i="62"/>
  <c r="AP116" i="62"/>
  <c r="AP125" i="62"/>
  <c r="M139" i="62"/>
  <c r="V157" i="62"/>
  <c r="X157" i="62" s="1"/>
  <c r="V27" i="62"/>
  <c r="V78" i="62"/>
  <c r="X78" i="62" s="1"/>
  <c r="V148" i="62"/>
  <c r="X148" i="62" s="1"/>
  <c r="AF97" i="62"/>
  <c r="AF159" i="62" s="1"/>
  <c r="X96" i="61"/>
  <c r="AP102" i="61"/>
  <c r="AP103" i="61"/>
  <c r="AF104" i="61"/>
  <c r="X97" i="61"/>
  <c r="AJ97" i="61"/>
  <c r="AP87" i="61"/>
  <c r="AP90" i="61"/>
  <c r="AP91" i="61"/>
  <c r="V95" i="61"/>
  <c r="X95" i="61" s="1"/>
  <c r="AE85" i="61"/>
  <c r="M85" i="61" s="1"/>
  <c r="AF85" i="61"/>
  <c r="AE67" i="61"/>
  <c r="AE137" i="61"/>
  <c r="AJ36" i="61"/>
  <c r="AP37" i="61"/>
  <c r="V43" i="61"/>
  <c r="X43" i="61" s="1"/>
  <c r="AP38" i="61"/>
  <c r="AP36" i="61"/>
  <c r="AJ35" i="61"/>
  <c r="AP29" i="61"/>
  <c r="Y25" i="61"/>
  <c r="AP21" i="61"/>
  <c r="X20" i="61"/>
  <c r="U13" i="61"/>
  <c r="AJ18" i="61"/>
  <c r="AA5" i="61"/>
  <c r="AP20" i="61"/>
  <c r="W16" i="61"/>
  <c r="AE104" i="61"/>
  <c r="M104" i="61" s="1"/>
  <c r="AF137" i="61"/>
  <c r="AP26" i="61"/>
  <c r="Y34" i="61"/>
  <c r="AA4" i="61"/>
  <c r="AP97" i="61"/>
  <c r="AE43" i="61"/>
  <c r="M43" i="61" s="1"/>
  <c r="AP89" i="61"/>
  <c r="AP98" i="61"/>
  <c r="AF20" i="61"/>
  <c r="AP53" i="61"/>
  <c r="X105" i="61"/>
  <c r="V3" i="61"/>
  <c r="AE18" i="61"/>
  <c r="AH20" i="61"/>
  <c r="AJ20" i="61" s="1"/>
  <c r="V34" i="61"/>
  <c r="X34" i="61" s="1"/>
  <c r="M67" i="61"/>
  <c r="V25" i="61"/>
  <c r="V76" i="61"/>
  <c r="X76" i="61" s="1"/>
  <c r="AP114" i="61"/>
  <c r="AP123" i="61"/>
  <c r="X54" i="61"/>
  <c r="X68" i="61"/>
  <c r="X77" i="61"/>
  <c r="X99" i="61"/>
  <c r="AM99" i="61"/>
  <c r="Y104" i="61"/>
  <c r="M137" i="61"/>
  <c r="Y43" i="61"/>
  <c r="Y86" i="61" s="1"/>
  <c r="V85" i="61"/>
  <c r="X85" i="61" s="1"/>
  <c r="AP17" i="61"/>
  <c r="AE26" i="61"/>
  <c r="AE34" i="61" s="1"/>
  <c r="M34" i="61" s="1"/>
  <c r="AE87" i="61"/>
  <c r="X90" i="61"/>
  <c r="AM90" i="61"/>
  <c r="Y95" i="61"/>
  <c r="V146" i="61"/>
  <c r="X146" i="61" s="1"/>
  <c r="X124" i="61"/>
  <c r="X138" i="61"/>
  <c r="X89" i="61"/>
  <c r="AM89" i="61"/>
  <c r="AF95" i="61"/>
  <c r="AF20" i="25"/>
  <c r="N70" i="39"/>
  <c r="F12" i="37"/>
  <c r="M3" i="25"/>
  <c r="B1" i="60"/>
  <c r="AF149" i="59"/>
  <c r="AE149" i="59"/>
  <c r="AF150" i="59"/>
  <c r="AE150" i="59"/>
  <c r="AE151" i="59"/>
  <c r="AE152" i="59"/>
  <c r="AE153" i="59"/>
  <c r="AE154" i="59"/>
  <c r="AE155" i="59"/>
  <c r="AE156" i="59"/>
  <c r="AF140" i="59"/>
  <c r="AE140" i="59" s="1"/>
  <c r="AE141" i="59"/>
  <c r="AE142" i="59"/>
  <c r="AE143" i="59"/>
  <c r="AE144" i="59"/>
  <c r="AE145" i="59"/>
  <c r="AE146" i="59"/>
  <c r="AE71" i="59"/>
  <c r="AE72" i="59"/>
  <c r="AE73" i="59"/>
  <c r="AE74" i="59"/>
  <c r="AE75" i="59"/>
  <c r="AE76" i="59"/>
  <c r="U9" i="59"/>
  <c r="U9" i="58"/>
  <c r="U9" i="57"/>
  <c r="U9" i="56"/>
  <c r="U9" i="54"/>
  <c r="U9" i="39"/>
  <c r="U149" i="59"/>
  <c r="U150" i="59"/>
  <c r="U5" i="59"/>
  <c r="U6" i="59"/>
  <c r="U70" i="59"/>
  <c r="U8" i="59"/>
  <c r="U10" i="59"/>
  <c r="U11" i="59"/>
  <c r="U12" i="59"/>
  <c r="AF70" i="59"/>
  <c r="AE70" i="59"/>
  <c r="U6" i="58"/>
  <c r="N70" i="58"/>
  <c r="U70" i="58" s="1"/>
  <c r="N140" i="58"/>
  <c r="U140" i="58"/>
  <c r="U8" i="58"/>
  <c r="U10" i="58"/>
  <c r="U11" i="58"/>
  <c r="U12" i="58"/>
  <c r="AE71" i="58"/>
  <c r="AE72" i="58"/>
  <c r="AE73" i="58"/>
  <c r="AE74" i="58"/>
  <c r="AE75" i="58"/>
  <c r="AE76" i="58"/>
  <c r="AE77" i="58"/>
  <c r="AE141" i="58"/>
  <c r="AE142" i="58"/>
  <c r="AE143" i="58"/>
  <c r="AE144" i="58"/>
  <c r="AE145" i="58"/>
  <c r="AE146" i="58"/>
  <c r="AE147" i="58"/>
  <c r="U5" i="57"/>
  <c r="U6" i="57"/>
  <c r="N70" i="57"/>
  <c r="U70" i="57" s="1"/>
  <c r="N140" i="57"/>
  <c r="U140" i="57" s="1"/>
  <c r="U8" i="57"/>
  <c r="U10" i="57"/>
  <c r="U11" i="57"/>
  <c r="U12" i="57"/>
  <c r="AE71" i="57"/>
  <c r="AE72" i="57"/>
  <c r="AE73" i="57"/>
  <c r="AE74" i="57"/>
  <c r="AE75" i="57"/>
  <c r="AE76" i="57"/>
  <c r="AE77" i="57"/>
  <c r="AE141" i="57"/>
  <c r="AE142" i="57"/>
  <c r="AE143" i="57"/>
  <c r="AE144" i="57"/>
  <c r="AE145" i="57"/>
  <c r="AE146" i="57"/>
  <c r="AE147" i="57"/>
  <c r="U5" i="39"/>
  <c r="U6" i="39"/>
  <c r="U70" i="39"/>
  <c r="N140" i="39"/>
  <c r="U140" i="39" s="1"/>
  <c r="U8" i="39"/>
  <c r="U10" i="39"/>
  <c r="U11" i="39"/>
  <c r="U12" i="39"/>
  <c r="AF70" i="39"/>
  <c r="AE70" i="39" s="1"/>
  <c r="AE71" i="39"/>
  <c r="AE72" i="39"/>
  <c r="AE73" i="39"/>
  <c r="AE74" i="39"/>
  <c r="AE75" i="39"/>
  <c r="AE76" i="39"/>
  <c r="AE77" i="39"/>
  <c r="AE141" i="39"/>
  <c r="AE142" i="39"/>
  <c r="AE143" i="39"/>
  <c r="AE144" i="39"/>
  <c r="AE145" i="39"/>
  <c r="AE146" i="39"/>
  <c r="AE147" i="39"/>
  <c r="U5" i="54"/>
  <c r="U6" i="54"/>
  <c r="U70" i="54"/>
  <c r="N140" i="54"/>
  <c r="U140" i="54" s="1"/>
  <c r="U8" i="54"/>
  <c r="U10" i="54"/>
  <c r="U11" i="54"/>
  <c r="U12" i="54"/>
  <c r="AE71" i="54"/>
  <c r="AE72" i="54"/>
  <c r="AE73" i="54"/>
  <c r="AE74" i="54"/>
  <c r="AE75" i="54"/>
  <c r="AE76" i="54"/>
  <c r="AE77" i="54"/>
  <c r="AE141" i="54"/>
  <c r="AE142" i="54"/>
  <c r="AE143" i="54"/>
  <c r="AE144" i="54"/>
  <c r="AE145" i="54"/>
  <c r="AE146" i="54"/>
  <c r="AE147" i="54"/>
  <c r="U5" i="56"/>
  <c r="U6" i="56"/>
  <c r="N70" i="56"/>
  <c r="U70" i="56" s="1"/>
  <c r="N140" i="56"/>
  <c r="U140" i="56" s="1"/>
  <c r="U8" i="56"/>
  <c r="U10" i="56"/>
  <c r="U11" i="56"/>
  <c r="U12" i="56"/>
  <c r="AE71" i="56"/>
  <c r="AE72" i="56"/>
  <c r="AE73" i="56"/>
  <c r="AE74" i="56"/>
  <c r="AE75" i="56"/>
  <c r="AE76" i="56"/>
  <c r="AE77" i="56"/>
  <c r="AE141" i="56"/>
  <c r="AE142" i="56"/>
  <c r="AE143" i="56"/>
  <c r="AE144" i="56"/>
  <c r="AE145" i="56"/>
  <c r="AE146" i="56"/>
  <c r="AE147" i="56"/>
  <c r="V5" i="39"/>
  <c r="V5" i="54"/>
  <c r="V5" i="56"/>
  <c r="V5" i="57"/>
  <c r="V5" i="59"/>
  <c r="V6" i="39"/>
  <c r="V6" i="54"/>
  <c r="V6" i="56"/>
  <c r="V6" i="57"/>
  <c r="V6" i="58"/>
  <c r="V6" i="59"/>
  <c r="V149" i="59"/>
  <c r="V150" i="59"/>
  <c r="Y150" i="59"/>
  <c r="AF89" i="59"/>
  <c r="AF90" i="59"/>
  <c r="AF91" i="59"/>
  <c r="AF92" i="59"/>
  <c r="AF93" i="59"/>
  <c r="AF94" i="59"/>
  <c r="AF95" i="59"/>
  <c r="AF96" i="59"/>
  <c r="AF98" i="59"/>
  <c r="AF99" i="59"/>
  <c r="AF100" i="59"/>
  <c r="AF101" i="59"/>
  <c r="AF102" i="59"/>
  <c r="AF103" i="59"/>
  <c r="AF104" i="59"/>
  <c r="AF105" i="59"/>
  <c r="AF107" i="59"/>
  <c r="AF108" i="59"/>
  <c r="AF109" i="59"/>
  <c r="AF110" i="59"/>
  <c r="AF111" i="59"/>
  <c r="AF112" i="59"/>
  <c r="AF113" i="59"/>
  <c r="AF114" i="59"/>
  <c r="AF116" i="59"/>
  <c r="AF117" i="59"/>
  <c r="AF118" i="59"/>
  <c r="AF119" i="59"/>
  <c r="AF120" i="59"/>
  <c r="AF121" i="59"/>
  <c r="AF122" i="59"/>
  <c r="AF123" i="59"/>
  <c r="AF125" i="59"/>
  <c r="AF126" i="59"/>
  <c r="AF127" i="59"/>
  <c r="AF128" i="59"/>
  <c r="AF129" i="59"/>
  <c r="AF130" i="59"/>
  <c r="AF131" i="59"/>
  <c r="AF132" i="59"/>
  <c r="AF135" i="59"/>
  <c r="AF136" i="59"/>
  <c r="AF137" i="59"/>
  <c r="AF138" i="59"/>
  <c r="AF141" i="59"/>
  <c r="AF142" i="59"/>
  <c r="AF143" i="59"/>
  <c r="AF144" i="59"/>
  <c r="AF145" i="59"/>
  <c r="AF146" i="59"/>
  <c r="AF147" i="59"/>
  <c r="AE147" i="59" s="1"/>
  <c r="AF151" i="59"/>
  <c r="AF152" i="59"/>
  <c r="AF153" i="59"/>
  <c r="AF154" i="59"/>
  <c r="AF155" i="59"/>
  <c r="AF156" i="59"/>
  <c r="AE89" i="59"/>
  <c r="AE90" i="59"/>
  <c r="AE91" i="59"/>
  <c r="AE92" i="59"/>
  <c r="AE93" i="59"/>
  <c r="AE94" i="59"/>
  <c r="AE95" i="59"/>
  <c r="AE96" i="59"/>
  <c r="AE98" i="59"/>
  <c r="AE99" i="59"/>
  <c r="AE100" i="59"/>
  <c r="AE101" i="59"/>
  <c r="AE102" i="59"/>
  <c r="AE103" i="59"/>
  <c r="AE104" i="59"/>
  <c r="AE105" i="59"/>
  <c r="AE107" i="59"/>
  <c r="AE108" i="59"/>
  <c r="AE109" i="59"/>
  <c r="AE110" i="59"/>
  <c r="AE111" i="59"/>
  <c r="AE112" i="59"/>
  <c r="AE113" i="59"/>
  <c r="AE114" i="59"/>
  <c r="AE116" i="59"/>
  <c r="AE117" i="59"/>
  <c r="AE118" i="59"/>
  <c r="AE119" i="59"/>
  <c r="AE120" i="59"/>
  <c r="AE121" i="59"/>
  <c r="AE122" i="59"/>
  <c r="AE123" i="59"/>
  <c r="AE125" i="59"/>
  <c r="AE126" i="59"/>
  <c r="AE127" i="59"/>
  <c r="AE128" i="59"/>
  <c r="AE129" i="59"/>
  <c r="AE130" i="59"/>
  <c r="AE131" i="59"/>
  <c r="AE132" i="59"/>
  <c r="AE134" i="59"/>
  <c r="AE135" i="59"/>
  <c r="AE136" i="59"/>
  <c r="AE137" i="59"/>
  <c r="AE138" i="59"/>
  <c r="AE23" i="59"/>
  <c r="AE24" i="59"/>
  <c r="AE25" i="59"/>
  <c r="AE26" i="59"/>
  <c r="AE32" i="59"/>
  <c r="AE33" i="59"/>
  <c r="AE34" i="59"/>
  <c r="AE35" i="59"/>
  <c r="AE41" i="59"/>
  <c r="AE42" i="59"/>
  <c r="AE43" i="59"/>
  <c r="AE44" i="59"/>
  <c r="AE50" i="59"/>
  <c r="AE51" i="59"/>
  <c r="AE52" i="59"/>
  <c r="AE53" i="59"/>
  <c r="AE59" i="59"/>
  <c r="AE60" i="59"/>
  <c r="AE61" i="59"/>
  <c r="AE62" i="59"/>
  <c r="AE64" i="59"/>
  <c r="AE65" i="59"/>
  <c r="AE66" i="59"/>
  <c r="AE67" i="59"/>
  <c r="AE68" i="59"/>
  <c r="AE80" i="59"/>
  <c r="AE81" i="59"/>
  <c r="AE82" i="59"/>
  <c r="AE83" i="59"/>
  <c r="AE84" i="59"/>
  <c r="AE85" i="59"/>
  <c r="AE86" i="59"/>
  <c r="Y93" i="59"/>
  <c r="Y94" i="59"/>
  <c r="Y95" i="59"/>
  <c r="Y96" i="59"/>
  <c r="Y102" i="59"/>
  <c r="Y103" i="59"/>
  <c r="Y104" i="59"/>
  <c r="Y105" i="59"/>
  <c r="Y111" i="59"/>
  <c r="Y112" i="59"/>
  <c r="Y113" i="59"/>
  <c r="Y114" i="59"/>
  <c r="Y120" i="59"/>
  <c r="Y121" i="59"/>
  <c r="Y122" i="59"/>
  <c r="Y123" i="59"/>
  <c r="Y129" i="59"/>
  <c r="Y130" i="59"/>
  <c r="Y131" i="59"/>
  <c r="Y132" i="59"/>
  <c r="Y139" i="59"/>
  <c r="V140" i="59"/>
  <c r="Y140" i="59" s="1"/>
  <c r="Y141" i="59"/>
  <c r="Y142" i="59"/>
  <c r="Y143" i="59"/>
  <c r="Y144" i="59"/>
  <c r="Y145" i="59"/>
  <c r="Y146" i="59"/>
  <c r="Y151" i="59"/>
  <c r="Y152" i="59"/>
  <c r="Y153" i="59"/>
  <c r="Y154" i="59"/>
  <c r="Y155" i="59"/>
  <c r="Y156" i="59"/>
  <c r="Y23" i="59"/>
  <c r="Y24" i="59"/>
  <c r="Y25" i="59"/>
  <c r="Y26" i="59"/>
  <c r="Y32" i="59"/>
  <c r="Y33" i="59"/>
  <c r="Y34" i="59"/>
  <c r="Y35" i="59"/>
  <c r="Y41" i="59"/>
  <c r="Y42" i="59"/>
  <c r="Y43" i="59"/>
  <c r="Y44" i="59"/>
  <c r="Y50" i="59"/>
  <c r="Y51" i="59"/>
  <c r="Y52" i="59"/>
  <c r="Y53" i="59"/>
  <c r="Y59" i="59"/>
  <c r="Y60" i="59"/>
  <c r="Y61" i="59"/>
  <c r="Y62" i="59"/>
  <c r="Y80" i="59"/>
  <c r="Y81" i="59"/>
  <c r="Y82" i="59"/>
  <c r="Y83" i="59"/>
  <c r="Y84" i="59"/>
  <c r="Y85" i="59"/>
  <c r="Y86" i="59"/>
  <c r="V91" i="59"/>
  <c r="Y91" i="59" s="1"/>
  <c r="V92" i="59"/>
  <c r="Y92" i="59" s="1"/>
  <c r="V93" i="59"/>
  <c r="V94" i="59"/>
  <c r="V95" i="59"/>
  <c r="V96" i="59"/>
  <c r="W97" i="59"/>
  <c r="V98" i="59"/>
  <c r="X98" i="59" s="1"/>
  <c r="V99" i="59"/>
  <c r="Y99" i="59" s="1"/>
  <c r="V100" i="59"/>
  <c r="Y100" i="59"/>
  <c r="V101" i="59"/>
  <c r="Y101" i="59" s="1"/>
  <c r="X101" i="59"/>
  <c r="V102" i="59"/>
  <c r="X102" i="59"/>
  <c r="V103" i="59"/>
  <c r="V104" i="59"/>
  <c r="V105" i="59"/>
  <c r="W106" i="59"/>
  <c r="V107" i="59"/>
  <c r="Y107" i="59" s="1"/>
  <c r="V108" i="59"/>
  <c r="Y108" i="59" s="1"/>
  <c r="V111" i="59"/>
  <c r="V112" i="59"/>
  <c r="X112" i="59" s="1"/>
  <c r="V113" i="59"/>
  <c r="X113" i="59" s="1"/>
  <c r="V114" i="59"/>
  <c r="W115" i="59"/>
  <c r="V116" i="59"/>
  <c r="X116" i="59" s="1"/>
  <c r="V117" i="59"/>
  <c r="Y117" i="59" s="1"/>
  <c r="V118" i="59"/>
  <c r="X118" i="59" s="1"/>
  <c r="V119" i="59"/>
  <c r="Y119" i="59" s="1"/>
  <c r="V120" i="59"/>
  <c r="X120" i="59" s="1"/>
  <c r="V121" i="59"/>
  <c r="X121" i="59" s="1"/>
  <c r="V122" i="59"/>
  <c r="X122" i="59"/>
  <c r="V123" i="59"/>
  <c r="X123" i="59"/>
  <c r="W124" i="59"/>
  <c r="V127" i="59"/>
  <c r="Y127" i="59" s="1"/>
  <c r="V128" i="59"/>
  <c r="V129" i="59"/>
  <c r="X129" i="59"/>
  <c r="V130" i="59"/>
  <c r="V131" i="59"/>
  <c r="X131" i="59" s="1"/>
  <c r="V132" i="59"/>
  <c r="X132" i="59"/>
  <c r="W133" i="59"/>
  <c r="V139" i="59"/>
  <c r="W139" i="59"/>
  <c r="V141" i="59"/>
  <c r="V142" i="59"/>
  <c r="V143" i="59"/>
  <c r="X143" i="59"/>
  <c r="V144" i="59"/>
  <c r="X144" i="59"/>
  <c r="V145" i="59"/>
  <c r="V146" i="59"/>
  <c r="V147" i="59"/>
  <c r="Y147" i="59" s="1"/>
  <c r="Y148" i="59" s="1"/>
  <c r="W148" i="59"/>
  <c r="V151" i="59"/>
  <c r="X151" i="59" s="1"/>
  <c r="V152" i="59"/>
  <c r="X152" i="59" s="1"/>
  <c r="V153" i="59"/>
  <c r="V154" i="59"/>
  <c r="V155" i="59"/>
  <c r="X155" i="59" s="1"/>
  <c r="V156" i="59"/>
  <c r="X156" i="59" s="1"/>
  <c r="W157" i="59"/>
  <c r="V23" i="59"/>
  <c r="X23" i="59" s="1"/>
  <c r="V24" i="59"/>
  <c r="X24" i="59" s="1"/>
  <c r="V25" i="59"/>
  <c r="V26" i="59"/>
  <c r="X26" i="59"/>
  <c r="W27" i="59"/>
  <c r="V32" i="59"/>
  <c r="V33" i="59"/>
  <c r="V34" i="59"/>
  <c r="V35" i="59"/>
  <c r="X35" i="59"/>
  <c r="W36" i="59"/>
  <c r="V39" i="59"/>
  <c r="Y39" i="59" s="1"/>
  <c r="V40" i="59"/>
  <c r="Y40" i="59" s="1"/>
  <c r="V41" i="59"/>
  <c r="V42" i="59"/>
  <c r="V43" i="59"/>
  <c r="V44" i="59"/>
  <c r="X44" i="59" s="1"/>
  <c r="V50" i="59"/>
  <c r="V51" i="59"/>
  <c r="X51" i="59"/>
  <c r="V52" i="59"/>
  <c r="V53" i="59"/>
  <c r="V55" i="59"/>
  <c r="X55" i="59"/>
  <c r="V56" i="59"/>
  <c r="Y56" i="59" s="1"/>
  <c r="V57" i="59"/>
  <c r="X57" i="59" s="1"/>
  <c r="Y57" i="59"/>
  <c r="V58" i="59"/>
  <c r="Y58" i="59" s="1"/>
  <c r="V59" i="59"/>
  <c r="V60" i="59"/>
  <c r="X60" i="59" s="1"/>
  <c r="V61" i="59"/>
  <c r="V62" i="59"/>
  <c r="V63" i="59"/>
  <c r="W63" i="59"/>
  <c r="V80" i="59"/>
  <c r="V81" i="59"/>
  <c r="X81" i="59" s="1"/>
  <c r="V82" i="59"/>
  <c r="V83" i="59"/>
  <c r="V84" i="59"/>
  <c r="V85" i="59"/>
  <c r="X85" i="59"/>
  <c r="V86" i="59"/>
  <c r="W87" i="59"/>
  <c r="E158" i="59"/>
  <c r="U156" i="59"/>
  <c r="U155" i="59"/>
  <c r="X154" i="59"/>
  <c r="U154" i="59"/>
  <c r="X153" i="59"/>
  <c r="U153" i="59"/>
  <c r="U152" i="59"/>
  <c r="U151" i="59"/>
  <c r="X150" i="59"/>
  <c r="U147" i="59"/>
  <c r="X146" i="59"/>
  <c r="U146" i="59"/>
  <c r="X145" i="59"/>
  <c r="U145" i="59"/>
  <c r="U144" i="59"/>
  <c r="U143" i="59"/>
  <c r="X142" i="59"/>
  <c r="U142" i="59"/>
  <c r="X141" i="59"/>
  <c r="U141" i="59"/>
  <c r="N133" i="59"/>
  <c r="AN132" i="59"/>
  <c r="AO132" i="59"/>
  <c r="AK132" i="59"/>
  <c r="AM132" i="59" s="1"/>
  <c r="AI132" i="59"/>
  <c r="AJ132" i="59" s="1"/>
  <c r="AH132" i="59"/>
  <c r="U132" i="59"/>
  <c r="AN131" i="59"/>
  <c r="AP131" i="59" s="1"/>
  <c r="AO131" i="59"/>
  <c r="AK131" i="59"/>
  <c r="AM131" i="59"/>
  <c r="AI131" i="59"/>
  <c r="AJ131" i="59"/>
  <c r="AH131" i="59"/>
  <c r="U131" i="59"/>
  <c r="AN130" i="59"/>
  <c r="AO130" i="59"/>
  <c r="AK130" i="59"/>
  <c r="AM130" i="59" s="1"/>
  <c r="AI130" i="59"/>
  <c r="AJ130" i="59" s="1"/>
  <c r="AH130" i="59"/>
  <c r="X130" i="59"/>
  <c r="U130" i="59"/>
  <c r="AN129" i="59"/>
  <c r="AP129" i="59" s="1"/>
  <c r="AO129" i="59"/>
  <c r="AK129" i="59"/>
  <c r="AM129" i="59" s="1"/>
  <c r="AI129" i="59"/>
  <c r="AJ129" i="59" s="1"/>
  <c r="AH129" i="59"/>
  <c r="U129" i="59"/>
  <c r="AK128" i="59"/>
  <c r="AM128" i="59" s="1"/>
  <c r="AI128" i="59"/>
  <c r="AH128" i="59"/>
  <c r="U128" i="59"/>
  <c r="AO128" i="59"/>
  <c r="AK127" i="59"/>
  <c r="AN127" i="59" s="1"/>
  <c r="AI127" i="59"/>
  <c r="AH127" i="59"/>
  <c r="X127" i="59"/>
  <c r="U127" i="59"/>
  <c r="AO127" i="59" s="1"/>
  <c r="AI126" i="59"/>
  <c r="AH126" i="59"/>
  <c r="U126" i="59"/>
  <c r="AI125" i="59"/>
  <c r="AH125" i="59"/>
  <c r="U125" i="59"/>
  <c r="N124" i="59"/>
  <c r="AN123" i="59"/>
  <c r="AP123" i="59" s="1"/>
  <c r="AO123" i="59"/>
  <c r="AK123" i="59"/>
  <c r="AM123" i="59" s="1"/>
  <c r="AI123" i="59"/>
  <c r="AJ123" i="59" s="1"/>
  <c r="AH123" i="59"/>
  <c r="U123" i="59"/>
  <c r="AN122" i="59"/>
  <c r="AP122" i="59" s="1"/>
  <c r="AO122" i="59"/>
  <c r="AK122" i="59"/>
  <c r="AM122" i="59" s="1"/>
  <c r="AI122" i="59"/>
  <c r="AJ122" i="59"/>
  <c r="AH122" i="59"/>
  <c r="U122" i="59"/>
  <c r="AN121" i="59"/>
  <c r="AP121" i="59"/>
  <c r="AO121" i="59"/>
  <c r="AK121" i="59"/>
  <c r="AM121" i="59" s="1"/>
  <c r="AI121" i="59"/>
  <c r="AJ121" i="59"/>
  <c r="AH121" i="59"/>
  <c r="U121" i="59"/>
  <c r="AN120" i="59"/>
  <c r="AP120" i="59"/>
  <c r="AO120" i="59"/>
  <c r="AK120" i="59"/>
  <c r="AM120" i="59" s="1"/>
  <c r="AI120" i="59"/>
  <c r="AJ120" i="59" s="1"/>
  <c r="AH120" i="59"/>
  <c r="U120" i="59"/>
  <c r="AK119" i="59"/>
  <c r="AN119" i="59" s="1"/>
  <c r="AI119" i="59"/>
  <c r="AH119" i="59"/>
  <c r="AJ119" i="59" s="1"/>
  <c r="X119" i="59"/>
  <c r="U119" i="59"/>
  <c r="AO119" i="59"/>
  <c r="AK118" i="59"/>
  <c r="AM118" i="59" s="1"/>
  <c r="AI118" i="59"/>
  <c r="AH118" i="59"/>
  <c r="U118" i="59"/>
  <c r="AO118" i="59" s="1"/>
  <c r="AK117" i="59"/>
  <c r="AM117" i="59" s="1"/>
  <c r="AI117" i="59"/>
  <c r="AH117" i="59"/>
  <c r="X117" i="59"/>
  <c r="U117" i="59"/>
  <c r="AO117" i="59" s="1"/>
  <c r="AK116" i="59"/>
  <c r="AM116" i="59" s="1"/>
  <c r="AI116" i="59"/>
  <c r="AH116" i="59"/>
  <c r="U116" i="59"/>
  <c r="AO116" i="59" s="1"/>
  <c r="AN114" i="59"/>
  <c r="AP114" i="59" s="1"/>
  <c r="AO114" i="59"/>
  <c r="AK114" i="59"/>
  <c r="AM114" i="59" s="1"/>
  <c r="AI114" i="59"/>
  <c r="AJ114" i="59" s="1"/>
  <c r="AH114" i="59"/>
  <c r="X114" i="59"/>
  <c r="U114" i="59"/>
  <c r="AN113" i="59"/>
  <c r="AP113" i="59"/>
  <c r="AO113" i="59"/>
  <c r="AK113" i="59"/>
  <c r="AM113" i="59" s="1"/>
  <c r="AI113" i="59"/>
  <c r="AJ113" i="59" s="1"/>
  <c r="AH113" i="59"/>
  <c r="U113" i="59"/>
  <c r="AN112" i="59"/>
  <c r="AP112" i="59" s="1"/>
  <c r="AO112" i="59"/>
  <c r="AK112" i="59"/>
  <c r="AM112" i="59" s="1"/>
  <c r="AI112" i="59"/>
  <c r="AJ112" i="59"/>
  <c r="AH112" i="59"/>
  <c r="U112" i="59"/>
  <c r="AN111" i="59"/>
  <c r="AP111" i="59"/>
  <c r="AO111" i="59"/>
  <c r="AK111" i="59"/>
  <c r="AM111" i="59" s="1"/>
  <c r="AI111" i="59"/>
  <c r="AJ111" i="59" s="1"/>
  <c r="AH111" i="59"/>
  <c r="X111" i="59"/>
  <c r="U111" i="59"/>
  <c r="AI110" i="59"/>
  <c r="AH110" i="59"/>
  <c r="AJ110" i="59" s="1"/>
  <c r="AK110" i="59" s="1"/>
  <c r="AM110" i="59" s="1"/>
  <c r="U110" i="59"/>
  <c r="V110" i="59" s="1"/>
  <c r="AI109" i="59"/>
  <c r="AH109" i="59"/>
  <c r="AJ109" i="59" s="1"/>
  <c r="AK109" i="59" s="1"/>
  <c r="AM109" i="59" s="1"/>
  <c r="U109" i="59"/>
  <c r="V109" i="59" s="1"/>
  <c r="X109" i="59" s="1"/>
  <c r="AK108" i="59"/>
  <c r="AM108" i="59" s="1"/>
  <c r="AI108" i="59"/>
  <c r="AH108" i="59"/>
  <c r="AJ108" i="59" s="1"/>
  <c r="U108" i="59"/>
  <c r="AO108" i="59" s="1"/>
  <c r="AK107" i="59"/>
  <c r="AM107" i="59" s="1"/>
  <c r="AI107" i="59"/>
  <c r="AH107" i="59"/>
  <c r="U107" i="59"/>
  <c r="AO107" i="59" s="1"/>
  <c r="AN105" i="59"/>
  <c r="AP105" i="59" s="1"/>
  <c r="AO105" i="59"/>
  <c r="AK105" i="59"/>
  <c r="AM105" i="59" s="1"/>
  <c r="AI105" i="59"/>
  <c r="AJ105" i="59"/>
  <c r="AH105" i="59"/>
  <c r="X105" i="59"/>
  <c r="U105" i="59"/>
  <c r="AN104" i="59"/>
  <c r="AO104" i="59"/>
  <c r="AK104" i="59"/>
  <c r="AM104" i="59" s="1"/>
  <c r="AI104" i="59"/>
  <c r="AJ104" i="59"/>
  <c r="AH104" i="59"/>
  <c r="X104" i="59"/>
  <c r="U104" i="59"/>
  <c r="AN103" i="59"/>
  <c r="AP103" i="59" s="1"/>
  <c r="AO103" i="59"/>
  <c r="AK103" i="59"/>
  <c r="AM103" i="59"/>
  <c r="AI103" i="59"/>
  <c r="AJ103" i="59" s="1"/>
  <c r="AH103" i="59"/>
  <c r="X103" i="59"/>
  <c r="U103" i="59"/>
  <c r="AN102" i="59"/>
  <c r="AP102" i="59"/>
  <c r="AO102" i="59"/>
  <c r="AK102" i="59"/>
  <c r="AM102" i="59" s="1"/>
  <c r="AI102" i="59"/>
  <c r="AJ102" i="59" s="1"/>
  <c r="AH102" i="59"/>
  <c r="U102" i="59"/>
  <c r="AK101" i="59"/>
  <c r="AN101" i="59" s="1"/>
  <c r="AI101" i="59"/>
  <c r="AH101" i="59"/>
  <c r="AJ101" i="59" s="1"/>
  <c r="U101" i="59"/>
  <c r="AO101" i="59" s="1"/>
  <c r="AK100" i="59"/>
  <c r="AM100" i="59" s="1"/>
  <c r="AI100" i="59"/>
  <c r="AH100" i="59"/>
  <c r="U100" i="59"/>
  <c r="AO100" i="59" s="1"/>
  <c r="AK99" i="59"/>
  <c r="AN99" i="59" s="1"/>
  <c r="AI99" i="59"/>
  <c r="AH99" i="59"/>
  <c r="U99" i="59"/>
  <c r="AO99" i="59" s="1"/>
  <c r="AK98" i="59"/>
  <c r="AI98" i="59"/>
  <c r="AH98" i="59"/>
  <c r="U98" i="59"/>
  <c r="AO98" i="59" s="1"/>
  <c r="AN96" i="59"/>
  <c r="AP96" i="59"/>
  <c r="AO96" i="59"/>
  <c r="AK96" i="59"/>
  <c r="AM96" i="59" s="1"/>
  <c r="AI96" i="59"/>
  <c r="AJ96" i="59" s="1"/>
  <c r="AH96" i="59"/>
  <c r="X96" i="59"/>
  <c r="U96" i="59"/>
  <c r="AN95" i="59"/>
  <c r="AP95" i="59" s="1"/>
  <c r="AO95" i="59"/>
  <c r="AK95" i="59"/>
  <c r="AM95" i="59" s="1"/>
  <c r="AI95" i="59"/>
  <c r="AJ95" i="59"/>
  <c r="AH95" i="59"/>
  <c r="X95" i="59"/>
  <c r="U95" i="59"/>
  <c r="AN94" i="59"/>
  <c r="AP94" i="59"/>
  <c r="AO94" i="59"/>
  <c r="AK94" i="59"/>
  <c r="AM94" i="59"/>
  <c r="AI94" i="59"/>
  <c r="AJ94" i="59" s="1"/>
  <c r="AH94" i="59"/>
  <c r="X94" i="59"/>
  <c r="U94" i="59"/>
  <c r="AN93" i="59"/>
  <c r="AP93" i="59" s="1"/>
  <c r="AO93" i="59"/>
  <c r="AK93" i="59"/>
  <c r="AM93" i="59" s="1"/>
  <c r="AI93" i="59"/>
  <c r="AJ93" i="59"/>
  <c r="AH93" i="59"/>
  <c r="X93" i="59"/>
  <c r="U93" i="59"/>
  <c r="AK92" i="59"/>
  <c r="AM92" i="59" s="1"/>
  <c r="AI92" i="59"/>
  <c r="AH92" i="59"/>
  <c r="U92" i="59"/>
  <c r="AO92" i="59" s="1"/>
  <c r="AK91" i="59"/>
  <c r="AM91" i="59"/>
  <c r="AI91" i="59"/>
  <c r="AH91" i="59"/>
  <c r="AJ91" i="59" s="1"/>
  <c r="X91" i="59"/>
  <c r="U91" i="59"/>
  <c r="AO91" i="59" s="1"/>
  <c r="AI90" i="59"/>
  <c r="AH90" i="59"/>
  <c r="U90" i="59"/>
  <c r="V90" i="59" s="1"/>
  <c r="AI89" i="59"/>
  <c r="AH89" i="59"/>
  <c r="U89" i="59"/>
  <c r="AF19" i="59"/>
  <c r="AE19" i="59" s="1"/>
  <c r="AF20" i="59"/>
  <c r="AE20" i="59"/>
  <c r="AF21" i="59"/>
  <c r="AE21" i="59" s="1"/>
  <c r="AF22" i="59"/>
  <c r="AE22" i="59" s="1"/>
  <c r="AF23" i="59"/>
  <c r="AF24" i="59"/>
  <c r="AF25" i="59"/>
  <c r="AF26" i="59"/>
  <c r="AF28" i="59"/>
  <c r="AE28" i="59"/>
  <c r="AF29" i="59"/>
  <c r="AE29" i="59" s="1"/>
  <c r="AF30" i="59"/>
  <c r="AE30" i="59"/>
  <c r="AF31" i="59"/>
  <c r="AE31" i="59" s="1"/>
  <c r="AF32" i="59"/>
  <c r="AF33" i="59"/>
  <c r="AF34" i="59"/>
  <c r="AF35" i="59"/>
  <c r="AF37" i="59"/>
  <c r="AE37" i="59"/>
  <c r="AF38" i="59"/>
  <c r="AE38" i="59" s="1"/>
  <c r="AF39" i="59"/>
  <c r="AE39" i="59" s="1"/>
  <c r="AF40" i="59"/>
  <c r="AE40" i="59"/>
  <c r="AF41" i="59"/>
  <c r="AF42" i="59"/>
  <c r="AF43" i="59"/>
  <c r="AF44" i="59"/>
  <c r="AF46" i="59"/>
  <c r="AE46" i="59" s="1"/>
  <c r="AF47" i="59"/>
  <c r="AE47" i="59" s="1"/>
  <c r="AF48" i="59"/>
  <c r="AE48" i="59" s="1"/>
  <c r="AF49" i="59"/>
  <c r="AE49" i="59" s="1"/>
  <c r="AF50" i="59"/>
  <c r="AF51" i="59"/>
  <c r="AF52" i="59"/>
  <c r="AF53" i="59"/>
  <c r="AF55" i="59"/>
  <c r="AE55" i="59" s="1"/>
  <c r="AF56" i="59"/>
  <c r="AE56" i="59" s="1"/>
  <c r="AF57" i="59"/>
  <c r="AE57" i="59" s="1"/>
  <c r="AF58" i="59"/>
  <c r="AE58" i="59" s="1"/>
  <c r="AF59" i="59"/>
  <c r="AF60" i="59"/>
  <c r="AF61" i="59"/>
  <c r="AF62" i="59"/>
  <c r="AF79" i="59"/>
  <c r="AE79" i="59"/>
  <c r="AE87" i="59" s="1"/>
  <c r="M87" i="59" s="1"/>
  <c r="AF80" i="59"/>
  <c r="AF81" i="59"/>
  <c r="AF82" i="59"/>
  <c r="AF83" i="59"/>
  <c r="AF84" i="59"/>
  <c r="AF85" i="59"/>
  <c r="AF86" i="59"/>
  <c r="X86" i="59"/>
  <c r="U86" i="59"/>
  <c r="U85" i="59"/>
  <c r="X84" i="59"/>
  <c r="U84" i="59"/>
  <c r="X83" i="59"/>
  <c r="U83" i="59"/>
  <c r="X82" i="59"/>
  <c r="U82" i="59"/>
  <c r="U81" i="59"/>
  <c r="X80" i="59"/>
  <c r="U80" i="59"/>
  <c r="U79" i="59"/>
  <c r="U4" i="59" s="1"/>
  <c r="AF71" i="59"/>
  <c r="AF72" i="59"/>
  <c r="AF73" i="59"/>
  <c r="AF74" i="59"/>
  <c r="AF75" i="59"/>
  <c r="AF76" i="59"/>
  <c r="AF77" i="59"/>
  <c r="AE77" i="59" s="1"/>
  <c r="V70" i="59"/>
  <c r="X70" i="59" s="1"/>
  <c r="Y71" i="59"/>
  <c r="Y72" i="59"/>
  <c r="Y73" i="59"/>
  <c r="Y74" i="59"/>
  <c r="Y75" i="59"/>
  <c r="Y76" i="59"/>
  <c r="V71" i="59"/>
  <c r="X71" i="59" s="1"/>
  <c r="V72" i="59"/>
  <c r="X72" i="59" s="1"/>
  <c r="V73" i="59"/>
  <c r="X73" i="59" s="1"/>
  <c r="V74" i="59"/>
  <c r="X74" i="59" s="1"/>
  <c r="V75" i="59"/>
  <c r="X75" i="59" s="1"/>
  <c r="V76" i="59"/>
  <c r="X76" i="59" s="1"/>
  <c r="V77" i="59"/>
  <c r="X77" i="59" s="1"/>
  <c r="W78" i="59"/>
  <c r="U77" i="59"/>
  <c r="U76" i="59"/>
  <c r="U75" i="59"/>
  <c r="U74" i="59"/>
  <c r="U73" i="59"/>
  <c r="U72" i="59"/>
  <c r="U71" i="59"/>
  <c r="AF65" i="59"/>
  <c r="AF66" i="59"/>
  <c r="AF67" i="59"/>
  <c r="AF68" i="59"/>
  <c r="Y69" i="59"/>
  <c r="V69" i="59"/>
  <c r="W69" i="59"/>
  <c r="N63" i="59"/>
  <c r="AN62" i="59"/>
  <c r="AP62" i="59" s="1"/>
  <c r="AO62" i="59"/>
  <c r="AK62" i="59"/>
  <c r="AM62" i="59" s="1"/>
  <c r="AI62" i="59"/>
  <c r="AJ62" i="59"/>
  <c r="AH62" i="59"/>
  <c r="X62" i="59"/>
  <c r="U62" i="59"/>
  <c r="AN61" i="59"/>
  <c r="AP61" i="59"/>
  <c r="AO61" i="59"/>
  <c r="AK61" i="59"/>
  <c r="AM61" i="59" s="1"/>
  <c r="AI61" i="59"/>
  <c r="AJ61" i="59"/>
  <c r="AH61" i="59"/>
  <c r="X61" i="59"/>
  <c r="U61" i="59"/>
  <c r="AN60" i="59"/>
  <c r="AO60" i="59"/>
  <c r="AK60" i="59"/>
  <c r="AM60" i="59" s="1"/>
  <c r="AI60" i="59"/>
  <c r="AJ60" i="59" s="1"/>
  <c r="AH60" i="59"/>
  <c r="U60" i="59"/>
  <c r="AN59" i="59"/>
  <c r="AP59" i="59" s="1"/>
  <c r="AO59" i="59"/>
  <c r="AK59" i="59"/>
  <c r="AM59" i="59" s="1"/>
  <c r="AI59" i="59"/>
  <c r="AJ59" i="59"/>
  <c r="AH59" i="59"/>
  <c r="X59" i="59"/>
  <c r="U59" i="59"/>
  <c r="AK58" i="59"/>
  <c r="AM58" i="59" s="1"/>
  <c r="AI58" i="59"/>
  <c r="AH58" i="59"/>
  <c r="X58" i="59"/>
  <c r="U58" i="59"/>
  <c r="AO58" i="59" s="1"/>
  <c r="AK57" i="59"/>
  <c r="AM57" i="59" s="1"/>
  <c r="AI57" i="59"/>
  <c r="AH57" i="59"/>
  <c r="AJ57" i="59" s="1"/>
  <c r="U57" i="59"/>
  <c r="AO57" i="59"/>
  <c r="AK56" i="59"/>
  <c r="AN56" i="59" s="1"/>
  <c r="AI56" i="59"/>
  <c r="AH56" i="59"/>
  <c r="AJ56" i="59" s="1"/>
  <c r="X56" i="59"/>
  <c r="U56" i="59"/>
  <c r="AO56" i="59" s="1"/>
  <c r="AK55" i="59"/>
  <c r="AN55" i="59" s="1"/>
  <c r="AI55" i="59"/>
  <c r="AH55" i="59"/>
  <c r="AJ55" i="59" s="1"/>
  <c r="U55" i="59"/>
  <c r="AO55" i="59"/>
  <c r="N54" i="59"/>
  <c r="AN53" i="59"/>
  <c r="AP53" i="59" s="1"/>
  <c r="AO53" i="59"/>
  <c r="AK53" i="59"/>
  <c r="AM53" i="59"/>
  <c r="AI53" i="59"/>
  <c r="AJ53" i="59"/>
  <c r="AH53" i="59"/>
  <c r="X53" i="59"/>
  <c r="U53" i="59"/>
  <c r="AN52" i="59"/>
  <c r="AP52" i="59"/>
  <c r="AO52" i="59"/>
  <c r="AK52" i="59"/>
  <c r="AM52" i="59"/>
  <c r="AI52" i="59"/>
  <c r="AJ52" i="59"/>
  <c r="AH52" i="59"/>
  <c r="X52" i="59"/>
  <c r="U52" i="59"/>
  <c r="AN51" i="59"/>
  <c r="AP51" i="59" s="1"/>
  <c r="AO51" i="59"/>
  <c r="AK51" i="59"/>
  <c r="AM51" i="59"/>
  <c r="AI51" i="59"/>
  <c r="AJ51" i="59" s="1"/>
  <c r="AH51" i="59"/>
  <c r="U51" i="59"/>
  <c r="AN50" i="59"/>
  <c r="AP50" i="59" s="1"/>
  <c r="AO50" i="59"/>
  <c r="AK50" i="59"/>
  <c r="AM50" i="59" s="1"/>
  <c r="AI50" i="59"/>
  <c r="AJ50" i="59"/>
  <c r="AH50" i="59"/>
  <c r="X50" i="59"/>
  <c r="U50" i="59"/>
  <c r="AI49" i="59"/>
  <c r="AH49" i="59"/>
  <c r="AJ49" i="59" s="1"/>
  <c r="AK49" i="59" s="1"/>
  <c r="AM49" i="59" s="1"/>
  <c r="U49" i="59"/>
  <c r="V49" i="59"/>
  <c r="Y49" i="59" s="1"/>
  <c r="AI48" i="59"/>
  <c r="AH48" i="59"/>
  <c r="AJ48" i="59" s="1"/>
  <c r="U48" i="59"/>
  <c r="V48" i="59"/>
  <c r="X48" i="59" s="1"/>
  <c r="AI47" i="59"/>
  <c r="AH47" i="59"/>
  <c r="AJ47" i="59" s="1"/>
  <c r="AK47" i="59" s="1"/>
  <c r="U47" i="59"/>
  <c r="AI46" i="59"/>
  <c r="AH46" i="59"/>
  <c r="U46" i="59"/>
  <c r="V46" i="59" s="1"/>
  <c r="AN44" i="59"/>
  <c r="AP44" i="59" s="1"/>
  <c r="AO44" i="59"/>
  <c r="AK44" i="59"/>
  <c r="AM44" i="59" s="1"/>
  <c r="AI44" i="59"/>
  <c r="AJ44" i="59"/>
  <c r="AH44" i="59"/>
  <c r="U44" i="59"/>
  <c r="AN43" i="59"/>
  <c r="AP43" i="59" s="1"/>
  <c r="AO43" i="59"/>
  <c r="AK43" i="59"/>
  <c r="AM43" i="59" s="1"/>
  <c r="AI43" i="59"/>
  <c r="AJ43" i="59" s="1"/>
  <c r="AH43" i="59"/>
  <c r="X43" i="59"/>
  <c r="U43" i="59"/>
  <c r="AN42" i="59"/>
  <c r="AP42" i="59"/>
  <c r="AO42" i="59"/>
  <c r="AK42" i="59"/>
  <c r="AM42" i="59" s="1"/>
  <c r="AI42" i="59"/>
  <c r="AJ42" i="59" s="1"/>
  <c r="AH42" i="59"/>
  <c r="X42" i="59"/>
  <c r="U42" i="59"/>
  <c r="AN41" i="59"/>
  <c r="AP41" i="59"/>
  <c r="AO41" i="59"/>
  <c r="AK41" i="59"/>
  <c r="AM41" i="59" s="1"/>
  <c r="AI41" i="59"/>
  <c r="AJ41" i="59" s="1"/>
  <c r="AH41" i="59"/>
  <c r="X41" i="59"/>
  <c r="U41" i="59"/>
  <c r="AK40" i="59"/>
  <c r="AM40" i="59"/>
  <c r="AI40" i="59"/>
  <c r="AH40" i="59"/>
  <c r="AJ40" i="59" s="1"/>
  <c r="U40" i="59"/>
  <c r="AO40" i="59" s="1"/>
  <c r="AK39" i="59"/>
  <c r="AM39" i="59" s="1"/>
  <c r="AI39" i="59"/>
  <c r="AH39" i="59"/>
  <c r="X39" i="59"/>
  <c r="U39" i="59"/>
  <c r="AO39" i="59" s="1"/>
  <c r="AI38" i="59"/>
  <c r="AH38" i="59"/>
  <c r="U38" i="59"/>
  <c r="V38" i="59" s="1"/>
  <c r="AI37" i="59"/>
  <c r="AH37" i="59"/>
  <c r="AJ37" i="59" s="1"/>
  <c r="U37" i="59"/>
  <c r="V37" i="59" s="1"/>
  <c r="AN35" i="59"/>
  <c r="AO35" i="59"/>
  <c r="AK35" i="59"/>
  <c r="AM35" i="59"/>
  <c r="AI35" i="59"/>
  <c r="AJ35" i="59"/>
  <c r="AH35" i="59"/>
  <c r="U35" i="59"/>
  <c r="AN34" i="59"/>
  <c r="AP34" i="59" s="1"/>
  <c r="AO34" i="59"/>
  <c r="AK34" i="59"/>
  <c r="AM34" i="59" s="1"/>
  <c r="AI34" i="59"/>
  <c r="AJ34" i="59" s="1"/>
  <c r="AH34" i="59"/>
  <c r="X34" i="59"/>
  <c r="U34" i="59"/>
  <c r="AN33" i="59"/>
  <c r="AP33" i="59" s="1"/>
  <c r="AO33" i="59"/>
  <c r="AK33" i="59"/>
  <c r="AM33" i="59" s="1"/>
  <c r="AI33" i="59"/>
  <c r="AJ33" i="59" s="1"/>
  <c r="AH33" i="59"/>
  <c r="X33" i="59"/>
  <c r="U33" i="59"/>
  <c r="AN32" i="59"/>
  <c r="AP32" i="59"/>
  <c r="AO32" i="59"/>
  <c r="AK32" i="59"/>
  <c r="AM32" i="59" s="1"/>
  <c r="AI32" i="59"/>
  <c r="AJ32" i="59" s="1"/>
  <c r="AH32" i="59"/>
  <c r="X32" i="59"/>
  <c r="U32" i="59"/>
  <c r="AI31" i="59"/>
  <c r="AH31" i="59"/>
  <c r="AJ31" i="59" s="1"/>
  <c r="U31" i="59"/>
  <c r="AI30" i="59"/>
  <c r="AH30" i="59"/>
  <c r="U30" i="59"/>
  <c r="V30" i="59" s="1"/>
  <c r="AI29" i="59"/>
  <c r="AH29" i="59"/>
  <c r="AJ29" i="59" s="1"/>
  <c r="AK29" i="59" s="1"/>
  <c r="U29" i="59"/>
  <c r="AO29" i="59" s="1"/>
  <c r="AI28" i="59"/>
  <c r="AH28" i="59"/>
  <c r="AJ28" i="59" s="1"/>
  <c r="U28" i="59"/>
  <c r="V28" i="59" s="1"/>
  <c r="AN26" i="59"/>
  <c r="AP26" i="59" s="1"/>
  <c r="AO26" i="59"/>
  <c r="AK26" i="59"/>
  <c r="AM26" i="59" s="1"/>
  <c r="AI26" i="59"/>
  <c r="AJ26" i="59"/>
  <c r="AH26" i="59"/>
  <c r="U26" i="59"/>
  <c r="AN25" i="59"/>
  <c r="AP25" i="59" s="1"/>
  <c r="AO25" i="59"/>
  <c r="AK25" i="59"/>
  <c r="AM25" i="59" s="1"/>
  <c r="AI25" i="59"/>
  <c r="AJ25" i="59" s="1"/>
  <c r="AH25" i="59"/>
  <c r="X25" i="59"/>
  <c r="U25" i="59"/>
  <c r="AN24" i="59"/>
  <c r="AP24" i="59" s="1"/>
  <c r="AO24" i="59"/>
  <c r="AK24" i="59"/>
  <c r="AM24" i="59" s="1"/>
  <c r="AI24" i="59"/>
  <c r="AJ24" i="59" s="1"/>
  <c r="AH24" i="59"/>
  <c r="U24" i="59"/>
  <c r="AN23" i="59"/>
  <c r="AO23" i="59"/>
  <c r="AK23" i="59"/>
  <c r="AM23" i="59" s="1"/>
  <c r="AI23" i="59"/>
  <c r="AJ23" i="59" s="1"/>
  <c r="AH23" i="59"/>
  <c r="U23" i="59"/>
  <c r="AI22" i="59"/>
  <c r="AH22" i="59"/>
  <c r="U22" i="59"/>
  <c r="AI21" i="59"/>
  <c r="AH21" i="59"/>
  <c r="U21" i="59"/>
  <c r="V21" i="59" s="1"/>
  <c r="X21" i="59" s="1"/>
  <c r="AI20" i="59"/>
  <c r="AH20" i="59"/>
  <c r="U20" i="59"/>
  <c r="V20" i="59" s="1"/>
  <c r="X20" i="59" s="1"/>
  <c r="AI19" i="59"/>
  <c r="AH19" i="59"/>
  <c r="AJ19" i="59" s="1"/>
  <c r="U19" i="59"/>
  <c r="AA6" i="59"/>
  <c r="Z6" i="59"/>
  <c r="Z5" i="59"/>
  <c r="Z4" i="59"/>
  <c r="H3" i="59"/>
  <c r="AF89" i="58"/>
  <c r="AF90" i="58"/>
  <c r="AE90" i="58" s="1"/>
  <c r="AF91" i="58"/>
  <c r="AF92" i="58"/>
  <c r="AF93" i="58"/>
  <c r="AF94" i="58"/>
  <c r="AF95" i="58"/>
  <c r="AF96" i="58"/>
  <c r="AF98" i="58"/>
  <c r="AF99" i="58"/>
  <c r="AE99" i="58" s="1"/>
  <c r="AF100" i="58"/>
  <c r="AF101" i="58"/>
  <c r="AF102" i="58"/>
  <c r="AF103" i="58"/>
  <c r="AF104" i="58"/>
  <c r="AF105" i="58"/>
  <c r="AF107" i="58"/>
  <c r="AF108" i="58"/>
  <c r="AF109" i="58"/>
  <c r="AF110" i="58"/>
  <c r="AF111" i="58"/>
  <c r="AF112" i="58"/>
  <c r="AF113" i="58"/>
  <c r="AF114" i="58"/>
  <c r="AF116" i="58"/>
  <c r="AF117" i="58"/>
  <c r="AF118" i="58"/>
  <c r="AF119" i="58"/>
  <c r="AF120" i="58"/>
  <c r="AF121" i="58"/>
  <c r="AF122" i="58"/>
  <c r="AF123" i="58"/>
  <c r="AF125" i="58"/>
  <c r="AF126" i="58"/>
  <c r="AF127" i="58"/>
  <c r="AF128" i="58"/>
  <c r="AF129" i="58"/>
  <c r="AF130" i="58"/>
  <c r="AF131" i="58"/>
  <c r="AF132" i="58"/>
  <c r="AF134" i="58"/>
  <c r="AF135" i="58"/>
  <c r="AF136" i="58"/>
  <c r="AF137" i="58"/>
  <c r="AF138" i="58"/>
  <c r="AF140" i="58"/>
  <c r="AE140" i="58" s="1"/>
  <c r="AF141" i="58"/>
  <c r="AF142" i="58"/>
  <c r="AF143" i="58"/>
  <c r="AF144" i="58"/>
  <c r="AF145" i="58"/>
  <c r="AF146" i="58"/>
  <c r="AF147" i="58"/>
  <c r="AF149" i="58"/>
  <c r="AF150" i="58"/>
  <c r="AF151" i="58"/>
  <c r="AF152" i="58"/>
  <c r="AF153" i="58"/>
  <c r="AF154" i="58"/>
  <c r="AF155" i="58"/>
  <c r="AF156" i="58"/>
  <c r="AE89" i="58"/>
  <c r="AE91" i="58"/>
  <c r="AE92" i="58"/>
  <c r="AE93" i="58"/>
  <c r="AE94" i="58"/>
  <c r="AE95" i="58"/>
  <c r="AE96" i="58"/>
  <c r="AE98" i="58"/>
  <c r="AE100" i="58"/>
  <c r="AE101" i="58"/>
  <c r="AE102" i="58"/>
  <c r="AE103" i="58"/>
  <c r="AE104" i="58"/>
  <c r="AE105" i="58"/>
  <c r="AE107" i="58"/>
  <c r="AE108" i="58"/>
  <c r="AE109" i="58"/>
  <c r="AE110" i="58"/>
  <c r="AE111" i="58"/>
  <c r="AE112" i="58"/>
  <c r="AE113" i="58"/>
  <c r="AE114" i="58"/>
  <c r="AE116" i="58"/>
  <c r="AE117" i="58"/>
  <c r="AE118" i="58"/>
  <c r="AE119" i="58"/>
  <c r="AE120" i="58"/>
  <c r="AE121" i="58"/>
  <c r="AE122" i="58"/>
  <c r="AE123" i="58"/>
  <c r="AE125" i="58"/>
  <c r="AE126" i="58"/>
  <c r="AE127" i="58"/>
  <c r="AE128" i="58"/>
  <c r="AE129" i="58"/>
  <c r="AE130" i="58"/>
  <c r="AE131" i="58"/>
  <c r="AE132" i="58"/>
  <c r="AE134" i="58"/>
  <c r="AE135" i="58"/>
  <c r="AE136" i="58"/>
  <c r="AE137" i="58"/>
  <c r="AE138" i="58"/>
  <c r="AE149" i="58"/>
  <c r="AE150" i="58"/>
  <c r="AE151" i="58"/>
  <c r="AE152" i="58"/>
  <c r="AE153" i="58"/>
  <c r="AE154" i="58"/>
  <c r="AE155" i="58"/>
  <c r="AE156" i="58"/>
  <c r="AE22" i="58"/>
  <c r="AE23" i="58"/>
  <c r="AE24" i="58"/>
  <c r="AE25" i="58"/>
  <c r="AE26" i="58"/>
  <c r="AE32" i="58"/>
  <c r="AE33" i="58"/>
  <c r="AE34" i="58"/>
  <c r="AE35" i="58"/>
  <c r="AE40" i="58"/>
  <c r="AE41" i="58"/>
  <c r="AE42" i="58"/>
  <c r="AE43" i="58"/>
  <c r="AE44" i="58"/>
  <c r="AE48" i="58"/>
  <c r="AE49" i="58"/>
  <c r="AE50" i="58"/>
  <c r="AE51" i="58"/>
  <c r="AE52" i="58"/>
  <c r="AE53" i="58"/>
  <c r="AE56" i="58"/>
  <c r="AE57" i="58"/>
  <c r="AE58" i="58"/>
  <c r="AE59" i="58"/>
  <c r="AE60" i="58"/>
  <c r="AE61" i="58"/>
  <c r="AE62" i="58"/>
  <c r="AE65" i="58"/>
  <c r="AE66" i="58"/>
  <c r="AE67" i="58"/>
  <c r="AE68" i="58"/>
  <c r="AE80" i="58"/>
  <c r="AE81" i="58"/>
  <c r="AE82" i="58"/>
  <c r="AE83" i="58"/>
  <c r="AE84" i="58"/>
  <c r="AE85" i="58"/>
  <c r="AE86" i="58"/>
  <c r="Y95" i="58"/>
  <c r="Y96" i="58"/>
  <c r="Y101" i="58"/>
  <c r="Y102" i="58"/>
  <c r="Y103" i="58"/>
  <c r="Y104" i="58"/>
  <c r="Y105" i="58"/>
  <c r="Y108" i="58"/>
  <c r="Y109" i="58"/>
  <c r="Y110" i="58"/>
  <c r="Y111" i="58"/>
  <c r="Y112" i="58"/>
  <c r="Y113" i="58"/>
  <c r="Y114" i="58"/>
  <c r="Y117" i="58"/>
  <c r="Y118" i="58"/>
  <c r="Y119" i="58"/>
  <c r="Y120" i="58"/>
  <c r="Y121" i="58"/>
  <c r="Y122" i="58"/>
  <c r="Y123" i="58"/>
  <c r="Y126" i="58"/>
  <c r="Y127" i="58"/>
  <c r="Y128" i="58"/>
  <c r="Y129" i="58"/>
  <c r="Y130" i="58"/>
  <c r="Y131" i="58"/>
  <c r="Y132" i="58"/>
  <c r="Y139" i="58"/>
  <c r="V140" i="58"/>
  <c r="X140" i="58" s="1"/>
  <c r="Y141" i="58"/>
  <c r="Y142" i="58"/>
  <c r="Y143" i="58"/>
  <c r="Y144" i="58"/>
  <c r="Y145" i="58"/>
  <c r="Y146" i="58"/>
  <c r="Y147" i="58"/>
  <c r="V149" i="58"/>
  <c r="U150" i="58"/>
  <c r="V150" i="58"/>
  <c r="X150" i="58" s="1"/>
  <c r="Y150" i="58"/>
  <c r="Y151" i="58"/>
  <c r="Y152" i="58"/>
  <c r="Y153" i="58"/>
  <c r="Y154" i="58"/>
  <c r="Y155" i="58"/>
  <c r="Y156" i="58"/>
  <c r="Y22" i="58"/>
  <c r="Y23" i="58"/>
  <c r="Y24" i="58"/>
  <c r="Y25" i="58"/>
  <c r="Y26" i="58"/>
  <c r="Y32" i="58"/>
  <c r="Y33" i="58"/>
  <c r="Y34" i="58"/>
  <c r="Y35" i="58"/>
  <c r="Y40" i="58"/>
  <c r="Y41" i="58"/>
  <c r="Y42" i="58"/>
  <c r="Y43" i="58"/>
  <c r="Y44" i="58"/>
  <c r="Y48" i="58"/>
  <c r="Y49" i="58"/>
  <c r="Y50" i="58"/>
  <c r="Y51" i="58"/>
  <c r="Y52" i="58"/>
  <c r="Y53" i="58"/>
  <c r="Y57" i="58"/>
  <c r="Y58" i="58"/>
  <c r="Y59" i="58"/>
  <c r="Y60" i="58"/>
  <c r="Y61" i="58"/>
  <c r="Y62" i="58"/>
  <c r="Y80" i="58"/>
  <c r="Y81" i="58"/>
  <c r="Y82" i="58"/>
  <c r="Y83" i="58"/>
  <c r="Y84" i="58"/>
  <c r="Y85" i="58"/>
  <c r="Y86" i="58"/>
  <c r="V95" i="58"/>
  <c r="X95" i="58"/>
  <c r="V96" i="58"/>
  <c r="W97" i="58"/>
  <c r="V100" i="58"/>
  <c r="Y100" i="58"/>
  <c r="V101" i="58"/>
  <c r="V102" i="58"/>
  <c r="V103" i="58"/>
  <c r="V104" i="58"/>
  <c r="V105" i="58"/>
  <c r="W106" i="58"/>
  <c r="V108" i="58"/>
  <c r="V109" i="58"/>
  <c r="V110" i="58"/>
  <c r="V111" i="58"/>
  <c r="X111" i="58" s="1"/>
  <c r="V112" i="58"/>
  <c r="X112" i="58" s="1"/>
  <c r="V113" i="58"/>
  <c r="V114" i="58"/>
  <c r="W115" i="58"/>
  <c r="V117" i="58"/>
  <c r="V118" i="58"/>
  <c r="V119" i="58"/>
  <c r="X119" i="58" s="1"/>
  <c r="V120" i="58"/>
  <c r="X120" i="58" s="1"/>
  <c r="V121" i="58"/>
  <c r="X121" i="58" s="1"/>
  <c r="V122" i="58"/>
  <c r="X122" i="58" s="1"/>
  <c r="V123" i="58"/>
  <c r="W124" i="58"/>
  <c r="V126" i="58"/>
  <c r="V127" i="58"/>
  <c r="X127" i="58" s="1"/>
  <c r="V128" i="58"/>
  <c r="X128" i="58" s="1"/>
  <c r="V129" i="58"/>
  <c r="X129" i="58" s="1"/>
  <c r="V130" i="58"/>
  <c r="X130" i="58" s="1"/>
  <c r="V131" i="58"/>
  <c r="X131" i="58" s="1"/>
  <c r="V132" i="58"/>
  <c r="X132" i="58"/>
  <c r="W133" i="58"/>
  <c r="V139" i="58"/>
  <c r="W139" i="58"/>
  <c r="V141" i="58"/>
  <c r="V142" i="58"/>
  <c r="X142" i="58" s="1"/>
  <c r="V143" i="58"/>
  <c r="X143" i="58" s="1"/>
  <c r="V144" i="58"/>
  <c r="V145" i="58"/>
  <c r="V146" i="58"/>
  <c r="X146" i="58" s="1"/>
  <c r="V147" i="58"/>
  <c r="X147" i="58" s="1"/>
  <c r="W148" i="58"/>
  <c r="V151" i="58"/>
  <c r="X151" i="58" s="1"/>
  <c r="V152" i="58"/>
  <c r="V153" i="58"/>
  <c r="V154" i="58"/>
  <c r="X154" i="58"/>
  <c r="V155" i="58"/>
  <c r="X155" i="58" s="1"/>
  <c r="V156" i="58"/>
  <c r="W157" i="58"/>
  <c r="V22" i="58"/>
  <c r="V23" i="58"/>
  <c r="V24" i="58"/>
  <c r="X24" i="58"/>
  <c r="V25" i="58"/>
  <c r="V26" i="58"/>
  <c r="W27" i="58"/>
  <c r="V32" i="58"/>
  <c r="V33" i="58"/>
  <c r="X33" i="58" s="1"/>
  <c r="V34" i="58"/>
  <c r="V35" i="58"/>
  <c r="W36" i="58"/>
  <c r="V40" i="58"/>
  <c r="X40" i="58" s="1"/>
  <c r="V41" i="58"/>
  <c r="V42" i="58"/>
  <c r="V43" i="58"/>
  <c r="V44" i="58"/>
  <c r="X44" i="58" s="1"/>
  <c r="V48" i="58"/>
  <c r="V49" i="58"/>
  <c r="V50" i="58"/>
  <c r="V51" i="58"/>
  <c r="X51" i="58" s="1"/>
  <c r="V52" i="58"/>
  <c r="V53" i="58"/>
  <c r="V57" i="58"/>
  <c r="V58" i="58"/>
  <c r="V59" i="58"/>
  <c r="V60" i="58"/>
  <c r="V61" i="58"/>
  <c r="V62" i="58"/>
  <c r="X62" i="58" s="1"/>
  <c r="W63" i="58"/>
  <c r="V80" i="58"/>
  <c r="V81" i="58"/>
  <c r="V82" i="58"/>
  <c r="V83" i="58"/>
  <c r="X83" i="58" s="1"/>
  <c r="V84" i="58"/>
  <c r="V85" i="58"/>
  <c r="V86" i="58"/>
  <c r="W87" i="58"/>
  <c r="M139" i="58"/>
  <c r="M69" i="58"/>
  <c r="X156" i="58"/>
  <c r="U156" i="58"/>
  <c r="U155" i="58"/>
  <c r="U154" i="58"/>
  <c r="X153" i="58"/>
  <c r="U153" i="58"/>
  <c r="X152" i="58"/>
  <c r="U152" i="58"/>
  <c r="U151" i="58"/>
  <c r="U149" i="58"/>
  <c r="U147" i="58"/>
  <c r="U146" i="58"/>
  <c r="X145" i="58"/>
  <c r="U145" i="58"/>
  <c r="X144" i="58"/>
  <c r="U144" i="58"/>
  <c r="U143" i="58"/>
  <c r="U142" i="58"/>
  <c r="X141" i="58"/>
  <c r="U141" i="58"/>
  <c r="N133" i="58"/>
  <c r="AN132" i="58"/>
  <c r="AO132" i="58"/>
  <c r="AK132" i="58"/>
  <c r="AM132" i="58" s="1"/>
  <c r="AI132" i="58"/>
  <c r="AJ132" i="58" s="1"/>
  <c r="AH132" i="58"/>
  <c r="U132" i="58"/>
  <c r="AN131" i="58"/>
  <c r="AP131" i="58" s="1"/>
  <c r="AO131" i="58"/>
  <c r="AK131" i="58"/>
  <c r="AM131" i="58" s="1"/>
  <c r="AI131" i="58"/>
  <c r="AJ131" i="58" s="1"/>
  <c r="AH131" i="58"/>
  <c r="U131" i="58"/>
  <c r="AN130" i="58"/>
  <c r="AO130" i="58"/>
  <c r="AK130" i="58"/>
  <c r="AM130" i="58" s="1"/>
  <c r="AI130" i="58"/>
  <c r="AJ130" i="58" s="1"/>
  <c r="AH130" i="58"/>
  <c r="U130" i="58"/>
  <c r="AN129" i="58"/>
  <c r="AO129" i="58"/>
  <c r="AK129" i="58"/>
  <c r="AM129" i="58" s="1"/>
  <c r="AI129" i="58"/>
  <c r="AJ129" i="58"/>
  <c r="AH129" i="58"/>
  <c r="U129" i="58"/>
  <c r="AN128" i="58"/>
  <c r="AO128" i="58"/>
  <c r="AK128" i="58"/>
  <c r="AM128" i="58" s="1"/>
  <c r="AI128" i="58"/>
  <c r="AJ128" i="58"/>
  <c r="AH128" i="58"/>
  <c r="U128" i="58"/>
  <c r="AN127" i="58"/>
  <c r="AP127" i="58" s="1"/>
  <c r="AO127" i="58"/>
  <c r="AK127" i="58"/>
  <c r="AM127" i="58" s="1"/>
  <c r="AI127" i="58"/>
  <c r="AJ127" i="58" s="1"/>
  <c r="AH127" i="58"/>
  <c r="U127" i="58"/>
  <c r="AN126" i="58"/>
  <c r="AP126" i="58" s="1"/>
  <c r="AO126" i="58"/>
  <c r="AK126" i="58"/>
  <c r="AM126" i="58" s="1"/>
  <c r="AI126" i="58"/>
  <c r="AJ126" i="58" s="1"/>
  <c r="AH126" i="58"/>
  <c r="X126" i="58"/>
  <c r="U126" i="58"/>
  <c r="AI125" i="58"/>
  <c r="AH125" i="58"/>
  <c r="U125" i="58"/>
  <c r="N124" i="58"/>
  <c r="AN123" i="58"/>
  <c r="AP123" i="58" s="1"/>
  <c r="AO123" i="58"/>
  <c r="AK123" i="58"/>
  <c r="AM123" i="58" s="1"/>
  <c r="AI123" i="58"/>
  <c r="AJ123" i="58" s="1"/>
  <c r="AH123" i="58"/>
  <c r="X123" i="58"/>
  <c r="U123" i="58"/>
  <c r="AN122" i="58"/>
  <c r="AO122" i="58"/>
  <c r="AK122" i="58"/>
  <c r="AM122" i="58" s="1"/>
  <c r="AI122" i="58"/>
  <c r="AJ122" i="58" s="1"/>
  <c r="AH122" i="58"/>
  <c r="U122" i="58"/>
  <c r="AN121" i="58"/>
  <c r="AO121" i="58"/>
  <c r="AK121" i="58"/>
  <c r="AM121" i="58" s="1"/>
  <c r="AI121" i="58"/>
  <c r="AJ121" i="58"/>
  <c r="AH121" i="58"/>
  <c r="U121" i="58"/>
  <c r="AN120" i="58"/>
  <c r="AP120" i="58" s="1"/>
  <c r="AO120" i="58"/>
  <c r="AK120" i="58"/>
  <c r="AM120" i="58" s="1"/>
  <c r="AI120" i="58"/>
  <c r="AJ120" i="58" s="1"/>
  <c r="AH120" i="58"/>
  <c r="U120" i="58"/>
  <c r="AN119" i="58"/>
  <c r="AO119" i="58"/>
  <c r="AK119" i="58"/>
  <c r="AM119" i="58" s="1"/>
  <c r="AI119" i="58"/>
  <c r="AJ119" i="58" s="1"/>
  <c r="AH119" i="58"/>
  <c r="U119" i="58"/>
  <c r="AN118" i="58"/>
  <c r="AP118" i="58" s="1"/>
  <c r="AO118" i="58"/>
  <c r="AK118" i="58"/>
  <c r="AM118" i="58" s="1"/>
  <c r="AI118" i="58"/>
  <c r="AJ118" i="58" s="1"/>
  <c r="AH118" i="58"/>
  <c r="X118" i="58"/>
  <c r="U118" i="58"/>
  <c r="AN117" i="58"/>
  <c r="AO117" i="58"/>
  <c r="AK117" i="58"/>
  <c r="AM117" i="58" s="1"/>
  <c r="AI117" i="58"/>
  <c r="AJ117" i="58"/>
  <c r="AH117" i="58"/>
  <c r="U117" i="58"/>
  <c r="AI116" i="58"/>
  <c r="AH116" i="58"/>
  <c r="U116" i="58"/>
  <c r="V116" i="58" s="1"/>
  <c r="AN114" i="58"/>
  <c r="AP114" i="58" s="1"/>
  <c r="AO114" i="58"/>
  <c r="AK114" i="58"/>
  <c r="AM114" i="58" s="1"/>
  <c r="AI114" i="58"/>
  <c r="AJ114" i="58" s="1"/>
  <c r="AH114" i="58"/>
  <c r="X114" i="58"/>
  <c r="U114" i="58"/>
  <c r="AN113" i="58"/>
  <c r="AP113" i="58"/>
  <c r="AO113" i="58"/>
  <c r="AK113" i="58"/>
  <c r="AM113" i="58" s="1"/>
  <c r="AI113" i="58"/>
  <c r="AJ113" i="58" s="1"/>
  <c r="AH113" i="58"/>
  <c r="X113" i="58"/>
  <c r="U113" i="58"/>
  <c r="AN112" i="58"/>
  <c r="AO112" i="58"/>
  <c r="AK112" i="58"/>
  <c r="AM112" i="58" s="1"/>
  <c r="AI112" i="58"/>
  <c r="AJ112" i="58"/>
  <c r="AH112" i="58"/>
  <c r="U112" i="58"/>
  <c r="AN111" i="58"/>
  <c r="AP111" i="58"/>
  <c r="AO111" i="58"/>
  <c r="AK111" i="58"/>
  <c r="AM111" i="58" s="1"/>
  <c r="AI111" i="58"/>
  <c r="AJ111" i="58" s="1"/>
  <c r="AH111" i="58"/>
  <c r="U111" i="58"/>
  <c r="AN110" i="58"/>
  <c r="AP110" i="58" s="1"/>
  <c r="AO110" i="58"/>
  <c r="AK110" i="58"/>
  <c r="AM110" i="58"/>
  <c r="AI110" i="58"/>
  <c r="AJ110" i="58"/>
  <c r="AH110" i="58"/>
  <c r="X110" i="58"/>
  <c r="U110" i="58"/>
  <c r="AN109" i="58"/>
  <c r="AO109" i="58"/>
  <c r="AK109" i="58"/>
  <c r="AM109" i="58" s="1"/>
  <c r="AI109" i="58"/>
  <c r="AJ109" i="58"/>
  <c r="AH109" i="58"/>
  <c r="X109" i="58"/>
  <c r="U109" i="58"/>
  <c r="AN108" i="58"/>
  <c r="AO108" i="58"/>
  <c r="AK108" i="58"/>
  <c r="AM108" i="58"/>
  <c r="AI108" i="58"/>
  <c r="AJ108" i="58"/>
  <c r="AH108" i="58"/>
  <c r="X108" i="58"/>
  <c r="U108" i="58"/>
  <c r="AI107" i="58"/>
  <c r="AH107" i="58"/>
  <c r="U107" i="58"/>
  <c r="V107" i="58" s="1"/>
  <c r="AN105" i="58"/>
  <c r="AO105" i="58"/>
  <c r="AK105" i="58"/>
  <c r="AM105" i="58" s="1"/>
  <c r="AI105" i="58"/>
  <c r="AJ105" i="58"/>
  <c r="AH105" i="58"/>
  <c r="X105" i="58"/>
  <c r="U105" i="58"/>
  <c r="AN104" i="58"/>
  <c r="AP104" i="58" s="1"/>
  <c r="AO104" i="58"/>
  <c r="AK104" i="58"/>
  <c r="AM104" i="58" s="1"/>
  <c r="AI104" i="58"/>
  <c r="AJ104" i="58" s="1"/>
  <c r="AH104" i="58"/>
  <c r="X104" i="58"/>
  <c r="U104" i="58"/>
  <c r="AN103" i="58"/>
  <c r="AO103" i="58"/>
  <c r="AK103" i="58"/>
  <c r="AM103" i="58" s="1"/>
  <c r="AI103" i="58"/>
  <c r="AJ103" i="58"/>
  <c r="AH103" i="58"/>
  <c r="X103" i="58"/>
  <c r="U103" i="58"/>
  <c r="AN102" i="58"/>
  <c r="AP102" i="58"/>
  <c r="AO102" i="58"/>
  <c r="AK102" i="58"/>
  <c r="AM102" i="58" s="1"/>
  <c r="AI102" i="58"/>
  <c r="AJ102" i="58" s="1"/>
  <c r="AH102" i="58"/>
  <c r="X102" i="58"/>
  <c r="U102" i="58"/>
  <c r="AN101" i="58"/>
  <c r="AO101" i="58"/>
  <c r="AK101" i="58"/>
  <c r="AM101" i="58" s="1"/>
  <c r="AI101" i="58"/>
  <c r="AJ101" i="58" s="1"/>
  <c r="AH101" i="58"/>
  <c r="X101" i="58"/>
  <c r="U101" i="58"/>
  <c r="AI100" i="58"/>
  <c r="AH100" i="58"/>
  <c r="AJ100" i="58"/>
  <c r="X100" i="58"/>
  <c r="U100" i="58"/>
  <c r="AI99" i="58"/>
  <c r="AJ99" i="58" s="1"/>
  <c r="AH99" i="58"/>
  <c r="U99" i="58"/>
  <c r="V99" i="58" s="1"/>
  <c r="AI98" i="58"/>
  <c r="AH98" i="58"/>
  <c r="AJ98" i="58" s="1"/>
  <c r="AK98" i="58" s="1"/>
  <c r="U98" i="58"/>
  <c r="V98" i="58"/>
  <c r="AN96" i="58"/>
  <c r="AP96" i="58" s="1"/>
  <c r="AO96" i="58"/>
  <c r="AK96" i="58"/>
  <c r="AM96" i="58"/>
  <c r="AI96" i="58"/>
  <c r="AJ96" i="58" s="1"/>
  <c r="AH96" i="58"/>
  <c r="X96" i="58"/>
  <c r="U96" i="58"/>
  <c r="AN95" i="58"/>
  <c r="AP95" i="58"/>
  <c r="AO95" i="58"/>
  <c r="AK95" i="58"/>
  <c r="AM95" i="58" s="1"/>
  <c r="AI95" i="58"/>
  <c r="AJ95" i="58"/>
  <c r="AH95" i="58"/>
  <c r="U95" i="58"/>
  <c r="AI94" i="58"/>
  <c r="AH94" i="58"/>
  <c r="U94" i="58"/>
  <c r="V94" i="58"/>
  <c r="AI93" i="58"/>
  <c r="AH93" i="58"/>
  <c r="AJ93" i="58" s="1"/>
  <c r="U93" i="58"/>
  <c r="V93" i="58" s="1"/>
  <c r="X93" i="58" s="1"/>
  <c r="AI92" i="58"/>
  <c r="AH92" i="58"/>
  <c r="U92" i="58"/>
  <c r="AI91" i="58"/>
  <c r="AH91" i="58"/>
  <c r="AJ91" i="58"/>
  <c r="AK91" i="58" s="1"/>
  <c r="AM91" i="58" s="1"/>
  <c r="U91" i="58"/>
  <c r="AK90" i="58"/>
  <c r="AM90" i="58" s="1"/>
  <c r="AI90" i="58"/>
  <c r="AH90" i="58"/>
  <c r="AJ90" i="58" s="1"/>
  <c r="U90" i="58"/>
  <c r="AO90" i="58" s="1"/>
  <c r="AK89" i="58"/>
  <c r="AM89" i="58" s="1"/>
  <c r="AI89" i="58"/>
  <c r="AH89" i="58"/>
  <c r="AJ89" i="58" s="1"/>
  <c r="U89" i="58"/>
  <c r="AO89" i="58" s="1"/>
  <c r="AF19" i="58"/>
  <c r="AE19" i="58" s="1"/>
  <c r="AF20" i="58"/>
  <c r="AF21" i="58"/>
  <c r="AE21" i="58" s="1"/>
  <c r="AF22" i="58"/>
  <c r="AF23" i="58"/>
  <c r="AF24" i="58"/>
  <c r="AF25" i="58"/>
  <c r="AF26" i="58"/>
  <c r="AF28" i="58"/>
  <c r="AE28" i="58" s="1"/>
  <c r="AF29" i="58"/>
  <c r="AE29" i="58"/>
  <c r="AF30" i="58"/>
  <c r="AE30" i="58"/>
  <c r="AF31" i="58"/>
  <c r="AE31" i="58" s="1"/>
  <c r="AF32" i="58"/>
  <c r="AF33" i="58"/>
  <c r="AF34" i="58"/>
  <c r="AF35" i="58"/>
  <c r="AF37" i="58"/>
  <c r="AE37" i="58" s="1"/>
  <c r="AF38" i="58"/>
  <c r="AE38" i="58"/>
  <c r="AF39" i="58"/>
  <c r="AE39" i="58"/>
  <c r="AF40" i="58"/>
  <c r="AF41" i="58"/>
  <c r="AF42" i="58"/>
  <c r="AF43" i="58"/>
  <c r="AF44" i="58"/>
  <c r="AF46" i="58"/>
  <c r="AE46" i="58" s="1"/>
  <c r="AF47" i="58"/>
  <c r="AE47" i="58" s="1"/>
  <c r="AF48" i="58"/>
  <c r="AF49" i="58"/>
  <c r="AF50" i="58"/>
  <c r="AF51" i="58"/>
  <c r="AF52" i="58"/>
  <c r="AF53" i="58"/>
  <c r="AF55" i="58"/>
  <c r="AE55" i="58" s="1"/>
  <c r="AF56" i="58"/>
  <c r="AF57" i="58"/>
  <c r="AF58" i="58"/>
  <c r="AF59" i="58"/>
  <c r="AF60" i="58"/>
  <c r="AF61" i="58"/>
  <c r="AF62" i="58"/>
  <c r="AF79" i="58"/>
  <c r="AE79" i="58" s="1"/>
  <c r="AE87" i="58" s="1"/>
  <c r="M87" i="58" s="1"/>
  <c r="AF80" i="58"/>
  <c r="AF81" i="58"/>
  <c r="AF82" i="58"/>
  <c r="AF83" i="58"/>
  <c r="AF84" i="58"/>
  <c r="AF85" i="58"/>
  <c r="AF86" i="58"/>
  <c r="X86" i="58"/>
  <c r="U86" i="58"/>
  <c r="X85" i="58"/>
  <c r="U85" i="58"/>
  <c r="X84" i="58"/>
  <c r="U84" i="58"/>
  <c r="U83" i="58"/>
  <c r="X82" i="58"/>
  <c r="U82" i="58"/>
  <c r="X81" i="58"/>
  <c r="U81" i="58"/>
  <c r="X80" i="58"/>
  <c r="U80" i="58"/>
  <c r="U79" i="58"/>
  <c r="V79" i="58" s="1"/>
  <c r="X79" i="58" s="1"/>
  <c r="AF71" i="58"/>
  <c r="AF72" i="58"/>
  <c r="AF73" i="58"/>
  <c r="AF74" i="58"/>
  <c r="AF75" i="58"/>
  <c r="AF76" i="58"/>
  <c r="AF77" i="58"/>
  <c r="V70" i="58"/>
  <c r="X70" i="58" s="1"/>
  <c r="Y71" i="58"/>
  <c r="Y72" i="58"/>
  <c r="Y73" i="58"/>
  <c r="Y74" i="58"/>
  <c r="Y75" i="58"/>
  <c r="Y76" i="58"/>
  <c r="Y77" i="58"/>
  <c r="V71" i="58"/>
  <c r="X71" i="58" s="1"/>
  <c r="V72" i="58"/>
  <c r="V73" i="58"/>
  <c r="X73" i="58" s="1"/>
  <c r="V74" i="58"/>
  <c r="X74" i="58"/>
  <c r="V75" i="58"/>
  <c r="V76" i="58"/>
  <c r="X76" i="58" s="1"/>
  <c r="V77" i="58"/>
  <c r="W78" i="58"/>
  <c r="X77" i="58"/>
  <c r="U77" i="58"/>
  <c r="U76" i="58"/>
  <c r="X75" i="58"/>
  <c r="U75" i="58"/>
  <c r="U74" i="58"/>
  <c r="U73" i="58"/>
  <c r="U72" i="58"/>
  <c r="U71" i="58"/>
  <c r="AF64" i="58"/>
  <c r="AE64" i="58" s="1"/>
  <c r="AF65" i="58"/>
  <c r="AF66" i="58"/>
  <c r="AF67" i="58"/>
  <c r="AF68" i="58"/>
  <c r="Y69" i="58"/>
  <c r="V69" i="58"/>
  <c r="W69" i="58"/>
  <c r="X69" i="58"/>
  <c r="N63" i="58"/>
  <c r="AN62" i="58"/>
  <c r="AO62" i="58"/>
  <c r="AK62" i="58"/>
  <c r="AM62" i="58" s="1"/>
  <c r="AI62" i="58"/>
  <c r="AJ62" i="58"/>
  <c r="AH62" i="58"/>
  <c r="U62" i="58"/>
  <c r="AN61" i="58"/>
  <c r="AP61" i="58" s="1"/>
  <c r="AO61" i="58"/>
  <c r="AK61" i="58"/>
  <c r="AM61" i="58" s="1"/>
  <c r="AI61" i="58"/>
  <c r="AJ61" i="58"/>
  <c r="AH61" i="58"/>
  <c r="X61" i="58"/>
  <c r="U61" i="58"/>
  <c r="AN60" i="58"/>
  <c r="AP60" i="58" s="1"/>
  <c r="AO60" i="58"/>
  <c r="AK60" i="58"/>
  <c r="AM60" i="58" s="1"/>
  <c r="AI60" i="58"/>
  <c r="AJ60" i="58" s="1"/>
  <c r="AH60" i="58"/>
  <c r="X60" i="58"/>
  <c r="U60" i="58"/>
  <c r="AN59" i="58"/>
  <c r="AP59" i="58" s="1"/>
  <c r="AO59" i="58"/>
  <c r="AK59" i="58"/>
  <c r="AM59" i="58" s="1"/>
  <c r="AI59" i="58"/>
  <c r="AJ59" i="58"/>
  <c r="AH59" i="58"/>
  <c r="X59" i="58"/>
  <c r="U59" i="58"/>
  <c r="AN58" i="58"/>
  <c r="AO58" i="58"/>
  <c r="AK58" i="58"/>
  <c r="AM58" i="58" s="1"/>
  <c r="AI58" i="58"/>
  <c r="AJ58" i="58" s="1"/>
  <c r="AH58" i="58"/>
  <c r="X58" i="58"/>
  <c r="U58" i="58"/>
  <c r="AN57" i="58"/>
  <c r="AP57" i="58" s="1"/>
  <c r="AO57" i="58"/>
  <c r="AK57" i="58"/>
  <c r="AM57" i="58" s="1"/>
  <c r="AI57" i="58"/>
  <c r="AJ57" i="58"/>
  <c r="AH57" i="58"/>
  <c r="X57" i="58"/>
  <c r="U57" i="58"/>
  <c r="AI56" i="58"/>
  <c r="AH56" i="58"/>
  <c r="U56" i="58"/>
  <c r="AI55" i="58"/>
  <c r="AH55" i="58"/>
  <c r="AJ55" i="58" s="1"/>
  <c r="U55" i="58"/>
  <c r="V55" i="58" s="1"/>
  <c r="N54" i="58"/>
  <c r="AN53" i="58"/>
  <c r="AP53" i="58" s="1"/>
  <c r="AO53" i="58"/>
  <c r="AK53" i="58"/>
  <c r="AM53" i="58"/>
  <c r="AI53" i="58"/>
  <c r="AJ53" i="58" s="1"/>
  <c r="AH53" i="58"/>
  <c r="X53" i="58"/>
  <c r="U53" i="58"/>
  <c r="AN52" i="58"/>
  <c r="AP52" i="58"/>
  <c r="AO52" i="58"/>
  <c r="AK52" i="58"/>
  <c r="AM52" i="58" s="1"/>
  <c r="AI52" i="58"/>
  <c r="AJ52" i="58"/>
  <c r="AH52" i="58"/>
  <c r="X52" i="58"/>
  <c r="U52" i="58"/>
  <c r="AN51" i="58"/>
  <c r="AP51" i="58" s="1"/>
  <c r="AO51" i="58"/>
  <c r="AK51" i="58"/>
  <c r="AM51" i="58"/>
  <c r="AI51" i="58"/>
  <c r="AJ51" i="58" s="1"/>
  <c r="AH51" i="58"/>
  <c r="U51" i="58"/>
  <c r="AN50" i="58"/>
  <c r="AP50" i="58" s="1"/>
  <c r="AO50" i="58"/>
  <c r="AK50" i="58"/>
  <c r="AM50" i="58" s="1"/>
  <c r="AI50" i="58"/>
  <c r="AJ50" i="58"/>
  <c r="AH50" i="58"/>
  <c r="X50" i="58"/>
  <c r="U50" i="58"/>
  <c r="AN49" i="58"/>
  <c r="AP49" i="58" s="1"/>
  <c r="AO49" i="58"/>
  <c r="AK49" i="58"/>
  <c r="AM49" i="58" s="1"/>
  <c r="AI49" i="58"/>
  <c r="AJ49" i="58" s="1"/>
  <c r="AH49" i="58"/>
  <c r="X49" i="58"/>
  <c r="U49" i="58"/>
  <c r="AN48" i="58"/>
  <c r="AP48" i="58" s="1"/>
  <c r="AO48" i="58"/>
  <c r="AK48" i="58"/>
  <c r="AM48" i="58" s="1"/>
  <c r="AI48" i="58"/>
  <c r="AJ48" i="58"/>
  <c r="AH48" i="58"/>
  <c r="X48" i="58"/>
  <c r="U48" i="58"/>
  <c r="AK47" i="58"/>
  <c r="AM47" i="58" s="1"/>
  <c r="AI47" i="58"/>
  <c r="AJ47" i="58" s="1"/>
  <c r="AH47" i="58"/>
  <c r="U47" i="58"/>
  <c r="AO47" i="58" s="1"/>
  <c r="AI46" i="58"/>
  <c r="AH46" i="58"/>
  <c r="U46" i="58"/>
  <c r="V46" i="58" s="1"/>
  <c r="AN44" i="58"/>
  <c r="AP44" i="58" s="1"/>
  <c r="AO44" i="58"/>
  <c r="AK44" i="58"/>
  <c r="AM44" i="58" s="1"/>
  <c r="AI44" i="58"/>
  <c r="AJ44" i="58"/>
  <c r="AH44" i="58"/>
  <c r="U44" i="58"/>
  <c r="AN43" i="58"/>
  <c r="AP43" i="58" s="1"/>
  <c r="AO43" i="58"/>
  <c r="AK43" i="58"/>
  <c r="AM43" i="58" s="1"/>
  <c r="AI43" i="58"/>
  <c r="AJ43" i="58"/>
  <c r="AH43" i="58"/>
  <c r="X43" i="58"/>
  <c r="U43" i="58"/>
  <c r="AN42" i="58"/>
  <c r="AP42" i="58" s="1"/>
  <c r="AO42" i="58"/>
  <c r="AK42" i="58"/>
  <c r="AM42" i="58"/>
  <c r="AI42" i="58"/>
  <c r="AJ42" i="58" s="1"/>
  <c r="AH42" i="58"/>
  <c r="X42" i="58"/>
  <c r="U42" i="58"/>
  <c r="AN41" i="58"/>
  <c r="AP41" i="58"/>
  <c r="AO41" i="58"/>
  <c r="AK41" i="58"/>
  <c r="AM41" i="58" s="1"/>
  <c r="AI41" i="58"/>
  <c r="AJ41" i="58"/>
  <c r="AH41" i="58"/>
  <c r="X41" i="58"/>
  <c r="U41" i="58"/>
  <c r="AN40" i="58"/>
  <c r="AP40" i="58" s="1"/>
  <c r="AO40" i="58"/>
  <c r="AK40" i="58"/>
  <c r="AM40" i="58"/>
  <c r="AI40" i="58"/>
  <c r="AJ40" i="58" s="1"/>
  <c r="AH40" i="58"/>
  <c r="U40" i="58"/>
  <c r="AI39" i="58"/>
  <c r="AH39" i="58"/>
  <c r="U39" i="58"/>
  <c r="V39" i="58"/>
  <c r="AI38" i="58"/>
  <c r="AH38" i="58"/>
  <c r="AJ38" i="58"/>
  <c r="AO38" i="58"/>
  <c r="U38" i="58"/>
  <c r="V38" i="58"/>
  <c r="AI37" i="58"/>
  <c r="AH37" i="58"/>
  <c r="U37" i="58"/>
  <c r="V37" i="58" s="1"/>
  <c r="AN35" i="58"/>
  <c r="AP35" i="58" s="1"/>
  <c r="AO35" i="58"/>
  <c r="AK35" i="58"/>
  <c r="AM35" i="58" s="1"/>
  <c r="AI35" i="58"/>
  <c r="AJ35" i="58" s="1"/>
  <c r="AH35" i="58"/>
  <c r="X35" i="58"/>
  <c r="U35" i="58"/>
  <c r="AN34" i="58"/>
  <c r="AP34" i="58" s="1"/>
  <c r="AO34" i="58"/>
  <c r="AK34" i="58"/>
  <c r="AM34" i="58" s="1"/>
  <c r="AI34" i="58"/>
  <c r="AJ34" i="58" s="1"/>
  <c r="AH34" i="58"/>
  <c r="X34" i="58"/>
  <c r="U34" i="58"/>
  <c r="AN33" i="58"/>
  <c r="AP33" i="58" s="1"/>
  <c r="AO33" i="58"/>
  <c r="AK33" i="58"/>
  <c r="AM33" i="58" s="1"/>
  <c r="AI33" i="58"/>
  <c r="AJ33" i="58" s="1"/>
  <c r="AH33" i="58"/>
  <c r="U33" i="58"/>
  <c r="AN32" i="58"/>
  <c r="AP32" i="58" s="1"/>
  <c r="AO32" i="58"/>
  <c r="AK32" i="58"/>
  <c r="AM32" i="58" s="1"/>
  <c r="AI32" i="58"/>
  <c r="AJ32" i="58"/>
  <c r="AH32" i="58"/>
  <c r="X32" i="58"/>
  <c r="U32" i="58"/>
  <c r="AI31" i="58"/>
  <c r="AH31" i="58"/>
  <c r="AJ31" i="58" s="1"/>
  <c r="AK31" i="58" s="1"/>
  <c r="U31" i="58"/>
  <c r="AI30" i="58"/>
  <c r="AH30" i="58"/>
  <c r="U30" i="58"/>
  <c r="V30" i="58" s="1"/>
  <c r="AI29" i="58"/>
  <c r="AH29" i="58"/>
  <c r="U29" i="58"/>
  <c r="V29" i="58"/>
  <c r="X29" i="58" s="1"/>
  <c r="AI28" i="58"/>
  <c r="AH28" i="58"/>
  <c r="AJ28" i="58" s="1"/>
  <c r="U28" i="58"/>
  <c r="AN26" i="58"/>
  <c r="AP26" i="58" s="1"/>
  <c r="AO26" i="58"/>
  <c r="AK26" i="58"/>
  <c r="AM26" i="58" s="1"/>
  <c r="AI26" i="58"/>
  <c r="AJ26" i="58"/>
  <c r="AH26" i="58"/>
  <c r="X26" i="58"/>
  <c r="U26" i="58"/>
  <c r="AN25" i="58"/>
  <c r="AP25" i="58"/>
  <c r="AO25" i="58"/>
  <c r="AK25" i="58"/>
  <c r="AM25" i="58" s="1"/>
  <c r="AI25" i="58"/>
  <c r="AJ25" i="58" s="1"/>
  <c r="AH25" i="58"/>
  <c r="X25" i="58"/>
  <c r="U25" i="58"/>
  <c r="AN24" i="58"/>
  <c r="AP24" i="58" s="1"/>
  <c r="AO24" i="58"/>
  <c r="AK24" i="58"/>
  <c r="AM24" i="58" s="1"/>
  <c r="AI24" i="58"/>
  <c r="AJ24" i="58" s="1"/>
  <c r="AH24" i="58"/>
  <c r="U24" i="58"/>
  <c r="AN23" i="58"/>
  <c r="AP23" i="58" s="1"/>
  <c r="AO23" i="58"/>
  <c r="AK23" i="58"/>
  <c r="AM23" i="58" s="1"/>
  <c r="AI23" i="58"/>
  <c r="AJ23" i="58"/>
  <c r="AH23" i="58"/>
  <c r="X23" i="58"/>
  <c r="U23" i="58"/>
  <c r="AN22" i="58"/>
  <c r="AP22" i="58" s="1"/>
  <c r="AO22" i="58"/>
  <c r="AK22" i="58"/>
  <c r="AM22" i="58" s="1"/>
  <c r="AI22" i="58"/>
  <c r="AJ22" i="58" s="1"/>
  <c r="AH22" i="58"/>
  <c r="X22" i="58"/>
  <c r="U22" i="58"/>
  <c r="AI21" i="58"/>
  <c r="AH21" i="58"/>
  <c r="AJ21" i="58" s="1"/>
  <c r="AK21" i="58" s="1"/>
  <c r="U21" i="58"/>
  <c r="AI20" i="58"/>
  <c r="AH20" i="58"/>
  <c r="AJ20" i="58" s="1"/>
  <c r="U20" i="58"/>
  <c r="V20" i="58"/>
  <c r="X20" i="58" s="1"/>
  <c r="AI19" i="58"/>
  <c r="AH19" i="58"/>
  <c r="AJ19" i="58" s="1"/>
  <c r="U19" i="58"/>
  <c r="AA6" i="58"/>
  <c r="Z6" i="58"/>
  <c r="Z5" i="58"/>
  <c r="Z4" i="58"/>
  <c r="H3" i="58"/>
  <c r="AF89" i="57"/>
  <c r="AF90" i="57"/>
  <c r="AF91" i="57"/>
  <c r="AF92" i="57"/>
  <c r="AF93" i="57"/>
  <c r="AF94" i="57"/>
  <c r="AF95" i="57"/>
  <c r="AF96" i="57"/>
  <c r="AF98" i="57"/>
  <c r="AF99" i="57"/>
  <c r="AE99" i="57" s="1"/>
  <c r="AF100" i="57"/>
  <c r="AF101" i="57"/>
  <c r="AF102" i="57"/>
  <c r="AF103" i="57"/>
  <c r="AF104" i="57"/>
  <c r="AF105" i="57"/>
  <c r="AF107" i="57"/>
  <c r="AF108" i="57"/>
  <c r="AE108" i="57" s="1"/>
  <c r="AF109" i="57"/>
  <c r="AF110" i="57"/>
  <c r="AF111" i="57"/>
  <c r="AF112" i="57"/>
  <c r="AF113" i="57"/>
  <c r="AF114" i="57"/>
  <c r="AF116" i="57"/>
  <c r="AF117" i="57"/>
  <c r="AE117" i="57" s="1"/>
  <c r="AF118" i="57"/>
  <c r="AF119" i="57"/>
  <c r="AF120" i="57"/>
  <c r="AF121" i="57"/>
  <c r="AF122" i="57"/>
  <c r="AF123" i="57"/>
  <c r="AF125" i="57"/>
  <c r="AF126" i="57"/>
  <c r="AF127" i="57"/>
  <c r="AF128" i="57"/>
  <c r="AF129" i="57"/>
  <c r="AF130" i="57"/>
  <c r="AF131" i="57"/>
  <c r="AF132" i="57"/>
  <c r="AF134" i="57"/>
  <c r="AF135" i="57"/>
  <c r="AF136" i="57"/>
  <c r="AF137" i="57"/>
  <c r="AF138" i="57"/>
  <c r="AF140" i="57"/>
  <c r="AE140" i="57" s="1"/>
  <c r="AE148" i="57" s="1"/>
  <c r="M148" i="57" s="1"/>
  <c r="AF141" i="57"/>
  <c r="AF142" i="57"/>
  <c r="AF143" i="57"/>
  <c r="AF144" i="57"/>
  <c r="AF145" i="57"/>
  <c r="AF146" i="57"/>
  <c r="AF147" i="57"/>
  <c r="AF149" i="57"/>
  <c r="AF150" i="57"/>
  <c r="AF151" i="57"/>
  <c r="AF152" i="57"/>
  <c r="AF153" i="57"/>
  <c r="AF154" i="57"/>
  <c r="AF155" i="57"/>
  <c r="AF156" i="57"/>
  <c r="AE89" i="57"/>
  <c r="AE91" i="57"/>
  <c r="AE92" i="57"/>
  <c r="AE93" i="57"/>
  <c r="AE94" i="57"/>
  <c r="AE95" i="57"/>
  <c r="AE96" i="57"/>
  <c r="AE98" i="57"/>
  <c r="AE100" i="57"/>
  <c r="AE101" i="57"/>
  <c r="AE102" i="57"/>
  <c r="AE103" i="57"/>
  <c r="AE104" i="57"/>
  <c r="AE105" i="57"/>
  <c r="AE107" i="57"/>
  <c r="AE109" i="57"/>
  <c r="AE110" i="57"/>
  <c r="AE111" i="57"/>
  <c r="AE112" i="57"/>
  <c r="AE113" i="57"/>
  <c r="AE114" i="57"/>
  <c r="AE116" i="57"/>
  <c r="AE118" i="57"/>
  <c r="AE119" i="57"/>
  <c r="AE120" i="57"/>
  <c r="AE121" i="57"/>
  <c r="AE122" i="57"/>
  <c r="AE123" i="57"/>
  <c r="AE125" i="57"/>
  <c r="AE126" i="57"/>
  <c r="AE127" i="57"/>
  <c r="AE128" i="57"/>
  <c r="AE129" i="57"/>
  <c r="AE130" i="57"/>
  <c r="AE131" i="57"/>
  <c r="AE132" i="57"/>
  <c r="AE134" i="57"/>
  <c r="AE135" i="57"/>
  <c r="AE136" i="57"/>
  <c r="AE137" i="57"/>
  <c r="AE138" i="57"/>
  <c r="AE150" i="57"/>
  <c r="AE151" i="57"/>
  <c r="AE152" i="57"/>
  <c r="AE153" i="57"/>
  <c r="AE154" i="57"/>
  <c r="AE155" i="57"/>
  <c r="AE156" i="57"/>
  <c r="AE21" i="57"/>
  <c r="AE22" i="57"/>
  <c r="AE23" i="57"/>
  <c r="AE24" i="57"/>
  <c r="AE25" i="57"/>
  <c r="AE26" i="57"/>
  <c r="AE30" i="57"/>
  <c r="AE31" i="57"/>
  <c r="AE32" i="57"/>
  <c r="AE33" i="57"/>
  <c r="AE34" i="57"/>
  <c r="AE35" i="57"/>
  <c r="AE39" i="57"/>
  <c r="AE40" i="57"/>
  <c r="AE41" i="57"/>
  <c r="AE42" i="57"/>
  <c r="AE43" i="57"/>
  <c r="AE44" i="57"/>
  <c r="AE48" i="57"/>
  <c r="AE49" i="57"/>
  <c r="AE50" i="57"/>
  <c r="AE51" i="57"/>
  <c r="AE52" i="57"/>
  <c r="AE53" i="57"/>
  <c r="AE55" i="57"/>
  <c r="AE56" i="57"/>
  <c r="AE57" i="57"/>
  <c r="AE58" i="57"/>
  <c r="AE59" i="57"/>
  <c r="AE60" i="57"/>
  <c r="AE61" i="57"/>
  <c r="AE62" i="57"/>
  <c r="AE64" i="57"/>
  <c r="AE65" i="57"/>
  <c r="AE66" i="57"/>
  <c r="AE67" i="57"/>
  <c r="AE68" i="57"/>
  <c r="AE83" i="57"/>
  <c r="AE84" i="57"/>
  <c r="AE85" i="57"/>
  <c r="AE86" i="57"/>
  <c r="Y91" i="57"/>
  <c r="Y92" i="57"/>
  <c r="Y93" i="57"/>
  <c r="Y94" i="57"/>
  <c r="Y95" i="57"/>
  <c r="Y96" i="57"/>
  <c r="Y100" i="57"/>
  <c r="Y101" i="57"/>
  <c r="Y102" i="57"/>
  <c r="Y103" i="57"/>
  <c r="Y104" i="57"/>
  <c r="Y105" i="57"/>
  <c r="Y109" i="57"/>
  <c r="Y110" i="57"/>
  <c r="Y111" i="57"/>
  <c r="Y112" i="57"/>
  <c r="Y113" i="57"/>
  <c r="Y114" i="57"/>
  <c r="Y118" i="57"/>
  <c r="Y119" i="57"/>
  <c r="Y120" i="57"/>
  <c r="Y121" i="57"/>
  <c r="Y122" i="57"/>
  <c r="Y123" i="57"/>
  <c r="Y125" i="57"/>
  <c r="Y126" i="57"/>
  <c r="Y127" i="57"/>
  <c r="Y128" i="57"/>
  <c r="Y129" i="57"/>
  <c r="Y130" i="57"/>
  <c r="Y131" i="57"/>
  <c r="Y132" i="57"/>
  <c r="Y139" i="57"/>
  <c r="V140" i="57"/>
  <c r="Y140" i="57" s="1"/>
  <c r="Y141" i="57"/>
  <c r="Y142" i="57"/>
  <c r="Y143" i="57"/>
  <c r="Y144" i="57"/>
  <c r="Y145" i="57"/>
  <c r="Y146" i="57"/>
  <c r="Y147" i="57"/>
  <c r="V149" i="57"/>
  <c r="Y149" i="57"/>
  <c r="U150" i="57"/>
  <c r="V150" i="57" s="1"/>
  <c r="Y152" i="57"/>
  <c r="Y153" i="57"/>
  <c r="Y154" i="57"/>
  <c r="Y155" i="57"/>
  <c r="Y156" i="57"/>
  <c r="Y21" i="57"/>
  <c r="Y22" i="57"/>
  <c r="Y23" i="57"/>
  <c r="Y24" i="57"/>
  <c r="Y25" i="57"/>
  <c r="Y26" i="57"/>
  <c r="Y30" i="57"/>
  <c r="Y31" i="57"/>
  <c r="Y32" i="57"/>
  <c r="Y33" i="57"/>
  <c r="Y34" i="57"/>
  <c r="Y35" i="57"/>
  <c r="Y39" i="57"/>
  <c r="Y40" i="57"/>
  <c r="Y41" i="57"/>
  <c r="Y42" i="57"/>
  <c r="Y43" i="57"/>
  <c r="Y44" i="57"/>
  <c r="Y48" i="57"/>
  <c r="Y49" i="57"/>
  <c r="Y50" i="57"/>
  <c r="Y51" i="57"/>
  <c r="Y52" i="57"/>
  <c r="Y53" i="57"/>
  <c r="Y55" i="57"/>
  <c r="Y56" i="57"/>
  <c r="Y57" i="57"/>
  <c r="Y58" i="57"/>
  <c r="Y59" i="57"/>
  <c r="Y60" i="57"/>
  <c r="Y61" i="57"/>
  <c r="Y62" i="57"/>
  <c r="Y83" i="57"/>
  <c r="Y84" i="57"/>
  <c r="Y85" i="57"/>
  <c r="Y86" i="57"/>
  <c r="V89" i="57"/>
  <c r="Y89" i="57" s="1"/>
  <c r="V90" i="57"/>
  <c r="Y90" i="57" s="1"/>
  <c r="V91" i="57"/>
  <c r="V92" i="57"/>
  <c r="X92" i="57" s="1"/>
  <c r="V93" i="57"/>
  <c r="V94" i="57"/>
  <c r="X94" i="57"/>
  <c r="V95" i="57"/>
  <c r="V96" i="57"/>
  <c r="X96" i="57"/>
  <c r="W97" i="57"/>
  <c r="V100" i="57"/>
  <c r="V101" i="57"/>
  <c r="X101" i="57"/>
  <c r="V102" i="57"/>
  <c r="V103" i="57"/>
  <c r="V104" i="57"/>
  <c r="V105" i="57"/>
  <c r="X105" i="57"/>
  <c r="W106" i="57"/>
  <c r="V109" i="57"/>
  <c r="V110" i="57"/>
  <c r="X110" i="57"/>
  <c r="V111" i="57"/>
  <c r="V112" i="57"/>
  <c r="X112" i="57" s="1"/>
  <c r="V113" i="57"/>
  <c r="V114" i="57"/>
  <c r="X114" i="57" s="1"/>
  <c r="W115" i="57"/>
  <c r="V118" i="57"/>
  <c r="V119" i="57"/>
  <c r="V120" i="57"/>
  <c r="X120" i="57" s="1"/>
  <c r="V121" i="57"/>
  <c r="X121" i="57"/>
  <c r="V122" i="57"/>
  <c r="X122" i="57" s="1"/>
  <c r="V123" i="57"/>
  <c r="W124" i="57"/>
  <c r="V125" i="57"/>
  <c r="V126" i="57"/>
  <c r="V127" i="57"/>
  <c r="X127" i="57" s="1"/>
  <c r="V128" i="57"/>
  <c r="V129" i="57"/>
  <c r="V130" i="57"/>
  <c r="X130" i="57"/>
  <c r="V131" i="57"/>
  <c r="X131" i="57" s="1"/>
  <c r="V132" i="57"/>
  <c r="X132" i="57" s="1"/>
  <c r="W133" i="57"/>
  <c r="V139" i="57"/>
  <c r="W139" i="57"/>
  <c r="V141" i="57"/>
  <c r="X141" i="57" s="1"/>
  <c r="V142" i="57"/>
  <c r="V143" i="57"/>
  <c r="V144" i="57"/>
  <c r="X144" i="57" s="1"/>
  <c r="V145" i="57"/>
  <c r="X145" i="57" s="1"/>
  <c r="V146" i="57"/>
  <c r="X146" i="57"/>
  <c r="V147" i="57"/>
  <c r="X147" i="57" s="1"/>
  <c r="W148" i="57"/>
  <c r="V151" i="57"/>
  <c r="Y151" i="57" s="1"/>
  <c r="V152" i="57"/>
  <c r="X152" i="57" s="1"/>
  <c r="V153" i="57"/>
  <c r="X153" i="57" s="1"/>
  <c r="V154" i="57"/>
  <c r="V155" i="57"/>
  <c r="X155" i="57" s="1"/>
  <c r="V156" i="57"/>
  <c r="X156" i="57" s="1"/>
  <c r="W157" i="57"/>
  <c r="V19" i="57"/>
  <c r="X19" i="57" s="1"/>
  <c r="V20" i="57"/>
  <c r="Y20" i="57" s="1"/>
  <c r="V21" i="57"/>
  <c r="V22" i="57"/>
  <c r="V23" i="57"/>
  <c r="X23" i="57" s="1"/>
  <c r="V24" i="57"/>
  <c r="V25" i="57"/>
  <c r="V26" i="57"/>
  <c r="W27" i="57"/>
  <c r="V28" i="57"/>
  <c r="X28" i="57" s="1"/>
  <c r="V30" i="57"/>
  <c r="X30" i="57"/>
  <c r="V31" i="57"/>
  <c r="V32" i="57"/>
  <c r="X32" i="57"/>
  <c r="V33" i="57"/>
  <c r="V34" i="57"/>
  <c r="X34" i="57" s="1"/>
  <c r="V35" i="57"/>
  <c r="W36" i="57"/>
  <c r="V37" i="57"/>
  <c r="Y37" i="57" s="1"/>
  <c r="V38" i="57"/>
  <c r="V39" i="57"/>
  <c r="X39" i="57" s="1"/>
  <c r="V40" i="57"/>
  <c r="V41" i="57"/>
  <c r="V42" i="57"/>
  <c r="V43" i="57"/>
  <c r="X43" i="57"/>
  <c r="V44" i="57"/>
  <c r="V46" i="57"/>
  <c r="X46" i="57" s="1"/>
  <c r="V47" i="57"/>
  <c r="Y47" i="57" s="1"/>
  <c r="V48" i="57"/>
  <c r="V49" i="57"/>
  <c r="V50" i="57"/>
  <c r="X50" i="57" s="1"/>
  <c r="V51" i="57"/>
  <c r="V52" i="57"/>
  <c r="V53" i="57"/>
  <c r="V55" i="57"/>
  <c r="V56" i="57"/>
  <c r="V57" i="57"/>
  <c r="V58" i="57"/>
  <c r="V59" i="57"/>
  <c r="V60" i="57"/>
  <c r="V61" i="57"/>
  <c r="V62" i="57"/>
  <c r="W63" i="57"/>
  <c r="V79" i="57"/>
  <c r="X79" i="57" s="1"/>
  <c r="V80" i="57"/>
  <c r="Y80" i="57" s="1"/>
  <c r="V81" i="57"/>
  <c r="Y81" i="57" s="1"/>
  <c r="V83" i="57"/>
  <c r="V84" i="57"/>
  <c r="V85" i="57"/>
  <c r="V86" i="57"/>
  <c r="X86" i="57"/>
  <c r="W87" i="57"/>
  <c r="AF65" i="57"/>
  <c r="AF66" i="57"/>
  <c r="E158" i="57"/>
  <c r="U156" i="57"/>
  <c r="U155" i="57"/>
  <c r="X154" i="57"/>
  <c r="U154" i="57"/>
  <c r="U153" i="57"/>
  <c r="U152" i="57"/>
  <c r="X151" i="57"/>
  <c r="U151" i="57"/>
  <c r="U149" i="57"/>
  <c r="U147" i="57"/>
  <c r="U146" i="57"/>
  <c r="U145" i="57"/>
  <c r="U144" i="57"/>
  <c r="X143" i="57"/>
  <c r="U143" i="57"/>
  <c r="X142" i="57"/>
  <c r="U142" i="57"/>
  <c r="U141" i="57"/>
  <c r="N133" i="57"/>
  <c r="AN132" i="57"/>
  <c r="AO132" i="57"/>
  <c r="AK132" i="57"/>
  <c r="AM132" i="57" s="1"/>
  <c r="AI132" i="57"/>
  <c r="AJ132" i="57"/>
  <c r="AH132" i="57"/>
  <c r="U132" i="57"/>
  <c r="AN131" i="57"/>
  <c r="AP131" i="57" s="1"/>
  <c r="AO131" i="57"/>
  <c r="AK131" i="57"/>
  <c r="AM131" i="57"/>
  <c r="AI131" i="57"/>
  <c r="AJ131" i="57" s="1"/>
  <c r="AH131" i="57"/>
  <c r="U131" i="57"/>
  <c r="AN130" i="57"/>
  <c r="AP130" i="57" s="1"/>
  <c r="AO130" i="57"/>
  <c r="AK130" i="57"/>
  <c r="AM130" i="57"/>
  <c r="AI130" i="57"/>
  <c r="AJ130" i="57" s="1"/>
  <c r="AH130" i="57"/>
  <c r="U130" i="57"/>
  <c r="AN129" i="57"/>
  <c r="AO129" i="57"/>
  <c r="AK129" i="57"/>
  <c r="AM129" i="57"/>
  <c r="AI129" i="57"/>
  <c r="AJ129" i="57" s="1"/>
  <c r="AH129" i="57"/>
  <c r="X129" i="57"/>
  <c r="U129" i="57"/>
  <c r="AN128" i="57"/>
  <c r="AO128" i="57"/>
  <c r="AK128" i="57"/>
  <c r="AM128" i="57" s="1"/>
  <c r="AI128" i="57"/>
  <c r="AJ128" i="57"/>
  <c r="AH128" i="57"/>
  <c r="X128" i="57"/>
  <c r="U128" i="57"/>
  <c r="AN127" i="57"/>
  <c r="AP127" i="57"/>
  <c r="AO127" i="57"/>
  <c r="AK127" i="57"/>
  <c r="AM127" i="57"/>
  <c r="AI127" i="57"/>
  <c r="AJ127" i="57" s="1"/>
  <c r="AH127" i="57"/>
  <c r="U127" i="57"/>
  <c r="AN126" i="57"/>
  <c r="AO126" i="57"/>
  <c r="AK126" i="57"/>
  <c r="AM126" i="57" s="1"/>
  <c r="AI126" i="57"/>
  <c r="AJ126" i="57"/>
  <c r="AH126" i="57"/>
  <c r="U126" i="57"/>
  <c r="AN125" i="57"/>
  <c r="AP125" i="57"/>
  <c r="AO125" i="57"/>
  <c r="AK125" i="57"/>
  <c r="AM125" i="57" s="1"/>
  <c r="AI125" i="57"/>
  <c r="AJ125" i="57"/>
  <c r="AH125" i="57"/>
  <c r="X125" i="57"/>
  <c r="U125" i="57"/>
  <c r="N124" i="57"/>
  <c r="AN123" i="57"/>
  <c r="AO123" i="57"/>
  <c r="AK123" i="57"/>
  <c r="AM123" i="57" s="1"/>
  <c r="AI123" i="57"/>
  <c r="AJ123" i="57" s="1"/>
  <c r="AH123" i="57"/>
  <c r="X123" i="57"/>
  <c r="U123" i="57"/>
  <c r="AN122" i="57"/>
  <c r="AO122" i="57"/>
  <c r="AK122" i="57"/>
  <c r="AM122" i="57" s="1"/>
  <c r="AI122" i="57"/>
  <c r="AJ122" i="57"/>
  <c r="AH122" i="57"/>
  <c r="U122" i="57"/>
  <c r="AN121" i="57"/>
  <c r="AP121" i="57" s="1"/>
  <c r="AO121" i="57"/>
  <c r="AK121" i="57"/>
  <c r="AM121" i="57" s="1"/>
  <c r="AI121" i="57"/>
  <c r="AJ121" i="57" s="1"/>
  <c r="AH121" i="57"/>
  <c r="U121" i="57"/>
  <c r="AN120" i="57"/>
  <c r="AP120" i="57" s="1"/>
  <c r="AO120" i="57"/>
  <c r="AK120" i="57"/>
  <c r="AM120" i="57" s="1"/>
  <c r="AI120" i="57"/>
  <c r="AJ120" i="57"/>
  <c r="AH120" i="57"/>
  <c r="U120" i="57"/>
  <c r="AN119" i="57"/>
  <c r="AO119" i="57"/>
  <c r="AK119" i="57"/>
  <c r="AM119" i="57" s="1"/>
  <c r="AI119" i="57"/>
  <c r="AJ119" i="57"/>
  <c r="AH119" i="57"/>
  <c r="X119" i="57"/>
  <c r="U119" i="57"/>
  <c r="AN118" i="57"/>
  <c r="AP118" i="57"/>
  <c r="AO118" i="57"/>
  <c r="AK118" i="57"/>
  <c r="AM118" i="57" s="1"/>
  <c r="AI118" i="57"/>
  <c r="AJ118" i="57"/>
  <c r="AH118" i="57"/>
  <c r="X118" i="57"/>
  <c r="U118" i="57"/>
  <c r="AI117" i="57"/>
  <c r="AH117" i="57"/>
  <c r="AJ117" i="57" s="1"/>
  <c r="AK117" i="57" s="1"/>
  <c r="U117" i="57"/>
  <c r="V117" i="57" s="1"/>
  <c r="AI116" i="57"/>
  <c r="AH116" i="57"/>
  <c r="AJ116" i="57" s="1"/>
  <c r="AK116" i="57" s="1"/>
  <c r="U116" i="57"/>
  <c r="AO116" i="57" s="1"/>
  <c r="AN114" i="57"/>
  <c r="AP114" i="57" s="1"/>
  <c r="AO114" i="57"/>
  <c r="AK114" i="57"/>
  <c r="AM114" i="57" s="1"/>
  <c r="AI114" i="57"/>
  <c r="AJ114" i="57"/>
  <c r="AH114" i="57"/>
  <c r="U114" i="57"/>
  <c r="AN113" i="57"/>
  <c r="AP113" i="57" s="1"/>
  <c r="AO113" i="57"/>
  <c r="AK113" i="57"/>
  <c r="AM113" i="57" s="1"/>
  <c r="AI113" i="57"/>
  <c r="AJ113" i="57" s="1"/>
  <c r="AH113" i="57"/>
  <c r="X113" i="57"/>
  <c r="U113" i="57"/>
  <c r="AN112" i="57"/>
  <c r="AP112" i="57" s="1"/>
  <c r="AO112" i="57"/>
  <c r="AK112" i="57"/>
  <c r="AM112" i="57" s="1"/>
  <c r="AI112" i="57"/>
  <c r="AJ112" i="57"/>
  <c r="AH112" i="57"/>
  <c r="U112" i="57"/>
  <c r="AN111" i="57"/>
  <c r="AP111" i="57" s="1"/>
  <c r="AO111" i="57"/>
  <c r="AK111" i="57"/>
  <c r="AM111" i="57" s="1"/>
  <c r="AI111" i="57"/>
  <c r="AJ111" i="57"/>
  <c r="AH111" i="57"/>
  <c r="X111" i="57"/>
  <c r="U111" i="57"/>
  <c r="AN110" i="57"/>
  <c r="AP110" i="57" s="1"/>
  <c r="AO110" i="57"/>
  <c r="AK110" i="57"/>
  <c r="AM110" i="57" s="1"/>
  <c r="AI110" i="57"/>
  <c r="AJ110" i="57"/>
  <c r="AH110" i="57"/>
  <c r="U110" i="57"/>
  <c r="AN109" i="57"/>
  <c r="AP109" i="57" s="1"/>
  <c r="AO109" i="57"/>
  <c r="AK109" i="57"/>
  <c r="AM109" i="57" s="1"/>
  <c r="AI109" i="57"/>
  <c r="AJ109" i="57"/>
  <c r="AH109" i="57"/>
  <c r="X109" i="57"/>
  <c r="U109" i="57"/>
  <c r="AI108" i="57"/>
  <c r="AH108" i="57"/>
  <c r="U108" i="57"/>
  <c r="V108" i="57" s="1"/>
  <c r="AI107" i="57"/>
  <c r="AH107" i="57"/>
  <c r="U107" i="57"/>
  <c r="AO107" i="57" s="1"/>
  <c r="AN105" i="57"/>
  <c r="AP105" i="57"/>
  <c r="AO105" i="57"/>
  <c r="AK105" i="57"/>
  <c r="AM105" i="57" s="1"/>
  <c r="AI105" i="57"/>
  <c r="AJ105" i="57"/>
  <c r="AH105" i="57"/>
  <c r="U105" i="57"/>
  <c r="AN104" i="57"/>
  <c r="AP104" i="57"/>
  <c r="AO104" i="57"/>
  <c r="AK104" i="57"/>
  <c r="AM104" i="57" s="1"/>
  <c r="AI104" i="57"/>
  <c r="AJ104" i="57" s="1"/>
  <c r="AH104" i="57"/>
  <c r="X104" i="57"/>
  <c r="U104" i="57"/>
  <c r="AN103" i="57"/>
  <c r="AP103" i="57" s="1"/>
  <c r="AO103" i="57"/>
  <c r="AK103" i="57"/>
  <c r="AM103" i="57" s="1"/>
  <c r="AI103" i="57"/>
  <c r="AJ103" i="57"/>
  <c r="AH103" i="57"/>
  <c r="X103" i="57"/>
  <c r="U103" i="57"/>
  <c r="AN102" i="57"/>
  <c r="AP102" i="57" s="1"/>
  <c r="AO102" i="57"/>
  <c r="AK102" i="57"/>
  <c r="AM102" i="57"/>
  <c r="AI102" i="57"/>
  <c r="AJ102" i="57" s="1"/>
  <c r="AH102" i="57"/>
  <c r="X102" i="57"/>
  <c r="U102" i="57"/>
  <c r="AN101" i="57"/>
  <c r="AP101" i="57" s="1"/>
  <c r="AO101" i="57"/>
  <c r="AK101" i="57"/>
  <c r="AM101" i="57" s="1"/>
  <c r="AI101" i="57"/>
  <c r="AJ101" i="57"/>
  <c r="AH101" i="57"/>
  <c r="U101" i="57"/>
  <c r="AN100" i="57"/>
  <c r="AP100" i="57" s="1"/>
  <c r="AO100" i="57"/>
  <c r="AK100" i="57"/>
  <c r="AM100" i="57" s="1"/>
  <c r="AI100" i="57"/>
  <c r="AJ100" i="57"/>
  <c r="AH100" i="57"/>
  <c r="X100" i="57"/>
  <c r="U100" i="57"/>
  <c r="AI99" i="57"/>
  <c r="AH99" i="57"/>
  <c r="U99" i="57"/>
  <c r="V99" i="57" s="1"/>
  <c r="AI98" i="57"/>
  <c r="AH98" i="57"/>
  <c r="AJ98" i="57" s="1"/>
  <c r="AK98" i="57" s="1"/>
  <c r="U98" i="57"/>
  <c r="V98" i="57" s="1"/>
  <c r="AN96" i="57"/>
  <c r="AP96" i="57" s="1"/>
  <c r="AO96" i="57"/>
  <c r="AK96" i="57"/>
  <c r="AM96" i="57" s="1"/>
  <c r="AI96" i="57"/>
  <c r="AJ96" i="57" s="1"/>
  <c r="AH96" i="57"/>
  <c r="U96" i="57"/>
  <c r="AN95" i="57"/>
  <c r="AP95" i="57" s="1"/>
  <c r="AO95" i="57"/>
  <c r="AK95" i="57"/>
  <c r="AM95" i="57" s="1"/>
  <c r="AI95" i="57"/>
  <c r="AJ95" i="57"/>
  <c r="AH95" i="57"/>
  <c r="X95" i="57"/>
  <c r="U95" i="57"/>
  <c r="AN94" i="57"/>
  <c r="AP94" i="57" s="1"/>
  <c r="AO94" i="57"/>
  <c r="AK94" i="57"/>
  <c r="AM94" i="57" s="1"/>
  <c r="AI94" i="57"/>
  <c r="AJ94" i="57" s="1"/>
  <c r="AH94" i="57"/>
  <c r="U94" i="57"/>
  <c r="AN93" i="57"/>
  <c r="AP93" i="57" s="1"/>
  <c r="AO93" i="57"/>
  <c r="AK93" i="57"/>
  <c r="AM93" i="57" s="1"/>
  <c r="AI93" i="57"/>
  <c r="AJ93" i="57" s="1"/>
  <c r="AH93" i="57"/>
  <c r="X93" i="57"/>
  <c r="U93" i="57"/>
  <c r="AN92" i="57"/>
  <c r="AP92" i="57" s="1"/>
  <c r="AO92" i="57"/>
  <c r="AK92" i="57"/>
  <c r="AM92" i="57" s="1"/>
  <c r="AI92" i="57"/>
  <c r="AJ92" i="57" s="1"/>
  <c r="AH92" i="57"/>
  <c r="U92" i="57"/>
  <c r="AN91" i="57"/>
  <c r="AP91" i="57" s="1"/>
  <c r="AO91" i="57"/>
  <c r="AK91" i="57"/>
  <c r="AM91" i="57" s="1"/>
  <c r="AI91" i="57"/>
  <c r="AJ91" i="57" s="1"/>
  <c r="AH91" i="57"/>
  <c r="X91" i="57"/>
  <c r="U91" i="57"/>
  <c r="AK90" i="57"/>
  <c r="AM90" i="57" s="1"/>
  <c r="AI90" i="57"/>
  <c r="AJ90" i="57"/>
  <c r="AH90" i="57"/>
  <c r="U90" i="57"/>
  <c r="AO90" i="57" s="1"/>
  <c r="AK89" i="57"/>
  <c r="AM89" i="57" s="1"/>
  <c r="AI89" i="57"/>
  <c r="AJ89" i="57" s="1"/>
  <c r="AH89" i="57"/>
  <c r="X89" i="57"/>
  <c r="U89" i="57"/>
  <c r="AO89" i="57" s="1"/>
  <c r="AF19" i="57"/>
  <c r="AE19" i="57" s="1"/>
  <c r="AF20" i="57"/>
  <c r="AE20" i="57" s="1"/>
  <c r="AF21" i="57"/>
  <c r="AF22" i="57"/>
  <c r="AF23" i="57"/>
  <c r="AF24" i="57"/>
  <c r="AF25" i="57"/>
  <c r="AF26" i="57"/>
  <c r="AF28" i="57"/>
  <c r="AE28" i="57" s="1"/>
  <c r="AF29" i="57"/>
  <c r="AE29" i="57" s="1"/>
  <c r="AF30" i="57"/>
  <c r="AF31" i="57"/>
  <c r="AF32" i="57"/>
  <c r="AF33" i="57"/>
  <c r="AF34" i="57"/>
  <c r="AF35" i="57"/>
  <c r="AF37" i="57"/>
  <c r="AE37" i="57" s="1"/>
  <c r="AF38" i="57"/>
  <c r="AE38" i="57" s="1"/>
  <c r="AF39" i="57"/>
  <c r="AF40" i="57"/>
  <c r="AF41" i="57"/>
  <c r="AF42" i="57"/>
  <c r="AF43" i="57"/>
  <c r="AF44" i="57"/>
  <c r="AF46" i="57"/>
  <c r="AE46" i="57" s="1"/>
  <c r="AF47" i="57"/>
  <c r="AE47" i="57" s="1"/>
  <c r="AF48" i="57"/>
  <c r="AF49" i="57"/>
  <c r="AF50" i="57"/>
  <c r="AF51" i="57"/>
  <c r="AF52" i="57"/>
  <c r="AF53" i="57"/>
  <c r="AF55" i="57"/>
  <c r="AF56" i="57"/>
  <c r="AF57" i="57"/>
  <c r="AF58" i="57"/>
  <c r="AF59" i="57"/>
  <c r="AF60" i="57"/>
  <c r="AF61" i="57"/>
  <c r="AF62" i="57"/>
  <c r="E88" i="57"/>
  <c r="AF79" i="57"/>
  <c r="AE79" i="57" s="1"/>
  <c r="AF80" i="57"/>
  <c r="AE80" i="57" s="1"/>
  <c r="AF81" i="57"/>
  <c r="AE81" i="57" s="1"/>
  <c r="AF82" i="57"/>
  <c r="AE82" i="57" s="1"/>
  <c r="AF83" i="57"/>
  <c r="AF84" i="57"/>
  <c r="AF85" i="57"/>
  <c r="AF86" i="57"/>
  <c r="U86" i="57"/>
  <c r="X85" i="57"/>
  <c r="U85" i="57"/>
  <c r="X84" i="57"/>
  <c r="U84" i="57"/>
  <c r="X83" i="57"/>
  <c r="U83" i="57"/>
  <c r="U82" i="57"/>
  <c r="V82" i="57" s="1"/>
  <c r="X81" i="57"/>
  <c r="U81" i="57"/>
  <c r="X80" i="57"/>
  <c r="U80" i="57"/>
  <c r="U79" i="57"/>
  <c r="U4" i="57" s="1"/>
  <c r="AF71" i="57"/>
  <c r="AF72" i="57"/>
  <c r="AF73" i="57"/>
  <c r="AF74" i="57"/>
  <c r="AF75" i="57"/>
  <c r="AF76" i="57"/>
  <c r="AF77" i="57"/>
  <c r="V70" i="57"/>
  <c r="Y70" i="57" s="1"/>
  <c r="Y71" i="57"/>
  <c r="Y72" i="57"/>
  <c r="Y73" i="57"/>
  <c r="Y74" i="57"/>
  <c r="Y75" i="57"/>
  <c r="Y76" i="57"/>
  <c r="Y77" i="57"/>
  <c r="V71" i="57"/>
  <c r="V72" i="57"/>
  <c r="X72" i="57"/>
  <c r="V73" i="57"/>
  <c r="X73" i="57" s="1"/>
  <c r="V74" i="57"/>
  <c r="V75" i="57"/>
  <c r="X75" i="57"/>
  <c r="V76" i="57"/>
  <c r="X76" i="57" s="1"/>
  <c r="V77" i="57"/>
  <c r="W78" i="57"/>
  <c r="X77" i="57"/>
  <c r="U77" i="57"/>
  <c r="U76" i="57"/>
  <c r="U75" i="57"/>
  <c r="X74" i="57"/>
  <c r="U74" i="57"/>
  <c r="U73" i="57"/>
  <c r="U72" i="57"/>
  <c r="U71" i="57"/>
  <c r="AF64" i="57"/>
  <c r="AF67" i="57"/>
  <c r="AF68" i="57"/>
  <c r="Y69" i="57"/>
  <c r="V69" i="57"/>
  <c r="W69" i="57"/>
  <c r="X69" i="57" s="1"/>
  <c r="N63" i="57"/>
  <c r="AN62" i="57"/>
  <c r="AP62" i="57"/>
  <c r="AO62" i="57"/>
  <c r="AK62" i="57"/>
  <c r="AM62" i="57" s="1"/>
  <c r="AI62" i="57"/>
  <c r="AJ62" i="57" s="1"/>
  <c r="AH62" i="57"/>
  <c r="X62" i="57"/>
  <c r="U62" i="57"/>
  <c r="AN61" i="57"/>
  <c r="AO61" i="57"/>
  <c r="AK61" i="57"/>
  <c r="AM61" i="57"/>
  <c r="AI61" i="57"/>
  <c r="AJ61" i="57" s="1"/>
  <c r="AH61" i="57"/>
  <c r="X61" i="57"/>
  <c r="U61" i="57"/>
  <c r="AN60" i="57"/>
  <c r="AP60" i="57" s="1"/>
  <c r="AO60" i="57"/>
  <c r="AK60" i="57"/>
  <c r="AM60" i="57" s="1"/>
  <c r="AI60" i="57"/>
  <c r="AJ60" i="57"/>
  <c r="AH60" i="57"/>
  <c r="X60" i="57"/>
  <c r="U60" i="57"/>
  <c r="AN59" i="57"/>
  <c r="AP59" i="57"/>
  <c r="AO59" i="57"/>
  <c r="AK59" i="57"/>
  <c r="AM59" i="57"/>
  <c r="AI59" i="57"/>
  <c r="AJ59" i="57" s="1"/>
  <c r="AH59" i="57"/>
  <c r="X59" i="57"/>
  <c r="U59" i="57"/>
  <c r="AN58" i="57"/>
  <c r="AP58" i="57" s="1"/>
  <c r="AO58" i="57"/>
  <c r="AK58" i="57"/>
  <c r="AM58" i="57" s="1"/>
  <c r="AI58" i="57"/>
  <c r="AJ58" i="57"/>
  <c r="AH58" i="57"/>
  <c r="X58" i="57"/>
  <c r="U58" i="57"/>
  <c r="AN57" i="57"/>
  <c r="AO57" i="57"/>
  <c r="AK57" i="57"/>
  <c r="AM57" i="57" s="1"/>
  <c r="AI57" i="57"/>
  <c r="AJ57" i="57"/>
  <c r="AH57" i="57"/>
  <c r="X57" i="57"/>
  <c r="U57" i="57"/>
  <c r="AN56" i="57"/>
  <c r="AP56" i="57" s="1"/>
  <c r="AO56" i="57"/>
  <c r="AK56" i="57"/>
  <c r="AM56" i="57" s="1"/>
  <c r="AI56" i="57"/>
  <c r="AJ56" i="57" s="1"/>
  <c r="AH56" i="57"/>
  <c r="X56" i="57"/>
  <c r="U56" i="57"/>
  <c r="AN55" i="57"/>
  <c r="AP55" i="57"/>
  <c r="AO55" i="57"/>
  <c r="AK55" i="57"/>
  <c r="AM55" i="57" s="1"/>
  <c r="AI55" i="57"/>
  <c r="AJ55" i="57" s="1"/>
  <c r="AH55" i="57"/>
  <c r="X55" i="57"/>
  <c r="U55" i="57"/>
  <c r="N54" i="57"/>
  <c r="AN53" i="57"/>
  <c r="AP53" i="57" s="1"/>
  <c r="AO53" i="57"/>
  <c r="AK53" i="57"/>
  <c r="AM53" i="57" s="1"/>
  <c r="AI53" i="57"/>
  <c r="AJ53" i="57"/>
  <c r="AH53" i="57"/>
  <c r="X53" i="57"/>
  <c r="U53" i="57"/>
  <c r="AN52" i="57"/>
  <c r="AP52" i="57" s="1"/>
  <c r="AO52" i="57"/>
  <c r="AK52" i="57"/>
  <c r="AM52" i="57" s="1"/>
  <c r="AI52" i="57"/>
  <c r="AJ52" i="57" s="1"/>
  <c r="AH52" i="57"/>
  <c r="X52" i="57"/>
  <c r="U52" i="57"/>
  <c r="AN51" i="57"/>
  <c r="AP51" i="57" s="1"/>
  <c r="AO51" i="57"/>
  <c r="AK51" i="57"/>
  <c r="AM51" i="57" s="1"/>
  <c r="AI51" i="57"/>
  <c r="AJ51" i="57"/>
  <c r="AH51" i="57"/>
  <c r="X51" i="57"/>
  <c r="U51" i="57"/>
  <c r="AN50" i="57"/>
  <c r="AP50" i="57" s="1"/>
  <c r="AO50" i="57"/>
  <c r="AK50" i="57"/>
  <c r="AM50" i="57" s="1"/>
  <c r="AI50" i="57"/>
  <c r="AJ50" i="57" s="1"/>
  <c r="AH50" i="57"/>
  <c r="U50" i="57"/>
  <c r="AN49" i="57"/>
  <c r="AP49" i="57" s="1"/>
  <c r="AO49" i="57"/>
  <c r="AK49" i="57"/>
  <c r="AM49" i="57" s="1"/>
  <c r="AI49" i="57"/>
  <c r="AJ49" i="57" s="1"/>
  <c r="AH49" i="57"/>
  <c r="X49" i="57"/>
  <c r="U49" i="57"/>
  <c r="AN48" i="57"/>
  <c r="AP48" i="57" s="1"/>
  <c r="AO48" i="57"/>
  <c r="AK48" i="57"/>
  <c r="AM48" i="57" s="1"/>
  <c r="AI48" i="57"/>
  <c r="AJ48" i="57"/>
  <c r="AH48" i="57"/>
  <c r="X48" i="57"/>
  <c r="U48" i="57"/>
  <c r="AK47" i="57"/>
  <c r="AI47" i="57"/>
  <c r="AH47" i="57"/>
  <c r="X47" i="57"/>
  <c r="U47" i="57"/>
  <c r="AO47" i="57" s="1"/>
  <c r="AK46" i="57"/>
  <c r="AM46" i="57" s="1"/>
  <c r="AI46" i="57"/>
  <c r="AH46" i="57"/>
  <c r="U46" i="57"/>
  <c r="AO46" i="57" s="1"/>
  <c r="AN44" i="57"/>
  <c r="AP44" i="57" s="1"/>
  <c r="AO44" i="57"/>
  <c r="AK44" i="57"/>
  <c r="AM44" i="57" s="1"/>
  <c r="AI44" i="57"/>
  <c r="AJ44" i="57"/>
  <c r="AH44" i="57"/>
  <c r="X44" i="57"/>
  <c r="U44" i="57"/>
  <c r="AN43" i="57"/>
  <c r="AP43" i="57" s="1"/>
  <c r="AO43" i="57"/>
  <c r="AK43" i="57"/>
  <c r="AM43" i="57" s="1"/>
  <c r="AI43" i="57"/>
  <c r="AJ43" i="57"/>
  <c r="AH43" i="57"/>
  <c r="U43" i="57"/>
  <c r="AN42" i="57"/>
  <c r="AP42" i="57" s="1"/>
  <c r="AO42" i="57"/>
  <c r="AK42" i="57"/>
  <c r="AM42" i="57" s="1"/>
  <c r="AI42" i="57"/>
  <c r="AJ42" i="57"/>
  <c r="AH42" i="57"/>
  <c r="X42" i="57"/>
  <c r="U42" i="57"/>
  <c r="AN41" i="57"/>
  <c r="AP41" i="57"/>
  <c r="AO41" i="57"/>
  <c r="AK41" i="57"/>
  <c r="AM41" i="57" s="1"/>
  <c r="AI41" i="57"/>
  <c r="AJ41" i="57" s="1"/>
  <c r="AH41" i="57"/>
  <c r="X41" i="57"/>
  <c r="U41" i="57"/>
  <c r="AN40" i="57"/>
  <c r="AP40" i="57" s="1"/>
  <c r="AO40" i="57"/>
  <c r="AK40" i="57"/>
  <c r="AM40" i="57" s="1"/>
  <c r="AI40" i="57"/>
  <c r="AJ40" i="57" s="1"/>
  <c r="AH40" i="57"/>
  <c r="X40" i="57"/>
  <c r="U40" i="57"/>
  <c r="AN39" i="57"/>
  <c r="AP39" i="57" s="1"/>
  <c r="AO39" i="57"/>
  <c r="AK39" i="57"/>
  <c r="AM39" i="57" s="1"/>
  <c r="AI39" i="57"/>
  <c r="AJ39" i="57" s="1"/>
  <c r="AH39" i="57"/>
  <c r="U39" i="57"/>
  <c r="AK38" i="57"/>
  <c r="AM38" i="57" s="1"/>
  <c r="AI38" i="57"/>
  <c r="AH38" i="57"/>
  <c r="AJ38" i="57" s="1"/>
  <c r="U38" i="57"/>
  <c r="AO38" i="57" s="1"/>
  <c r="AK37" i="57"/>
  <c r="AN37" i="57" s="1"/>
  <c r="AP37" i="57" s="1"/>
  <c r="AI37" i="57"/>
  <c r="AH37" i="57"/>
  <c r="AJ37" i="57" s="1"/>
  <c r="X37" i="57"/>
  <c r="U37" i="57"/>
  <c r="AO37" i="57" s="1"/>
  <c r="AN35" i="57"/>
  <c r="AP35" i="57" s="1"/>
  <c r="AO35" i="57"/>
  <c r="AK35" i="57"/>
  <c r="AM35" i="57" s="1"/>
  <c r="AI35" i="57"/>
  <c r="AJ35" i="57"/>
  <c r="AH35" i="57"/>
  <c r="X35" i="57"/>
  <c r="U35" i="57"/>
  <c r="AN34" i="57"/>
  <c r="AP34" i="57" s="1"/>
  <c r="AO34" i="57"/>
  <c r="AK34" i="57"/>
  <c r="AM34" i="57" s="1"/>
  <c r="AI34" i="57"/>
  <c r="AJ34" i="57"/>
  <c r="AH34" i="57"/>
  <c r="U34" i="57"/>
  <c r="AN33" i="57"/>
  <c r="AP33" i="57" s="1"/>
  <c r="AO33" i="57"/>
  <c r="AK33" i="57"/>
  <c r="AM33" i="57" s="1"/>
  <c r="AI33" i="57"/>
  <c r="AJ33" i="57" s="1"/>
  <c r="AH33" i="57"/>
  <c r="X33" i="57"/>
  <c r="U33" i="57"/>
  <c r="AN32" i="57"/>
  <c r="AP32" i="57"/>
  <c r="AO32" i="57"/>
  <c r="AK32" i="57"/>
  <c r="AM32" i="57" s="1"/>
  <c r="AI32" i="57"/>
  <c r="AJ32" i="57" s="1"/>
  <c r="AH32" i="57"/>
  <c r="U32" i="57"/>
  <c r="AN31" i="57"/>
  <c r="AP31" i="57" s="1"/>
  <c r="AO31" i="57"/>
  <c r="AK31" i="57"/>
  <c r="AM31" i="57" s="1"/>
  <c r="AI31" i="57"/>
  <c r="AJ31" i="57"/>
  <c r="AH31" i="57"/>
  <c r="X31" i="57"/>
  <c r="U31" i="57"/>
  <c r="AN30" i="57"/>
  <c r="AP30" i="57" s="1"/>
  <c r="AO30" i="57"/>
  <c r="AK30" i="57"/>
  <c r="AM30" i="57" s="1"/>
  <c r="AI30" i="57"/>
  <c r="AJ30" i="57"/>
  <c r="AH30" i="57"/>
  <c r="U30" i="57"/>
  <c r="AI29" i="57"/>
  <c r="AH29" i="57"/>
  <c r="AJ29" i="57" s="1"/>
  <c r="U29" i="57"/>
  <c r="V29" i="57" s="1"/>
  <c r="AK28" i="57"/>
  <c r="AM28" i="57" s="1"/>
  <c r="AI28" i="57"/>
  <c r="AH28" i="57"/>
  <c r="U28" i="57"/>
  <c r="AO28" i="57" s="1"/>
  <c r="AN26" i="57"/>
  <c r="AP26" i="57" s="1"/>
  <c r="AO26" i="57"/>
  <c r="AK26" i="57"/>
  <c r="AM26" i="57" s="1"/>
  <c r="AI26" i="57"/>
  <c r="AJ26" i="57"/>
  <c r="AH26" i="57"/>
  <c r="X26" i="57"/>
  <c r="U26" i="57"/>
  <c r="AN25" i="57"/>
  <c r="AP25" i="57" s="1"/>
  <c r="AO25" i="57"/>
  <c r="AK25" i="57"/>
  <c r="AM25" i="57" s="1"/>
  <c r="AI25" i="57"/>
  <c r="AJ25" i="57"/>
  <c r="AH25" i="57"/>
  <c r="X25" i="57"/>
  <c r="U25" i="57"/>
  <c r="AN24" i="57"/>
  <c r="AP24" i="57" s="1"/>
  <c r="AO24" i="57"/>
  <c r="AK24" i="57"/>
  <c r="AM24" i="57" s="1"/>
  <c r="AI24" i="57"/>
  <c r="AJ24" i="57"/>
  <c r="AH24" i="57"/>
  <c r="X24" i="57"/>
  <c r="U24" i="57"/>
  <c r="AN23" i="57"/>
  <c r="AP23" i="57" s="1"/>
  <c r="AO23" i="57"/>
  <c r="AK23" i="57"/>
  <c r="AM23" i="57" s="1"/>
  <c r="AI23" i="57"/>
  <c r="AJ23" i="57"/>
  <c r="AH23" i="57"/>
  <c r="U23" i="57"/>
  <c r="AN22" i="57"/>
  <c r="AP22" i="57" s="1"/>
  <c r="AO22" i="57"/>
  <c r="AK22" i="57"/>
  <c r="AM22" i="57" s="1"/>
  <c r="AI22" i="57"/>
  <c r="AJ22" i="57" s="1"/>
  <c r="AH22" i="57"/>
  <c r="X22" i="57"/>
  <c r="U22" i="57"/>
  <c r="AN21" i="57"/>
  <c r="AP21" i="57"/>
  <c r="AO21" i="57"/>
  <c r="AK21" i="57"/>
  <c r="AM21" i="57" s="1"/>
  <c r="AI21" i="57"/>
  <c r="AJ21" i="57" s="1"/>
  <c r="AH21" i="57"/>
  <c r="X21" i="57"/>
  <c r="U21" i="57"/>
  <c r="AK20" i="57"/>
  <c r="AM20" i="57" s="1"/>
  <c r="AI20" i="57"/>
  <c r="AJ20" i="57" s="1"/>
  <c r="AH20" i="57"/>
  <c r="X20" i="57"/>
  <c r="U20" i="57"/>
  <c r="AO20" i="57" s="1"/>
  <c r="AK19" i="57"/>
  <c r="AM19" i="57" s="1"/>
  <c r="AI19" i="57"/>
  <c r="AJ19" i="57" s="1"/>
  <c r="AH19" i="57"/>
  <c r="U19" i="57"/>
  <c r="AO19" i="57" s="1"/>
  <c r="AA6" i="57"/>
  <c r="Z6" i="57"/>
  <c r="Z5" i="57"/>
  <c r="Z4" i="57"/>
  <c r="H3" i="57"/>
  <c r="AF89" i="56"/>
  <c r="AE89" i="56" s="1"/>
  <c r="AF90" i="56"/>
  <c r="AF91" i="56"/>
  <c r="AF92" i="56"/>
  <c r="AF93" i="56"/>
  <c r="AF94" i="56"/>
  <c r="AF95" i="56"/>
  <c r="AF96" i="56"/>
  <c r="AF98" i="56"/>
  <c r="AE98" i="56" s="1"/>
  <c r="AF99" i="56"/>
  <c r="AF100" i="56"/>
  <c r="AF101" i="56"/>
  <c r="AF102" i="56"/>
  <c r="AF103" i="56"/>
  <c r="AF104" i="56"/>
  <c r="AF105" i="56"/>
  <c r="AF107" i="56"/>
  <c r="AE107" i="56" s="1"/>
  <c r="AF108" i="56"/>
  <c r="AF109" i="56"/>
  <c r="AF110" i="56"/>
  <c r="AF111" i="56"/>
  <c r="AF112" i="56"/>
  <c r="AF113" i="56"/>
  <c r="AF114" i="56"/>
  <c r="AF116" i="56"/>
  <c r="AE116" i="56" s="1"/>
  <c r="AF117" i="56"/>
  <c r="AE117" i="56" s="1"/>
  <c r="AF118" i="56"/>
  <c r="AF119" i="56"/>
  <c r="AF120" i="56"/>
  <c r="AF121" i="56"/>
  <c r="AF122" i="56"/>
  <c r="AF123" i="56"/>
  <c r="AF125" i="56"/>
  <c r="AF126" i="56"/>
  <c r="AF127" i="56"/>
  <c r="AF128" i="56"/>
  <c r="AF129" i="56"/>
  <c r="AF130" i="56"/>
  <c r="AF131" i="56"/>
  <c r="AF132" i="56"/>
  <c r="AF135" i="56"/>
  <c r="AE135" i="56" s="1"/>
  <c r="AF136" i="56"/>
  <c r="AE136" i="56" s="1"/>
  <c r="AF137" i="56"/>
  <c r="AF138" i="56"/>
  <c r="AF141" i="56"/>
  <c r="AF142" i="56"/>
  <c r="AF143" i="56"/>
  <c r="AF144" i="56"/>
  <c r="AF145" i="56"/>
  <c r="AF146" i="56"/>
  <c r="AF147" i="56"/>
  <c r="AF149" i="56"/>
  <c r="AF150" i="56"/>
  <c r="AF151" i="56"/>
  <c r="AF152" i="56"/>
  <c r="AF153" i="56"/>
  <c r="AF154" i="56"/>
  <c r="AF155" i="56"/>
  <c r="AF156" i="56"/>
  <c r="AE90" i="56"/>
  <c r="AE91" i="56"/>
  <c r="AE92" i="56"/>
  <c r="AE93" i="56"/>
  <c r="AE94" i="56"/>
  <c r="AE95" i="56"/>
  <c r="AE96" i="56"/>
  <c r="AE99" i="56"/>
  <c r="AE100" i="56"/>
  <c r="AE101" i="56"/>
  <c r="AE102" i="56"/>
  <c r="AE103" i="56"/>
  <c r="AE104" i="56"/>
  <c r="AE105" i="56"/>
  <c r="AE108" i="56"/>
  <c r="AE109" i="56"/>
  <c r="AE110" i="56"/>
  <c r="AE111" i="56"/>
  <c r="AE112" i="56"/>
  <c r="AE113" i="56"/>
  <c r="AE114" i="56"/>
  <c r="AE118" i="56"/>
  <c r="AE119" i="56"/>
  <c r="AE120" i="56"/>
  <c r="AE121" i="56"/>
  <c r="AE122" i="56"/>
  <c r="AE123" i="56"/>
  <c r="AE125" i="56"/>
  <c r="AE126" i="56"/>
  <c r="AE127" i="56"/>
  <c r="AE128" i="56"/>
  <c r="AE129" i="56"/>
  <c r="AE130" i="56"/>
  <c r="AE131" i="56"/>
  <c r="AE132" i="56"/>
  <c r="AE137" i="56"/>
  <c r="AE138" i="56"/>
  <c r="AE150" i="56"/>
  <c r="AE151" i="56"/>
  <c r="AE152" i="56"/>
  <c r="AE153" i="56"/>
  <c r="AE154" i="56"/>
  <c r="AE155" i="56"/>
  <c r="AE156" i="56"/>
  <c r="AE21" i="56"/>
  <c r="AE22" i="56"/>
  <c r="AE23" i="56"/>
  <c r="AE24" i="56"/>
  <c r="AE25" i="56"/>
  <c r="AE26" i="56"/>
  <c r="AE30" i="56"/>
  <c r="AE31" i="56"/>
  <c r="AE32" i="56"/>
  <c r="AE33" i="56"/>
  <c r="AE34" i="56"/>
  <c r="AE35" i="56"/>
  <c r="AE39" i="56"/>
  <c r="AE40" i="56"/>
  <c r="AE41" i="56"/>
  <c r="AE42" i="56"/>
  <c r="AE43" i="56"/>
  <c r="AE44" i="56"/>
  <c r="AE48" i="56"/>
  <c r="AE49" i="56"/>
  <c r="AE50" i="56"/>
  <c r="AE51" i="56"/>
  <c r="AE52" i="56"/>
  <c r="AE53" i="56"/>
  <c r="AE55" i="56"/>
  <c r="AE56" i="56"/>
  <c r="AE57" i="56"/>
  <c r="AE58" i="56"/>
  <c r="AE59" i="56"/>
  <c r="AE60" i="56"/>
  <c r="AE61" i="56"/>
  <c r="AE62" i="56"/>
  <c r="AE66" i="56"/>
  <c r="AE67" i="56"/>
  <c r="AE68" i="56"/>
  <c r="AF70" i="56"/>
  <c r="AE70" i="56" s="1"/>
  <c r="AE78" i="56" s="1"/>
  <c r="M78" i="56" s="1"/>
  <c r="AE83" i="56"/>
  <c r="AE84" i="56"/>
  <c r="AE85" i="56"/>
  <c r="AE86" i="56"/>
  <c r="Y91" i="56"/>
  <c r="Y92" i="56"/>
  <c r="Y93" i="56"/>
  <c r="Y94" i="56"/>
  <c r="Y95" i="56"/>
  <c r="Y96" i="56"/>
  <c r="Y100" i="56"/>
  <c r="Y101" i="56"/>
  <c r="Y102" i="56"/>
  <c r="Y103" i="56"/>
  <c r="Y104" i="56"/>
  <c r="Y105" i="56"/>
  <c r="Y109" i="56"/>
  <c r="Y110" i="56"/>
  <c r="Y111" i="56"/>
  <c r="Y112" i="56"/>
  <c r="Y113" i="56"/>
  <c r="Y114" i="56"/>
  <c r="Y120" i="56"/>
  <c r="Y121" i="56"/>
  <c r="Y122" i="56"/>
  <c r="Y123" i="56"/>
  <c r="Y125" i="56"/>
  <c r="Y126" i="56"/>
  <c r="Y127" i="56"/>
  <c r="Y128" i="56"/>
  <c r="Y129" i="56"/>
  <c r="Y130" i="56"/>
  <c r="Y131" i="56"/>
  <c r="Y132" i="56"/>
  <c r="Y139" i="56"/>
  <c r="V140" i="56"/>
  <c r="X140" i="56" s="1"/>
  <c r="Y141" i="56"/>
  <c r="Y142" i="56"/>
  <c r="Y143" i="56"/>
  <c r="Y144" i="56"/>
  <c r="Y145" i="56"/>
  <c r="Y146" i="56"/>
  <c r="Y147" i="56"/>
  <c r="V149" i="56"/>
  <c r="X149" i="56" s="1"/>
  <c r="U150" i="56"/>
  <c r="V150" i="56"/>
  <c r="Y150" i="56" s="1"/>
  <c r="Y152" i="56"/>
  <c r="Y153" i="56"/>
  <c r="Y154" i="56"/>
  <c r="Y155" i="56"/>
  <c r="Y156" i="56"/>
  <c r="Y21" i="56"/>
  <c r="Y22" i="56"/>
  <c r="Y23" i="56"/>
  <c r="Y24" i="56"/>
  <c r="Y25" i="56"/>
  <c r="Y26" i="56"/>
  <c r="Y30" i="56"/>
  <c r="Y31" i="56"/>
  <c r="Y32" i="56"/>
  <c r="Y33" i="56"/>
  <c r="Y34" i="56"/>
  <c r="Y35" i="56"/>
  <c r="Y39" i="56"/>
  <c r="Y40" i="56"/>
  <c r="Y41" i="56"/>
  <c r="Y42" i="56"/>
  <c r="Y43" i="56"/>
  <c r="Y44" i="56"/>
  <c r="Y48" i="56"/>
  <c r="Y49" i="56"/>
  <c r="Y50" i="56"/>
  <c r="Y51" i="56"/>
  <c r="Y52" i="56"/>
  <c r="Y53" i="56"/>
  <c r="Y55" i="56"/>
  <c r="Y56" i="56"/>
  <c r="Y57" i="56"/>
  <c r="Y58" i="56"/>
  <c r="Y59" i="56"/>
  <c r="Y60" i="56"/>
  <c r="Y61" i="56"/>
  <c r="Y62" i="56"/>
  <c r="Y63" i="56"/>
  <c r="Y83" i="56"/>
  <c r="Y84" i="56"/>
  <c r="Y85" i="56"/>
  <c r="Y86" i="56"/>
  <c r="V89" i="56"/>
  <c r="X89" i="56" s="1"/>
  <c r="V90" i="56"/>
  <c r="V91" i="56"/>
  <c r="V92" i="56"/>
  <c r="X92" i="56" s="1"/>
  <c r="V93" i="56"/>
  <c r="X93" i="56" s="1"/>
  <c r="V94" i="56"/>
  <c r="X94" i="56" s="1"/>
  <c r="V95" i="56"/>
  <c r="V96" i="56"/>
  <c r="X96" i="56"/>
  <c r="W97" i="56"/>
  <c r="V98" i="56"/>
  <c r="X98" i="56" s="1"/>
  <c r="V99" i="56"/>
  <c r="X99" i="56" s="1"/>
  <c r="V100" i="56"/>
  <c r="X100" i="56" s="1"/>
  <c r="V101" i="56"/>
  <c r="V102" i="56"/>
  <c r="X102" i="56"/>
  <c r="V103" i="56"/>
  <c r="V104" i="56"/>
  <c r="X104" i="56" s="1"/>
  <c r="V105" i="56"/>
  <c r="W106" i="56"/>
  <c r="V107" i="56"/>
  <c r="X107" i="56" s="1"/>
  <c r="V108" i="56"/>
  <c r="V109" i="56"/>
  <c r="X109" i="56" s="1"/>
  <c r="V110" i="56"/>
  <c r="X110" i="56" s="1"/>
  <c r="V111" i="56"/>
  <c r="V112" i="56"/>
  <c r="X112" i="56"/>
  <c r="V113" i="56"/>
  <c r="X113" i="56"/>
  <c r="V114" i="56"/>
  <c r="X114" i="56"/>
  <c r="W115" i="56"/>
  <c r="V116" i="56"/>
  <c r="X116" i="56" s="1"/>
  <c r="V117" i="56"/>
  <c r="X117" i="56" s="1"/>
  <c r="V118" i="56"/>
  <c r="X118" i="56" s="1"/>
  <c r="Y118" i="56" s="1"/>
  <c r="V119" i="56"/>
  <c r="V120" i="56"/>
  <c r="X120" i="56"/>
  <c r="V121" i="56"/>
  <c r="V122" i="56"/>
  <c r="X122" i="56" s="1"/>
  <c r="V123" i="56"/>
  <c r="W124" i="56"/>
  <c r="V125" i="56"/>
  <c r="X125" i="56" s="1"/>
  <c r="V126" i="56"/>
  <c r="V127" i="56"/>
  <c r="V128" i="56"/>
  <c r="V129" i="56"/>
  <c r="X129" i="56" s="1"/>
  <c r="V130" i="56"/>
  <c r="V131" i="56"/>
  <c r="X131" i="56" s="1"/>
  <c r="V132" i="56"/>
  <c r="W133" i="56"/>
  <c r="V139" i="56"/>
  <c r="W139" i="56"/>
  <c r="X139" i="56" s="1"/>
  <c r="V141" i="56"/>
  <c r="V142" i="56"/>
  <c r="X142" i="56"/>
  <c r="V143" i="56"/>
  <c r="V144" i="56"/>
  <c r="X144" i="56" s="1"/>
  <c r="V145" i="56"/>
  <c r="V146" i="56"/>
  <c r="X146" i="56"/>
  <c r="V147" i="56"/>
  <c r="X147" i="56" s="1"/>
  <c r="W148" i="56"/>
  <c r="V151" i="56"/>
  <c r="Y151" i="56" s="1"/>
  <c r="V152" i="56"/>
  <c r="V153" i="56"/>
  <c r="V154" i="56"/>
  <c r="X154" i="56" s="1"/>
  <c r="V155" i="56"/>
  <c r="X155" i="56" s="1"/>
  <c r="V156" i="56"/>
  <c r="X156" i="56" s="1"/>
  <c r="W157" i="56"/>
  <c r="V19" i="56"/>
  <c r="V20" i="56"/>
  <c r="X20" i="56" s="1"/>
  <c r="Y20" i="56" s="1"/>
  <c r="V21" i="56"/>
  <c r="V22" i="56"/>
  <c r="X22" i="56" s="1"/>
  <c r="V23" i="56"/>
  <c r="V24" i="56"/>
  <c r="X24" i="56"/>
  <c r="V25" i="56"/>
  <c r="V26" i="56"/>
  <c r="X26" i="56" s="1"/>
  <c r="W27" i="56"/>
  <c r="V28" i="56"/>
  <c r="X28" i="56" s="1"/>
  <c r="Y28" i="56" s="1"/>
  <c r="V29" i="56"/>
  <c r="Y29" i="56" s="1"/>
  <c r="V30" i="56"/>
  <c r="X30" i="56" s="1"/>
  <c r="V31" i="56"/>
  <c r="X31" i="56" s="1"/>
  <c r="V32" i="56"/>
  <c r="X32" i="56" s="1"/>
  <c r="V33" i="56"/>
  <c r="V34" i="56"/>
  <c r="X34" i="56"/>
  <c r="V35" i="56"/>
  <c r="X35" i="56"/>
  <c r="W36" i="56"/>
  <c r="V37" i="56"/>
  <c r="V38" i="56"/>
  <c r="X38" i="56" s="1"/>
  <c r="Y38" i="56" s="1"/>
  <c r="V39" i="56"/>
  <c r="V40" i="56"/>
  <c r="X40" i="56"/>
  <c r="V41" i="56"/>
  <c r="V42" i="56"/>
  <c r="X42" i="56" s="1"/>
  <c r="V43" i="56"/>
  <c r="V44" i="56"/>
  <c r="X44" i="56"/>
  <c r="V46" i="56"/>
  <c r="V47" i="56"/>
  <c r="V48" i="56"/>
  <c r="V49" i="56"/>
  <c r="X49" i="56" s="1"/>
  <c r="V50" i="56"/>
  <c r="V51" i="56"/>
  <c r="X51" i="56"/>
  <c r="V52" i="56"/>
  <c r="V53" i="56"/>
  <c r="X53" i="56" s="1"/>
  <c r="V55" i="56"/>
  <c r="V56" i="56"/>
  <c r="X56" i="56"/>
  <c r="V57" i="56"/>
  <c r="V58" i="56"/>
  <c r="V59" i="56"/>
  <c r="V60" i="56"/>
  <c r="X60" i="56" s="1"/>
  <c r="V61" i="56"/>
  <c r="V62" i="56"/>
  <c r="W63" i="56"/>
  <c r="V79" i="56"/>
  <c r="X79" i="56" s="1"/>
  <c r="V80" i="56"/>
  <c r="X80" i="56" s="1"/>
  <c r="V81" i="56"/>
  <c r="X81" i="56" s="1"/>
  <c r="V82" i="56"/>
  <c r="Y82" i="56" s="1"/>
  <c r="V83" i="56"/>
  <c r="X83" i="56"/>
  <c r="V84" i="56"/>
  <c r="V85" i="56"/>
  <c r="X85" i="56" s="1"/>
  <c r="V86" i="56"/>
  <c r="W87" i="56"/>
  <c r="W88" i="56"/>
  <c r="N64" i="56"/>
  <c r="AF64" i="56" s="1"/>
  <c r="E158" i="56"/>
  <c r="U156" i="56"/>
  <c r="U155" i="56"/>
  <c r="U154" i="56"/>
  <c r="X153" i="56"/>
  <c r="U153" i="56"/>
  <c r="X152" i="56"/>
  <c r="U152" i="56"/>
  <c r="X151" i="56"/>
  <c r="U151" i="56"/>
  <c r="U149" i="56"/>
  <c r="U147" i="56"/>
  <c r="U146" i="56"/>
  <c r="X145" i="56"/>
  <c r="U145" i="56"/>
  <c r="U144" i="56"/>
  <c r="X143" i="56"/>
  <c r="U143" i="56"/>
  <c r="U142" i="56"/>
  <c r="X141" i="56"/>
  <c r="U141" i="56"/>
  <c r="N133" i="56"/>
  <c r="AN132" i="56"/>
  <c r="AO132" i="56"/>
  <c r="AK132" i="56"/>
  <c r="AM132" i="56" s="1"/>
  <c r="AI132" i="56"/>
  <c r="AJ132" i="56" s="1"/>
  <c r="AH132" i="56"/>
  <c r="X132" i="56"/>
  <c r="U132" i="56"/>
  <c r="AN131" i="56"/>
  <c r="AO131" i="56"/>
  <c r="AK131" i="56"/>
  <c r="AM131" i="56"/>
  <c r="AI131" i="56"/>
  <c r="AJ131" i="56"/>
  <c r="AH131" i="56"/>
  <c r="U131" i="56"/>
  <c r="AN130" i="56"/>
  <c r="AO130" i="56"/>
  <c r="AK130" i="56"/>
  <c r="AM130" i="56"/>
  <c r="AI130" i="56"/>
  <c r="AJ130" i="56"/>
  <c r="AH130" i="56"/>
  <c r="X130" i="56"/>
  <c r="U130" i="56"/>
  <c r="AN129" i="56"/>
  <c r="AO129" i="56"/>
  <c r="AK129" i="56"/>
  <c r="AM129" i="56" s="1"/>
  <c r="AI129" i="56"/>
  <c r="AJ129" i="56" s="1"/>
  <c r="AH129" i="56"/>
  <c r="U129" i="56"/>
  <c r="AN128" i="56"/>
  <c r="AP128" i="56"/>
  <c r="AO128" i="56"/>
  <c r="AK128" i="56"/>
  <c r="AM128" i="56" s="1"/>
  <c r="AI128" i="56"/>
  <c r="AJ128" i="56" s="1"/>
  <c r="AH128" i="56"/>
  <c r="X128" i="56"/>
  <c r="U128" i="56"/>
  <c r="AN127" i="56"/>
  <c r="AO127" i="56"/>
  <c r="AK127" i="56"/>
  <c r="AM127" i="56"/>
  <c r="AI127" i="56"/>
  <c r="AJ127" i="56"/>
  <c r="AH127" i="56"/>
  <c r="X127" i="56"/>
  <c r="U127" i="56"/>
  <c r="AN126" i="56"/>
  <c r="AO126" i="56"/>
  <c r="AK126" i="56"/>
  <c r="AM126" i="56"/>
  <c r="AI126" i="56"/>
  <c r="AJ126" i="56"/>
  <c r="AH126" i="56"/>
  <c r="X126" i="56"/>
  <c r="U126" i="56"/>
  <c r="AN125" i="56"/>
  <c r="AO125" i="56"/>
  <c r="AK125" i="56"/>
  <c r="AM125" i="56" s="1"/>
  <c r="AI125" i="56"/>
  <c r="AJ125" i="56" s="1"/>
  <c r="AH125" i="56"/>
  <c r="U125" i="56"/>
  <c r="N124" i="56"/>
  <c r="AN123" i="56"/>
  <c r="AP123" i="56" s="1"/>
  <c r="AO123" i="56"/>
  <c r="AK123" i="56"/>
  <c r="AM123" i="56" s="1"/>
  <c r="AI123" i="56"/>
  <c r="AJ123" i="56"/>
  <c r="AH123" i="56"/>
  <c r="X123" i="56"/>
  <c r="U123" i="56"/>
  <c r="AN122" i="56"/>
  <c r="AP122" i="56" s="1"/>
  <c r="AO122" i="56"/>
  <c r="AK122" i="56"/>
  <c r="AM122" i="56" s="1"/>
  <c r="AI122" i="56"/>
  <c r="AJ122" i="56" s="1"/>
  <c r="AH122" i="56"/>
  <c r="U122" i="56"/>
  <c r="AN121" i="56"/>
  <c r="AO121" i="56"/>
  <c r="AK121" i="56"/>
  <c r="AM121" i="56" s="1"/>
  <c r="AI121" i="56"/>
  <c r="AJ121" i="56"/>
  <c r="AH121" i="56"/>
  <c r="X121" i="56"/>
  <c r="U121" i="56"/>
  <c r="AN120" i="56"/>
  <c r="AP120" i="56" s="1"/>
  <c r="AO120" i="56"/>
  <c r="AK120" i="56"/>
  <c r="AM120" i="56" s="1"/>
  <c r="AI120" i="56"/>
  <c r="AJ120" i="56"/>
  <c r="AH120" i="56"/>
  <c r="U120" i="56"/>
  <c r="AK119" i="56"/>
  <c r="AM119" i="56" s="1"/>
  <c r="AI119" i="56"/>
  <c r="AJ119" i="56" s="1"/>
  <c r="AH119" i="56"/>
  <c r="X119" i="56"/>
  <c r="Y119" i="56" s="1"/>
  <c r="U119" i="56"/>
  <c r="AO119" i="56" s="1"/>
  <c r="AK118" i="56"/>
  <c r="AM118" i="56" s="1"/>
  <c r="AI118" i="56"/>
  <c r="AJ118" i="56" s="1"/>
  <c r="AH118" i="56"/>
  <c r="U118" i="56"/>
  <c r="AO118" i="56"/>
  <c r="AK117" i="56"/>
  <c r="AM117" i="56" s="1"/>
  <c r="AI117" i="56"/>
  <c r="AJ117" i="56" s="1"/>
  <c r="AH117" i="56"/>
  <c r="U117" i="56"/>
  <c r="AO117" i="56" s="1"/>
  <c r="AK116" i="56"/>
  <c r="AM116" i="56" s="1"/>
  <c r="AI116" i="56"/>
  <c r="AJ116" i="56" s="1"/>
  <c r="AH116" i="56"/>
  <c r="U116" i="56"/>
  <c r="U3" i="56" s="1"/>
  <c r="AN114" i="56"/>
  <c r="AP114" i="56" s="1"/>
  <c r="AO114" i="56"/>
  <c r="AK114" i="56"/>
  <c r="AM114" i="56" s="1"/>
  <c r="AI114" i="56"/>
  <c r="AJ114" i="56"/>
  <c r="AH114" i="56"/>
  <c r="U114" i="56"/>
  <c r="AN113" i="56"/>
  <c r="AP113" i="56" s="1"/>
  <c r="AO113" i="56"/>
  <c r="AK113" i="56"/>
  <c r="AM113" i="56" s="1"/>
  <c r="AI113" i="56"/>
  <c r="AJ113" i="56" s="1"/>
  <c r="AH113" i="56"/>
  <c r="U113" i="56"/>
  <c r="AN112" i="56"/>
  <c r="AP112" i="56" s="1"/>
  <c r="AO112" i="56"/>
  <c r="AK112" i="56"/>
  <c r="AM112" i="56" s="1"/>
  <c r="AI112" i="56"/>
  <c r="AJ112" i="56"/>
  <c r="AH112" i="56"/>
  <c r="U112" i="56"/>
  <c r="AN111" i="56"/>
  <c r="AP111" i="56" s="1"/>
  <c r="AO111" i="56"/>
  <c r="AK111" i="56"/>
  <c r="AM111" i="56" s="1"/>
  <c r="AI111" i="56"/>
  <c r="AJ111" i="56" s="1"/>
  <c r="AH111" i="56"/>
  <c r="X111" i="56"/>
  <c r="U111" i="56"/>
  <c r="AN110" i="56"/>
  <c r="AO110" i="56"/>
  <c r="AK110" i="56"/>
  <c r="AM110" i="56" s="1"/>
  <c r="AI110" i="56"/>
  <c r="AJ110" i="56"/>
  <c r="AH110" i="56"/>
  <c r="U110" i="56"/>
  <c r="AN109" i="56"/>
  <c r="AP109" i="56" s="1"/>
  <c r="AO109" i="56"/>
  <c r="AK109" i="56"/>
  <c r="AM109" i="56" s="1"/>
  <c r="AI109" i="56"/>
  <c r="AJ109" i="56" s="1"/>
  <c r="AH109" i="56"/>
  <c r="U109" i="56"/>
  <c r="AK108" i="56"/>
  <c r="AM108" i="56" s="1"/>
  <c r="AN108" i="56" s="1"/>
  <c r="AI108" i="56"/>
  <c r="AJ108" i="56"/>
  <c r="AH108" i="56"/>
  <c r="U108" i="56"/>
  <c r="AO108" i="56" s="1"/>
  <c r="AK107" i="56"/>
  <c r="AM107" i="56" s="1"/>
  <c r="AI107" i="56"/>
  <c r="AJ107" i="56"/>
  <c r="AH107" i="56"/>
  <c r="U107" i="56"/>
  <c r="AO107" i="56" s="1"/>
  <c r="AN105" i="56"/>
  <c r="AP105" i="56" s="1"/>
  <c r="AO105" i="56"/>
  <c r="AK105" i="56"/>
  <c r="AM105" i="56" s="1"/>
  <c r="AI105" i="56"/>
  <c r="AJ105" i="56" s="1"/>
  <c r="AH105" i="56"/>
  <c r="X105" i="56"/>
  <c r="U105" i="56"/>
  <c r="AN104" i="56"/>
  <c r="AP104" i="56" s="1"/>
  <c r="AO104" i="56"/>
  <c r="AK104" i="56"/>
  <c r="AM104" i="56" s="1"/>
  <c r="AI104" i="56"/>
  <c r="AJ104" i="56" s="1"/>
  <c r="AH104" i="56"/>
  <c r="U104" i="56"/>
  <c r="AN103" i="56"/>
  <c r="AP103" i="56" s="1"/>
  <c r="AO103" i="56"/>
  <c r="AK103" i="56"/>
  <c r="AM103" i="56" s="1"/>
  <c r="AI103" i="56"/>
  <c r="AJ103" i="56"/>
  <c r="AH103" i="56"/>
  <c r="X103" i="56"/>
  <c r="U103" i="56"/>
  <c r="AN102" i="56"/>
  <c r="AP102" i="56" s="1"/>
  <c r="AO102" i="56"/>
  <c r="AK102" i="56"/>
  <c r="AM102" i="56" s="1"/>
  <c r="AI102" i="56"/>
  <c r="AJ102" i="56" s="1"/>
  <c r="AH102" i="56"/>
  <c r="U102" i="56"/>
  <c r="AN101" i="56"/>
  <c r="AO101" i="56"/>
  <c r="AK101" i="56"/>
  <c r="AM101" i="56" s="1"/>
  <c r="AI101" i="56"/>
  <c r="AJ101" i="56"/>
  <c r="AH101" i="56"/>
  <c r="X101" i="56"/>
  <c r="U101" i="56"/>
  <c r="AN100" i="56"/>
  <c r="AP100" i="56" s="1"/>
  <c r="AO100" i="56"/>
  <c r="AK100" i="56"/>
  <c r="AM100" i="56" s="1"/>
  <c r="AI100" i="56"/>
  <c r="AJ100" i="56"/>
  <c r="AH100" i="56"/>
  <c r="U100" i="56"/>
  <c r="AK99" i="56"/>
  <c r="AI99" i="56"/>
  <c r="AH99" i="56"/>
  <c r="U99" i="56"/>
  <c r="AO99" i="56" s="1"/>
  <c r="AK98" i="56"/>
  <c r="AI98" i="56"/>
  <c r="AH98" i="56"/>
  <c r="U98" i="56"/>
  <c r="AO98" i="56" s="1"/>
  <c r="AN96" i="56"/>
  <c r="AP96" i="56" s="1"/>
  <c r="AO96" i="56"/>
  <c r="AK96" i="56"/>
  <c r="AM96" i="56" s="1"/>
  <c r="AI96" i="56"/>
  <c r="AJ96" i="56" s="1"/>
  <c r="AH96" i="56"/>
  <c r="U96" i="56"/>
  <c r="AN95" i="56"/>
  <c r="AP95" i="56" s="1"/>
  <c r="AO95" i="56"/>
  <c r="AK95" i="56"/>
  <c r="AM95" i="56" s="1"/>
  <c r="AI95" i="56"/>
  <c r="AJ95" i="56"/>
  <c r="AH95" i="56"/>
  <c r="X95" i="56"/>
  <c r="U95" i="56"/>
  <c r="AN94" i="56"/>
  <c r="AP94" i="56" s="1"/>
  <c r="AO94" i="56"/>
  <c r="AK94" i="56"/>
  <c r="AM94" i="56" s="1"/>
  <c r="AI94" i="56"/>
  <c r="AJ94" i="56"/>
  <c r="AH94" i="56"/>
  <c r="U94" i="56"/>
  <c r="AN93" i="56"/>
  <c r="AP93" i="56"/>
  <c r="AO93" i="56"/>
  <c r="AK93" i="56"/>
  <c r="AM93" i="56" s="1"/>
  <c r="AI93" i="56"/>
  <c r="AJ93" i="56" s="1"/>
  <c r="AH93" i="56"/>
  <c r="U93" i="56"/>
  <c r="AN92" i="56"/>
  <c r="AP92" i="56" s="1"/>
  <c r="AO92" i="56"/>
  <c r="AK92" i="56"/>
  <c r="AM92" i="56" s="1"/>
  <c r="AI92" i="56"/>
  <c r="AJ92" i="56"/>
  <c r="AH92" i="56"/>
  <c r="U92" i="56"/>
  <c r="AN91" i="56"/>
  <c r="AP91" i="56" s="1"/>
  <c r="AO91" i="56"/>
  <c r="AK91" i="56"/>
  <c r="AM91" i="56" s="1"/>
  <c r="AI91" i="56"/>
  <c r="AJ91" i="56" s="1"/>
  <c r="AH91" i="56"/>
  <c r="X91" i="56"/>
  <c r="U91" i="56"/>
  <c r="AK90" i="56"/>
  <c r="AM90" i="56" s="1"/>
  <c r="AI90" i="56"/>
  <c r="AH90" i="56"/>
  <c r="U90" i="56"/>
  <c r="AO90" i="56" s="1"/>
  <c r="AK89" i="56"/>
  <c r="AM89" i="56" s="1"/>
  <c r="AI89" i="56"/>
  <c r="AH89" i="56"/>
  <c r="U89" i="56"/>
  <c r="AO89" i="56" s="1"/>
  <c r="AF19" i="56"/>
  <c r="AE19" i="56" s="1"/>
  <c r="AF20" i="56"/>
  <c r="AE20" i="56" s="1"/>
  <c r="AF21" i="56"/>
  <c r="AF22" i="56"/>
  <c r="AF23" i="56"/>
  <c r="AF24" i="56"/>
  <c r="AF25" i="56"/>
  <c r="AF26" i="56"/>
  <c r="AF28" i="56"/>
  <c r="AE28" i="56" s="1"/>
  <c r="AF29" i="56"/>
  <c r="AE29" i="56" s="1"/>
  <c r="AF30" i="56"/>
  <c r="AF31" i="56"/>
  <c r="AF32" i="56"/>
  <c r="AF33" i="56"/>
  <c r="AF34" i="56"/>
  <c r="AF35" i="56"/>
  <c r="AF37" i="56"/>
  <c r="AE37" i="56" s="1"/>
  <c r="AF38" i="56"/>
  <c r="AE38" i="56" s="1"/>
  <c r="AF39" i="56"/>
  <c r="AF40" i="56"/>
  <c r="AF41" i="56"/>
  <c r="AF42" i="56"/>
  <c r="AF43" i="56"/>
  <c r="AF44" i="56"/>
  <c r="AF46" i="56"/>
  <c r="AE46" i="56" s="1"/>
  <c r="AF47" i="56"/>
  <c r="AE47" i="56" s="1"/>
  <c r="AF48" i="56"/>
  <c r="AF49" i="56"/>
  <c r="AF50" i="56"/>
  <c r="AF51" i="56"/>
  <c r="AF52" i="56"/>
  <c r="AF53" i="56"/>
  <c r="AF55" i="56"/>
  <c r="AF56" i="56"/>
  <c r="AF57" i="56"/>
  <c r="AF58" i="56"/>
  <c r="AF59" i="56"/>
  <c r="AF60" i="56"/>
  <c r="AF61" i="56"/>
  <c r="AF62" i="56"/>
  <c r="AF79" i="56"/>
  <c r="AE79" i="56" s="1"/>
  <c r="AF80" i="56"/>
  <c r="AF81" i="56"/>
  <c r="AE81" i="56" s="1"/>
  <c r="AF82" i="56"/>
  <c r="AE82" i="56" s="1"/>
  <c r="AF83" i="56"/>
  <c r="AF84" i="56"/>
  <c r="AF85" i="56"/>
  <c r="AF86" i="56"/>
  <c r="X86" i="56"/>
  <c r="U86" i="56"/>
  <c r="U85" i="56"/>
  <c r="X84" i="56"/>
  <c r="U84" i="56"/>
  <c r="U83" i="56"/>
  <c r="X82" i="56"/>
  <c r="U82" i="56"/>
  <c r="U81" i="56"/>
  <c r="U80" i="56"/>
  <c r="U79" i="56"/>
  <c r="U4" i="56" s="1"/>
  <c r="AF71" i="56"/>
  <c r="AF72" i="56"/>
  <c r="AF73" i="56"/>
  <c r="AF74" i="56"/>
  <c r="AF75" i="56"/>
  <c r="AF76" i="56"/>
  <c r="AF77" i="56"/>
  <c r="V70" i="56"/>
  <c r="X70" i="56" s="1"/>
  <c r="Y71" i="56"/>
  <c r="Y72" i="56"/>
  <c r="Y73" i="56"/>
  <c r="Y74" i="56"/>
  <c r="Y75" i="56"/>
  <c r="Y76" i="56"/>
  <c r="Y77" i="56"/>
  <c r="V71" i="56"/>
  <c r="X71" i="56" s="1"/>
  <c r="V72" i="56"/>
  <c r="X72" i="56"/>
  <c r="V73" i="56"/>
  <c r="V74" i="56"/>
  <c r="X74" i="56" s="1"/>
  <c r="V75" i="56"/>
  <c r="X75" i="56" s="1"/>
  <c r="V76" i="56"/>
  <c r="X76" i="56"/>
  <c r="V77" i="56"/>
  <c r="X77" i="56" s="1"/>
  <c r="W78" i="56"/>
  <c r="U77" i="56"/>
  <c r="U76" i="56"/>
  <c r="U75" i="56"/>
  <c r="U74" i="56"/>
  <c r="X73" i="56"/>
  <c r="U73" i="56"/>
  <c r="U72" i="56"/>
  <c r="U71" i="56"/>
  <c r="AF65" i="56"/>
  <c r="AE65" i="56" s="1"/>
  <c r="AF66" i="56"/>
  <c r="AF67" i="56"/>
  <c r="AF68" i="56"/>
  <c r="Y69" i="56"/>
  <c r="V69" i="56"/>
  <c r="W69" i="56"/>
  <c r="X69" i="56"/>
  <c r="N63" i="56"/>
  <c r="AN62" i="56"/>
  <c r="AO62" i="56"/>
  <c r="AK62" i="56"/>
  <c r="AM62" i="56" s="1"/>
  <c r="AI62" i="56"/>
  <c r="AJ62" i="56" s="1"/>
  <c r="AH62" i="56"/>
  <c r="X62" i="56"/>
  <c r="U62" i="56"/>
  <c r="AN61" i="56"/>
  <c r="AP61" i="56"/>
  <c r="AO61" i="56"/>
  <c r="AK61" i="56"/>
  <c r="AM61" i="56" s="1"/>
  <c r="AI61" i="56"/>
  <c r="AJ61" i="56" s="1"/>
  <c r="AH61" i="56"/>
  <c r="X61" i="56"/>
  <c r="U61" i="56"/>
  <c r="AN60" i="56"/>
  <c r="AP60" i="56"/>
  <c r="AO60" i="56"/>
  <c r="AK60" i="56"/>
  <c r="AM60" i="56" s="1"/>
  <c r="AI60" i="56"/>
  <c r="AJ60" i="56" s="1"/>
  <c r="AH60" i="56"/>
  <c r="U60" i="56"/>
  <c r="AN59" i="56"/>
  <c r="AO59" i="56"/>
  <c r="AK59" i="56"/>
  <c r="AM59" i="56" s="1"/>
  <c r="AI59" i="56"/>
  <c r="AJ59" i="56" s="1"/>
  <c r="AH59" i="56"/>
  <c r="X59" i="56"/>
  <c r="U59" i="56"/>
  <c r="AN58" i="56"/>
  <c r="AO58" i="56"/>
  <c r="AK58" i="56"/>
  <c r="AM58" i="56"/>
  <c r="AI58" i="56"/>
  <c r="AJ58" i="56"/>
  <c r="AH58" i="56"/>
  <c r="X58" i="56"/>
  <c r="U58" i="56"/>
  <c r="AN57" i="56"/>
  <c r="AP57" i="56" s="1"/>
  <c r="AO57" i="56"/>
  <c r="AK57" i="56"/>
  <c r="AM57" i="56"/>
  <c r="AI57" i="56"/>
  <c r="AJ57" i="56"/>
  <c r="AH57" i="56"/>
  <c r="X57" i="56"/>
  <c r="U57" i="56"/>
  <c r="AN56" i="56"/>
  <c r="AP56" i="56" s="1"/>
  <c r="AO56" i="56"/>
  <c r="AK56" i="56"/>
  <c r="AM56" i="56"/>
  <c r="AI56" i="56"/>
  <c r="AJ56" i="56"/>
  <c r="AH56" i="56"/>
  <c r="U56" i="56"/>
  <c r="AN55" i="56"/>
  <c r="AO55" i="56"/>
  <c r="AK55" i="56"/>
  <c r="AM55" i="56"/>
  <c r="AI55" i="56"/>
  <c r="AJ55" i="56"/>
  <c r="AH55" i="56"/>
  <c r="X55" i="56"/>
  <c r="U55" i="56"/>
  <c r="N54" i="56"/>
  <c r="AN53" i="56"/>
  <c r="AP53" i="56"/>
  <c r="AO53" i="56"/>
  <c r="AK53" i="56"/>
  <c r="AM53" i="56" s="1"/>
  <c r="AI53" i="56"/>
  <c r="AJ53" i="56" s="1"/>
  <c r="AH53" i="56"/>
  <c r="U53" i="56"/>
  <c r="AN52" i="56"/>
  <c r="AP52" i="56" s="1"/>
  <c r="AO52" i="56"/>
  <c r="AK52" i="56"/>
  <c r="AM52" i="56" s="1"/>
  <c r="AI52" i="56"/>
  <c r="AJ52" i="56" s="1"/>
  <c r="AH52" i="56"/>
  <c r="X52" i="56"/>
  <c r="U52" i="56"/>
  <c r="AN51" i="56"/>
  <c r="AP51" i="56" s="1"/>
  <c r="AO51" i="56"/>
  <c r="AK51" i="56"/>
  <c r="AM51" i="56" s="1"/>
  <c r="AI51" i="56"/>
  <c r="AJ51" i="56"/>
  <c r="AH51" i="56"/>
  <c r="U51" i="56"/>
  <c r="AN50" i="56"/>
  <c r="AP50" i="56" s="1"/>
  <c r="AO50" i="56"/>
  <c r="AK50" i="56"/>
  <c r="AM50" i="56" s="1"/>
  <c r="AI50" i="56"/>
  <c r="AJ50" i="56"/>
  <c r="AH50" i="56"/>
  <c r="X50" i="56"/>
  <c r="U50" i="56"/>
  <c r="AN49" i="56"/>
  <c r="AP49" i="56" s="1"/>
  <c r="AO49" i="56"/>
  <c r="AK49" i="56"/>
  <c r="AM49" i="56" s="1"/>
  <c r="AI49" i="56"/>
  <c r="AJ49" i="56" s="1"/>
  <c r="AH49" i="56"/>
  <c r="U49" i="56"/>
  <c r="AN48" i="56"/>
  <c r="AP48" i="56" s="1"/>
  <c r="AO48" i="56"/>
  <c r="AK48" i="56"/>
  <c r="AM48" i="56" s="1"/>
  <c r="AI48" i="56"/>
  <c r="AJ48" i="56"/>
  <c r="AH48" i="56"/>
  <c r="X48" i="56"/>
  <c r="U48" i="56"/>
  <c r="AK47" i="56"/>
  <c r="AM47" i="56" s="1"/>
  <c r="AN47" i="56" s="1"/>
  <c r="AI47" i="56"/>
  <c r="AH47" i="56"/>
  <c r="U47" i="56"/>
  <c r="AO47" i="56" s="1"/>
  <c r="AK46" i="56"/>
  <c r="AM46" i="56" s="1"/>
  <c r="AN46" i="56" s="1"/>
  <c r="AI46" i="56"/>
  <c r="AH46" i="56"/>
  <c r="U46" i="56"/>
  <c r="AO46" i="56" s="1"/>
  <c r="AN44" i="56"/>
  <c r="AP44" i="56" s="1"/>
  <c r="AO44" i="56"/>
  <c r="AK44" i="56"/>
  <c r="AM44" i="56" s="1"/>
  <c r="AI44" i="56"/>
  <c r="AJ44" i="56"/>
  <c r="AH44" i="56"/>
  <c r="U44" i="56"/>
  <c r="AN43" i="56"/>
  <c r="AP43" i="56" s="1"/>
  <c r="AO43" i="56"/>
  <c r="AK43" i="56"/>
  <c r="AM43" i="56" s="1"/>
  <c r="AI43" i="56"/>
  <c r="AJ43" i="56" s="1"/>
  <c r="AH43" i="56"/>
  <c r="X43" i="56"/>
  <c r="U43" i="56"/>
  <c r="AN42" i="56"/>
  <c r="AP42" i="56"/>
  <c r="AO42" i="56"/>
  <c r="AK42" i="56"/>
  <c r="AM42" i="56" s="1"/>
  <c r="AI42" i="56"/>
  <c r="AJ42" i="56" s="1"/>
  <c r="AH42" i="56"/>
  <c r="U42" i="56"/>
  <c r="AN41" i="56"/>
  <c r="AP41" i="56" s="1"/>
  <c r="AO41" i="56"/>
  <c r="AK41" i="56"/>
  <c r="AM41" i="56" s="1"/>
  <c r="AI41" i="56"/>
  <c r="AJ41" i="56"/>
  <c r="AH41" i="56"/>
  <c r="X41" i="56"/>
  <c r="U41" i="56"/>
  <c r="AN40" i="56"/>
  <c r="AP40" i="56" s="1"/>
  <c r="AO40" i="56"/>
  <c r="AK40" i="56"/>
  <c r="AM40" i="56" s="1"/>
  <c r="AI40" i="56"/>
  <c r="AJ40" i="56" s="1"/>
  <c r="AH40" i="56"/>
  <c r="U40" i="56"/>
  <c r="AN39" i="56"/>
  <c r="AP39" i="56" s="1"/>
  <c r="AO39" i="56"/>
  <c r="AK39" i="56"/>
  <c r="AM39" i="56" s="1"/>
  <c r="AI39" i="56"/>
  <c r="AJ39" i="56" s="1"/>
  <c r="AH39" i="56"/>
  <c r="X39" i="56"/>
  <c r="U39" i="56"/>
  <c r="AK38" i="56"/>
  <c r="AM38" i="56" s="1"/>
  <c r="AI38" i="56"/>
  <c r="AH38" i="56"/>
  <c r="U38" i="56"/>
  <c r="AO38" i="56" s="1"/>
  <c r="AK37" i="56"/>
  <c r="AM37" i="56" s="1"/>
  <c r="AI37" i="56"/>
  <c r="AH37" i="56"/>
  <c r="X37" i="56"/>
  <c r="U37" i="56"/>
  <c r="AO37" i="56" s="1"/>
  <c r="AN35" i="56"/>
  <c r="AP35" i="56" s="1"/>
  <c r="AO35" i="56"/>
  <c r="AK35" i="56"/>
  <c r="AM35" i="56" s="1"/>
  <c r="AI35" i="56"/>
  <c r="AJ35" i="56" s="1"/>
  <c r="AH35" i="56"/>
  <c r="U35" i="56"/>
  <c r="AN34" i="56"/>
  <c r="AP34" i="56" s="1"/>
  <c r="AO34" i="56"/>
  <c r="AK34" i="56"/>
  <c r="AM34" i="56" s="1"/>
  <c r="AI34" i="56"/>
  <c r="AJ34" i="56"/>
  <c r="AH34" i="56"/>
  <c r="U34" i="56"/>
  <c r="AN33" i="56"/>
  <c r="AP33" i="56" s="1"/>
  <c r="AO33" i="56"/>
  <c r="AK33" i="56"/>
  <c r="AM33" i="56" s="1"/>
  <c r="AI33" i="56"/>
  <c r="AJ33" i="56"/>
  <c r="AH33" i="56"/>
  <c r="X33" i="56"/>
  <c r="U33" i="56"/>
  <c r="AN32" i="56"/>
  <c r="AP32" i="56" s="1"/>
  <c r="AO32" i="56"/>
  <c r="AK32" i="56"/>
  <c r="AM32" i="56" s="1"/>
  <c r="AI32" i="56"/>
  <c r="AJ32" i="56" s="1"/>
  <c r="AH32" i="56"/>
  <c r="U32" i="56"/>
  <c r="AN31" i="56"/>
  <c r="AP31" i="56" s="1"/>
  <c r="AO31" i="56"/>
  <c r="AK31" i="56"/>
  <c r="AM31" i="56" s="1"/>
  <c r="AI31" i="56"/>
  <c r="AJ31" i="56"/>
  <c r="AH31" i="56"/>
  <c r="U31" i="56"/>
  <c r="AN30" i="56"/>
  <c r="AP30" i="56" s="1"/>
  <c r="AO30" i="56"/>
  <c r="AK30" i="56"/>
  <c r="AM30" i="56" s="1"/>
  <c r="AI30" i="56"/>
  <c r="AJ30" i="56"/>
  <c r="AH30" i="56"/>
  <c r="U30" i="56"/>
  <c r="AK29" i="56"/>
  <c r="AM29" i="56" s="1"/>
  <c r="AI29" i="56"/>
  <c r="AH29" i="56"/>
  <c r="X29" i="56"/>
  <c r="U29" i="56"/>
  <c r="AO29" i="56" s="1"/>
  <c r="AK28" i="56"/>
  <c r="AM28" i="56" s="1"/>
  <c r="AI28" i="56"/>
  <c r="AH28" i="56"/>
  <c r="AJ28" i="56" s="1"/>
  <c r="U28" i="56"/>
  <c r="AO28" i="56" s="1"/>
  <c r="AN26" i="56"/>
  <c r="AP26" i="56" s="1"/>
  <c r="AO26" i="56"/>
  <c r="AK26" i="56"/>
  <c r="AM26" i="56" s="1"/>
  <c r="AI26" i="56"/>
  <c r="AJ26" i="56" s="1"/>
  <c r="AH26" i="56"/>
  <c r="U26" i="56"/>
  <c r="AN25" i="56"/>
  <c r="AP25" i="56" s="1"/>
  <c r="AO25" i="56"/>
  <c r="AK25" i="56"/>
  <c r="AM25" i="56" s="1"/>
  <c r="AI25" i="56"/>
  <c r="AJ25" i="56"/>
  <c r="AH25" i="56"/>
  <c r="X25" i="56"/>
  <c r="U25" i="56"/>
  <c r="AN24" i="56"/>
  <c r="AP24" i="56"/>
  <c r="AO24" i="56"/>
  <c r="AK24" i="56"/>
  <c r="AM24" i="56" s="1"/>
  <c r="AI24" i="56"/>
  <c r="AJ24" i="56" s="1"/>
  <c r="AH24" i="56"/>
  <c r="U24" i="56"/>
  <c r="AN23" i="56"/>
  <c r="AP23" i="56" s="1"/>
  <c r="AO23" i="56"/>
  <c r="AK23" i="56"/>
  <c r="AM23" i="56" s="1"/>
  <c r="AI23" i="56"/>
  <c r="AJ23" i="56" s="1"/>
  <c r="AH23" i="56"/>
  <c r="X23" i="56"/>
  <c r="U23" i="56"/>
  <c r="AN22" i="56"/>
  <c r="AP22" i="56" s="1"/>
  <c r="AO22" i="56"/>
  <c r="AK22" i="56"/>
  <c r="AM22" i="56" s="1"/>
  <c r="AI22" i="56"/>
  <c r="AJ22" i="56" s="1"/>
  <c r="AH22" i="56"/>
  <c r="U22" i="56"/>
  <c r="AN21" i="56"/>
  <c r="AP21" i="56" s="1"/>
  <c r="AO21" i="56"/>
  <c r="AK21" i="56"/>
  <c r="AM21" i="56" s="1"/>
  <c r="AI21" i="56"/>
  <c r="AJ21" i="56" s="1"/>
  <c r="AH21" i="56"/>
  <c r="X21" i="56"/>
  <c r="U21" i="56"/>
  <c r="AK20" i="56"/>
  <c r="AI20" i="56"/>
  <c r="AH20" i="56"/>
  <c r="U20" i="56"/>
  <c r="AO20" i="56" s="1"/>
  <c r="AK19" i="56"/>
  <c r="AM19" i="56" s="1"/>
  <c r="AN19" i="56" s="1"/>
  <c r="AI19" i="56"/>
  <c r="AH19" i="56"/>
  <c r="U19" i="56"/>
  <c r="AO19" i="56" s="1"/>
  <c r="AA6" i="56"/>
  <c r="Z6" i="56"/>
  <c r="Z5" i="56"/>
  <c r="Z4" i="56"/>
  <c r="H3" i="56"/>
  <c r="AF89" i="54"/>
  <c r="AF90" i="54"/>
  <c r="AE90" i="54" s="1"/>
  <c r="AF91" i="54"/>
  <c r="AF92" i="54"/>
  <c r="AF93" i="54"/>
  <c r="AF94" i="54"/>
  <c r="AF95" i="54"/>
  <c r="AF96" i="54"/>
  <c r="AF98" i="54"/>
  <c r="AF99" i="54"/>
  <c r="AE99" i="54" s="1"/>
  <c r="AF100" i="54"/>
  <c r="AE100" i="54" s="1"/>
  <c r="AF101" i="54"/>
  <c r="AE101" i="54" s="1"/>
  <c r="AF102" i="54"/>
  <c r="AF103" i="54"/>
  <c r="AE103" i="54" s="1"/>
  <c r="AF104" i="54"/>
  <c r="AE104" i="54" s="1"/>
  <c r="AF105" i="54"/>
  <c r="AE105" i="54" s="1"/>
  <c r="AF107" i="54"/>
  <c r="AF108" i="54"/>
  <c r="AE108" i="54" s="1"/>
  <c r="AF109" i="54"/>
  <c r="AF110" i="54"/>
  <c r="AF111" i="54"/>
  <c r="AF112" i="54"/>
  <c r="AF113" i="54"/>
  <c r="AF114" i="54"/>
  <c r="AF116" i="54"/>
  <c r="AF117" i="54"/>
  <c r="AE117" i="54" s="1"/>
  <c r="AF118" i="54"/>
  <c r="AF119" i="54"/>
  <c r="AF120" i="54"/>
  <c r="AF121" i="54"/>
  <c r="AF122" i="54"/>
  <c r="AF123" i="54"/>
  <c r="AF125" i="54"/>
  <c r="AF126" i="54"/>
  <c r="AF127" i="54"/>
  <c r="AF128" i="54"/>
  <c r="AF129" i="54"/>
  <c r="AF130" i="54"/>
  <c r="AF131" i="54"/>
  <c r="AF132" i="54"/>
  <c r="AF135" i="54"/>
  <c r="AF137" i="54"/>
  <c r="AF138" i="54"/>
  <c r="AF140" i="54"/>
  <c r="AF141" i="54"/>
  <c r="AF142" i="54"/>
  <c r="AF143" i="54"/>
  <c r="AF144" i="54"/>
  <c r="AF145" i="54"/>
  <c r="AF146" i="54"/>
  <c r="AF147" i="54"/>
  <c r="AF149" i="54"/>
  <c r="AF150" i="54"/>
  <c r="AF151" i="54"/>
  <c r="AF152" i="54"/>
  <c r="AF153" i="54"/>
  <c r="AF154" i="54"/>
  <c r="AF155" i="54"/>
  <c r="AF156" i="54"/>
  <c r="AE89" i="54"/>
  <c r="AE91" i="54"/>
  <c r="AE92" i="54"/>
  <c r="AE93" i="54"/>
  <c r="AE94" i="54"/>
  <c r="AE95" i="54"/>
  <c r="AE96" i="54"/>
  <c r="AE98" i="54"/>
  <c r="AE102" i="54"/>
  <c r="AE107" i="54"/>
  <c r="AE109" i="54"/>
  <c r="AE110" i="54"/>
  <c r="AE111" i="54"/>
  <c r="AE112" i="54"/>
  <c r="AE113" i="54"/>
  <c r="AE114" i="54"/>
  <c r="AE116" i="54"/>
  <c r="AE118" i="54"/>
  <c r="AE119" i="54"/>
  <c r="AE120" i="54"/>
  <c r="AE121" i="54"/>
  <c r="AE122" i="54"/>
  <c r="AE123" i="54"/>
  <c r="AE125" i="54"/>
  <c r="AE126" i="54"/>
  <c r="AE127" i="54"/>
  <c r="AE128" i="54"/>
  <c r="AE129" i="54"/>
  <c r="AE130" i="54"/>
  <c r="AE131" i="54"/>
  <c r="AE132" i="54"/>
  <c r="AE135" i="54"/>
  <c r="AE137" i="54"/>
  <c r="AE138" i="54"/>
  <c r="AE149" i="54"/>
  <c r="AE150" i="54"/>
  <c r="AE151" i="54"/>
  <c r="AE152" i="54"/>
  <c r="AE153" i="54"/>
  <c r="AE154" i="54"/>
  <c r="AE155" i="54"/>
  <c r="AE156" i="54"/>
  <c r="AE21" i="54"/>
  <c r="AE22" i="54"/>
  <c r="AE23" i="54"/>
  <c r="AE24" i="54"/>
  <c r="AE25" i="54"/>
  <c r="AE26" i="54"/>
  <c r="AE34" i="54"/>
  <c r="AE35" i="54"/>
  <c r="AE39" i="54"/>
  <c r="AE40" i="54"/>
  <c r="AE41" i="54"/>
  <c r="AE42" i="54"/>
  <c r="AE43" i="54"/>
  <c r="AE44" i="54"/>
  <c r="AE48" i="54"/>
  <c r="AE49" i="54"/>
  <c r="AE50" i="54"/>
  <c r="AE51" i="54"/>
  <c r="AE52" i="54"/>
  <c r="AE53" i="54"/>
  <c r="AE55" i="54"/>
  <c r="AE56" i="54"/>
  <c r="AE57" i="54"/>
  <c r="AE58" i="54"/>
  <c r="AE59" i="54"/>
  <c r="AE60" i="54"/>
  <c r="AE61" i="54"/>
  <c r="AE62" i="54"/>
  <c r="AE68" i="54"/>
  <c r="AE83" i="54"/>
  <c r="AE84" i="54"/>
  <c r="AE85" i="54"/>
  <c r="AE86" i="54"/>
  <c r="Y91" i="54"/>
  <c r="Y92" i="54"/>
  <c r="Y93" i="54"/>
  <c r="Y94" i="54"/>
  <c r="Y95" i="54"/>
  <c r="Y96" i="54"/>
  <c r="Y109" i="54"/>
  <c r="Y110" i="54"/>
  <c r="Y111" i="54"/>
  <c r="Y112" i="54"/>
  <c r="Y113" i="54"/>
  <c r="Y114" i="54"/>
  <c r="Y118" i="54"/>
  <c r="Y119" i="54"/>
  <c r="Y120" i="54"/>
  <c r="Y121" i="54"/>
  <c r="Y122" i="54"/>
  <c r="Y123" i="54"/>
  <c r="Y125" i="54"/>
  <c r="Y126" i="54"/>
  <c r="Y127" i="54"/>
  <c r="Y128" i="54"/>
  <c r="Y129" i="54"/>
  <c r="Y130" i="54"/>
  <c r="Y131" i="54"/>
  <c r="Y132" i="54"/>
  <c r="Y139" i="54"/>
  <c r="V140" i="54"/>
  <c r="Y140" i="54" s="1"/>
  <c r="Y141" i="54"/>
  <c r="Y142" i="54"/>
  <c r="Y143" i="54"/>
  <c r="Y144" i="54"/>
  <c r="Y145" i="54"/>
  <c r="Y146" i="54"/>
  <c r="Y147" i="54"/>
  <c r="V149" i="54"/>
  <c r="Y149" i="54" s="1"/>
  <c r="V4" i="54" s="1"/>
  <c r="U150" i="54"/>
  <c r="V150" i="54" s="1"/>
  <c r="X150" i="54" s="1"/>
  <c r="Y152" i="54"/>
  <c r="Y153" i="54"/>
  <c r="Y154" i="54"/>
  <c r="Y155" i="54"/>
  <c r="Y156" i="54"/>
  <c r="Y21" i="54"/>
  <c r="Y22" i="54"/>
  <c r="Y23" i="54"/>
  <c r="Y24" i="54"/>
  <c r="Y25" i="54"/>
  <c r="Y26" i="54"/>
  <c r="Y34" i="54"/>
  <c r="Y35" i="54"/>
  <c r="Y41" i="54"/>
  <c r="Y42" i="54"/>
  <c r="Y43" i="54"/>
  <c r="Y44" i="54"/>
  <c r="Y48" i="54"/>
  <c r="Y49" i="54"/>
  <c r="Y50" i="54"/>
  <c r="Y51" i="54"/>
  <c r="Y52" i="54"/>
  <c r="Y53" i="54"/>
  <c r="Y55" i="54"/>
  <c r="Y56" i="54"/>
  <c r="Y57" i="54"/>
  <c r="Y58" i="54"/>
  <c r="Y59" i="54"/>
  <c r="Y60" i="54"/>
  <c r="Y61" i="54"/>
  <c r="Y62" i="54"/>
  <c r="Y83" i="54"/>
  <c r="Y84" i="54"/>
  <c r="Y85" i="54"/>
  <c r="Y86" i="54"/>
  <c r="V89" i="54"/>
  <c r="X89" i="54" s="1"/>
  <c r="V90" i="54"/>
  <c r="V91" i="54"/>
  <c r="V92" i="54"/>
  <c r="X92" i="54"/>
  <c r="V93" i="54"/>
  <c r="X93" i="54" s="1"/>
  <c r="V94" i="54"/>
  <c r="X94" i="54"/>
  <c r="V95" i="54"/>
  <c r="V96" i="54"/>
  <c r="X96" i="54" s="1"/>
  <c r="W97" i="54"/>
  <c r="V98" i="54"/>
  <c r="X98" i="54" s="1"/>
  <c r="V99" i="54"/>
  <c r="Y99" i="54" s="1"/>
  <c r="V100" i="54"/>
  <c r="X100" i="54" s="1"/>
  <c r="V101" i="54"/>
  <c r="W106" i="54"/>
  <c r="V107" i="54"/>
  <c r="X107" i="54" s="1"/>
  <c r="Y107" i="54" s="1"/>
  <c r="V108" i="54"/>
  <c r="V109" i="54"/>
  <c r="X109" i="54"/>
  <c r="V110" i="54"/>
  <c r="X110" i="54" s="1"/>
  <c r="V111" i="54"/>
  <c r="V112" i="54"/>
  <c r="X112" i="54" s="1"/>
  <c r="V113" i="54"/>
  <c r="X113" i="54" s="1"/>
  <c r="V114" i="54"/>
  <c r="X114" i="54" s="1"/>
  <c r="W115" i="54"/>
  <c r="V116" i="54"/>
  <c r="X116" i="54" s="1"/>
  <c r="Y116" i="54" s="1"/>
  <c r="V117" i="54"/>
  <c r="Y117" i="54" s="1"/>
  <c r="V118" i="54"/>
  <c r="V119" i="54"/>
  <c r="V120" i="54"/>
  <c r="X120" i="54" s="1"/>
  <c r="V121" i="54"/>
  <c r="V122" i="54"/>
  <c r="X122" i="54"/>
  <c r="V123" i="54"/>
  <c r="X123" i="54" s="1"/>
  <c r="W124" i="54"/>
  <c r="V125" i="54"/>
  <c r="V126" i="54"/>
  <c r="X126" i="54" s="1"/>
  <c r="V127" i="54"/>
  <c r="V128" i="54"/>
  <c r="X128" i="54" s="1"/>
  <c r="V129" i="54"/>
  <c r="X129" i="54" s="1"/>
  <c r="V130" i="54"/>
  <c r="X130" i="54" s="1"/>
  <c r="V131" i="54"/>
  <c r="V132" i="54"/>
  <c r="X132" i="54"/>
  <c r="W133" i="54"/>
  <c r="V139" i="54"/>
  <c r="W139" i="54"/>
  <c r="V141" i="54"/>
  <c r="V142" i="54"/>
  <c r="V143" i="54"/>
  <c r="V144" i="54"/>
  <c r="X144" i="54" s="1"/>
  <c r="V145" i="54"/>
  <c r="X145" i="54" s="1"/>
  <c r="V146" i="54"/>
  <c r="X146" i="54"/>
  <c r="V147" i="54"/>
  <c r="W148" i="54"/>
  <c r="V152" i="54"/>
  <c r="X152" i="54" s="1"/>
  <c r="V153" i="54"/>
  <c r="V154" i="54"/>
  <c r="X154" i="54" s="1"/>
  <c r="V155" i="54"/>
  <c r="X155" i="54" s="1"/>
  <c r="V156" i="54"/>
  <c r="W157" i="54"/>
  <c r="V19" i="54"/>
  <c r="Y19" i="54" s="1"/>
  <c r="V20" i="54"/>
  <c r="V21" i="54"/>
  <c r="V22" i="54"/>
  <c r="X22" i="54"/>
  <c r="V23" i="54"/>
  <c r="V24" i="54"/>
  <c r="X24" i="54" s="1"/>
  <c r="V25" i="54"/>
  <c r="V26" i="54"/>
  <c r="X26" i="54" s="1"/>
  <c r="W27" i="54"/>
  <c r="V28" i="54"/>
  <c r="X28" i="54" s="1"/>
  <c r="V29" i="54"/>
  <c r="X29" i="54" s="1"/>
  <c r="V30" i="54"/>
  <c r="V31" i="54"/>
  <c r="X31" i="54" s="1"/>
  <c r="V32" i="54"/>
  <c r="X32" i="54" s="1"/>
  <c r="V34" i="54"/>
  <c r="X34" i="54"/>
  <c r="V35" i="54"/>
  <c r="X35" i="54" s="1"/>
  <c r="W36" i="54"/>
  <c r="V37" i="54"/>
  <c r="X37" i="54" s="1"/>
  <c r="V38" i="54"/>
  <c r="V39" i="54"/>
  <c r="V40" i="54"/>
  <c r="X40" i="54" s="1"/>
  <c r="V41" i="54"/>
  <c r="V42" i="54"/>
  <c r="X42" i="54" s="1"/>
  <c r="V43" i="54"/>
  <c r="V44" i="54"/>
  <c r="X44" i="54" s="1"/>
  <c r="V46" i="54"/>
  <c r="X46" i="54" s="1"/>
  <c r="Y46" i="54" s="1"/>
  <c r="V47" i="54"/>
  <c r="Y47" i="54" s="1"/>
  <c r="V48" i="54"/>
  <c r="V49" i="54"/>
  <c r="X49" i="54" s="1"/>
  <c r="V50" i="54"/>
  <c r="V51" i="54"/>
  <c r="X51" i="54" s="1"/>
  <c r="V52" i="54"/>
  <c r="V53" i="54"/>
  <c r="X53" i="54" s="1"/>
  <c r="V55" i="54"/>
  <c r="V56" i="54"/>
  <c r="V57" i="54"/>
  <c r="V58" i="54"/>
  <c r="X58" i="54"/>
  <c r="V59" i="54"/>
  <c r="V60" i="54"/>
  <c r="V61" i="54"/>
  <c r="V62" i="54"/>
  <c r="V63" i="54" s="1"/>
  <c r="W63" i="54"/>
  <c r="V80" i="54"/>
  <c r="Y80" i="54" s="1"/>
  <c r="V81" i="54"/>
  <c r="X81" i="54" s="1"/>
  <c r="V83" i="54"/>
  <c r="X83" i="54" s="1"/>
  <c r="V84" i="54"/>
  <c r="V85" i="54"/>
  <c r="X85" i="54" s="1"/>
  <c r="V86" i="54"/>
  <c r="W87" i="54"/>
  <c r="AF66" i="54"/>
  <c r="AE66" i="54" s="1"/>
  <c r="E158" i="54"/>
  <c r="X156" i="54"/>
  <c r="U156" i="54"/>
  <c r="U155" i="54"/>
  <c r="U154" i="54"/>
  <c r="X153" i="54"/>
  <c r="U153" i="54"/>
  <c r="U152" i="54"/>
  <c r="U151" i="54"/>
  <c r="V151" i="54" s="1"/>
  <c r="U149" i="54"/>
  <c r="X147" i="54"/>
  <c r="U147" i="54"/>
  <c r="U146" i="54"/>
  <c r="U145" i="54"/>
  <c r="U144" i="54"/>
  <c r="X143" i="54"/>
  <c r="U143" i="54"/>
  <c r="U142" i="54"/>
  <c r="X141" i="54"/>
  <c r="U141" i="54"/>
  <c r="N133" i="54"/>
  <c r="AN132" i="54"/>
  <c r="AP132" i="54" s="1"/>
  <c r="AO132" i="54"/>
  <c r="AK132" i="54"/>
  <c r="AM132" i="54"/>
  <c r="AI132" i="54"/>
  <c r="AJ132" i="54" s="1"/>
  <c r="AH132" i="54"/>
  <c r="U132" i="54"/>
  <c r="AN131" i="54"/>
  <c r="AP131" i="54" s="1"/>
  <c r="AO131" i="54"/>
  <c r="AK131" i="54"/>
  <c r="AM131" i="54"/>
  <c r="AI131" i="54"/>
  <c r="AJ131" i="54" s="1"/>
  <c r="AH131" i="54"/>
  <c r="X131" i="54"/>
  <c r="U131" i="54"/>
  <c r="AN130" i="54"/>
  <c r="AO130" i="54"/>
  <c r="AK130" i="54"/>
  <c r="AM130" i="54" s="1"/>
  <c r="AI130" i="54"/>
  <c r="AJ130" i="54"/>
  <c r="AH130" i="54"/>
  <c r="U130" i="54"/>
  <c r="AN129" i="54"/>
  <c r="AO129" i="54"/>
  <c r="AK129" i="54"/>
  <c r="AM129" i="54" s="1"/>
  <c r="AI129" i="54"/>
  <c r="AJ129" i="54" s="1"/>
  <c r="AH129" i="54"/>
  <c r="U129" i="54"/>
  <c r="AN128" i="54"/>
  <c r="AP128" i="54" s="1"/>
  <c r="AO128" i="54"/>
  <c r="AK128" i="54"/>
  <c r="AM128" i="54" s="1"/>
  <c r="AI128" i="54"/>
  <c r="AJ128" i="54" s="1"/>
  <c r="AH128" i="54"/>
  <c r="U128" i="54"/>
  <c r="AN127" i="54"/>
  <c r="AO127" i="54"/>
  <c r="AK127" i="54"/>
  <c r="AM127" i="54" s="1"/>
  <c r="AI127" i="54"/>
  <c r="AJ127" i="54" s="1"/>
  <c r="AH127" i="54"/>
  <c r="X127" i="54"/>
  <c r="U127" i="54"/>
  <c r="AN126" i="54"/>
  <c r="AP126" i="54"/>
  <c r="AO126" i="54"/>
  <c r="AK126" i="54"/>
  <c r="AM126" i="54" s="1"/>
  <c r="AI126" i="54"/>
  <c r="AJ126" i="54" s="1"/>
  <c r="AH126" i="54"/>
  <c r="U126" i="54"/>
  <c r="AN125" i="54"/>
  <c r="AO125" i="54"/>
  <c r="AK125" i="54"/>
  <c r="AM125" i="54"/>
  <c r="AI125" i="54"/>
  <c r="AJ125" i="54" s="1"/>
  <c r="AH125" i="54"/>
  <c r="X125" i="54"/>
  <c r="U125" i="54"/>
  <c r="N124" i="54"/>
  <c r="AN123" i="54"/>
  <c r="AP123" i="54" s="1"/>
  <c r="AO123" i="54"/>
  <c r="AK123" i="54"/>
  <c r="AM123" i="54" s="1"/>
  <c r="AI123" i="54"/>
  <c r="AJ123" i="54" s="1"/>
  <c r="AH123" i="54"/>
  <c r="U123" i="54"/>
  <c r="AN122" i="54"/>
  <c r="AO122" i="54"/>
  <c r="AK122" i="54"/>
  <c r="AM122" i="54" s="1"/>
  <c r="AI122" i="54"/>
  <c r="AJ122" i="54" s="1"/>
  <c r="AH122" i="54"/>
  <c r="U122" i="54"/>
  <c r="AN121" i="54"/>
  <c r="AO121" i="54"/>
  <c r="AK121" i="54"/>
  <c r="AM121" i="54" s="1"/>
  <c r="AI121" i="54"/>
  <c r="AJ121" i="54" s="1"/>
  <c r="AH121" i="54"/>
  <c r="X121" i="54"/>
  <c r="U121" i="54"/>
  <c r="AN120" i="54"/>
  <c r="AP120" i="54"/>
  <c r="AO120" i="54"/>
  <c r="AK120" i="54"/>
  <c r="AM120" i="54" s="1"/>
  <c r="AI120" i="54"/>
  <c r="AJ120" i="54" s="1"/>
  <c r="AH120" i="54"/>
  <c r="U120" i="54"/>
  <c r="AN119" i="54"/>
  <c r="AO119" i="54"/>
  <c r="AK119" i="54"/>
  <c r="AM119" i="54" s="1"/>
  <c r="AI119" i="54"/>
  <c r="AJ119" i="54"/>
  <c r="AH119" i="54"/>
  <c r="X119" i="54"/>
  <c r="U119" i="54"/>
  <c r="AN118" i="54"/>
  <c r="AP118" i="54" s="1"/>
  <c r="AO118" i="54"/>
  <c r="AK118" i="54"/>
  <c r="AM118" i="54" s="1"/>
  <c r="AI118" i="54"/>
  <c r="AJ118" i="54"/>
  <c r="AH118" i="54"/>
  <c r="U118" i="54"/>
  <c r="AK117" i="54"/>
  <c r="AI117" i="54"/>
  <c r="AH117" i="54"/>
  <c r="U117" i="54"/>
  <c r="AO117" i="54" s="1"/>
  <c r="AK116" i="54"/>
  <c r="AM116" i="54" s="1"/>
  <c r="AI116" i="54"/>
  <c r="AH116" i="54"/>
  <c r="U116" i="54"/>
  <c r="AO116" i="54" s="1"/>
  <c r="AN114" i="54"/>
  <c r="AP114" i="54" s="1"/>
  <c r="AO114" i="54"/>
  <c r="AK114" i="54"/>
  <c r="AM114" i="54" s="1"/>
  <c r="AI114" i="54"/>
  <c r="AJ114" i="54" s="1"/>
  <c r="AH114" i="54"/>
  <c r="U114" i="54"/>
  <c r="AN113" i="54"/>
  <c r="AP113" i="54" s="1"/>
  <c r="AO113" i="54"/>
  <c r="AK113" i="54"/>
  <c r="AM113" i="54" s="1"/>
  <c r="AI113" i="54"/>
  <c r="AJ113" i="54" s="1"/>
  <c r="AH113" i="54"/>
  <c r="U113" i="54"/>
  <c r="AN112" i="54"/>
  <c r="AO112" i="54"/>
  <c r="AK112" i="54"/>
  <c r="AM112" i="54" s="1"/>
  <c r="AI112" i="54"/>
  <c r="AJ112" i="54"/>
  <c r="AH112" i="54"/>
  <c r="U112" i="54"/>
  <c r="AN111" i="54"/>
  <c r="AP111" i="54" s="1"/>
  <c r="AO111" i="54"/>
  <c r="AK111" i="54"/>
  <c r="AM111" i="54" s="1"/>
  <c r="AI111" i="54"/>
  <c r="AJ111" i="54" s="1"/>
  <c r="AH111" i="54"/>
  <c r="X111" i="54"/>
  <c r="U111" i="54"/>
  <c r="AN110" i="54"/>
  <c r="AP110" i="54" s="1"/>
  <c r="AO110" i="54"/>
  <c r="AK110" i="54"/>
  <c r="AM110" i="54" s="1"/>
  <c r="AI110" i="54"/>
  <c r="AJ110" i="54" s="1"/>
  <c r="AH110" i="54"/>
  <c r="U110" i="54"/>
  <c r="AN109" i="54"/>
  <c r="AO109" i="54"/>
  <c r="AK109" i="54"/>
  <c r="AM109" i="54" s="1"/>
  <c r="AI109" i="54"/>
  <c r="AJ109" i="54"/>
  <c r="AH109" i="54"/>
  <c r="U109" i="54"/>
  <c r="AK108" i="54"/>
  <c r="AI108" i="54"/>
  <c r="AH108" i="54"/>
  <c r="U108" i="54"/>
  <c r="AO108" i="54" s="1"/>
  <c r="AK107" i="54"/>
  <c r="AM107" i="54" s="1"/>
  <c r="AI107" i="54"/>
  <c r="AH107" i="54"/>
  <c r="AJ107" i="54" s="1"/>
  <c r="U107" i="54"/>
  <c r="AO107" i="54" s="1"/>
  <c r="AI105" i="54"/>
  <c r="AH105" i="54"/>
  <c r="U105" i="54"/>
  <c r="AI104" i="54"/>
  <c r="AH104" i="54"/>
  <c r="U104" i="54"/>
  <c r="V104" i="54" s="1"/>
  <c r="AI103" i="54"/>
  <c r="AH103" i="54"/>
  <c r="U103" i="54"/>
  <c r="V103" i="54" s="1"/>
  <c r="AI102" i="54"/>
  <c r="AH102" i="54"/>
  <c r="U102" i="54"/>
  <c r="V102" i="54" s="1"/>
  <c r="AK101" i="54"/>
  <c r="AM101" i="54" s="1"/>
  <c r="AN101" i="54" s="1"/>
  <c r="AI101" i="54"/>
  <c r="AH101" i="54"/>
  <c r="U101" i="54"/>
  <c r="AO101" i="54" s="1"/>
  <c r="AK100" i="54"/>
  <c r="AI100" i="54"/>
  <c r="AH100" i="54"/>
  <c r="U100" i="54"/>
  <c r="AO100" i="54" s="1"/>
  <c r="AK99" i="54"/>
  <c r="AI99" i="54"/>
  <c r="AH99" i="54"/>
  <c r="U99" i="54"/>
  <c r="AO99" i="54" s="1"/>
  <c r="AK98" i="54"/>
  <c r="AM98" i="54" s="1"/>
  <c r="AN98" i="54" s="1"/>
  <c r="AI98" i="54"/>
  <c r="AH98" i="54"/>
  <c r="U98" i="54"/>
  <c r="AO98" i="54" s="1"/>
  <c r="AN96" i="54"/>
  <c r="AP96" i="54" s="1"/>
  <c r="AO96" i="54"/>
  <c r="AK96" i="54"/>
  <c r="AM96" i="54" s="1"/>
  <c r="AI96" i="54"/>
  <c r="AJ96" i="54" s="1"/>
  <c r="AH96" i="54"/>
  <c r="U96" i="54"/>
  <c r="AN95" i="54"/>
  <c r="AP95" i="54" s="1"/>
  <c r="AO95" i="54"/>
  <c r="AK95" i="54"/>
  <c r="AM95" i="54" s="1"/>
  <c r="AI95" i="54"/>
  <c r="AJ95" i="54" s="1"/>
  <c r="AH95" i="54"/>
  <c r="X95" i="54"/>
  <c r="U95" i="54"/>
  <c r="AN94" i="54"/>
  <c r="AP94" i="54" s="1"/>
  <c r="AO94" i="54"/>
  <c r="AK94" i="54"/>
  <c r="AM94" i="54" s="1"/>
  <c r="AI94" i="54"/>
  <c r="AJ94" i="54" s="1"/>
  <c r="AH94" i="54"/>
  <c r="U94" i="54"/>
  <c r="AN93" i="54"/>
  <c r="AO93" i="54"/>
  <c r="AK93" i="54"/>
  <c r="AM93" i="54" s="1"/>
  <c r="AI93" i="54"/>
  <c r="AJ93" i="54" s="1"/>
  <c r="AH93" i="54"/>
  <c r="U93" i="54"/>
  <c r="AN92" i="54"/>
  <c r="AP92" i="54" s="1"/>
  <c r="AO92" i="54"/>
  <c r="AK92" i="54"/>
  <c r="AM92" i="54" s="1"/>
  <c r="AI92" i="54"/>
  <c r="AJ92" i="54"/>
  <c r="AH92" i="54"/>
  <c r="U92" i="54"/>
  <c r="AN91" i="54"/>
  <c r="AP91" i="54" s="1"/>
  <c r="AO91" i="54"/>
  <c r="AK91" i="54"/>
  <c r="AM91" i="54" s="1"/>
  <c r="AI91" i="54"/>
  <c r="AJ91" i="54" s="1"/>
  <c r="AH91" i="54"/>
  <c r="X91" i="54"/>
  <c r="U91" i="54"/>
  <c r="AK90" i="54"/>
  <c r="AM90" i="54" s="1"/>
  <c r="AI90" i="54"/>
  <c r="AH90" i="54"/>
  <c r="U90" i="54"/>
  <c r="AO90" i="54" s="1"/>
  <c r="AK89" i="54"/>
  <c r="AM89" i="54" s="1"/>
  <c r="AN89" i="54" s="1"/>
  <c r="AI89" i="54"/>
  <c r="AH89" i="54"/>
  <c r="AJ89" i="54" s="1"/>
  <c r="U89" i="54"/>
  <c r="AO89" i="54" s="1"/>
  <c r="AF19" i="54"/>
  <c r="AE19" i="54" s="1"/>
  <c r="AF20" i="54"/>
  <c r="AE20" i="54" s="1"/>
  <c r="AF21" i="54"/>
  <c r="AF22" i="54"/>
  <c r="AF23" i="54"/>
  <c r="AF24" i="54"/>
  <c r="AF25" i="54"/>
  <c r="AF26" i="54"/>
  <c r="AF28" i="54"/>
  <c r="AE28" i="54" s="1"/>
  <c r="AF29" i="54"/>
  <c r="AE29" i="54" s="1"/>
  <c r="AF30" i="54"/>
  <c r="AE30" i="54" s="1"/>
  <c r="AF31" i="54"/>
  <c r="AE31" i="54" s="1"/>
  <c r="AF32" i="54"/>
  <c r="AE32" i="54" s="1"/>
  <c r="AF33" i="54"/>
  <c r="AE33" i="54" s="1"/>
  <c r="AF34" i="54"/>
  <c r="AF35" i="54"/>
  <c r="AF37" i="54"/>
  <c r="AE37" i="54" s="1"/>
  <c r="AF38" i="54"/>
  <c r="AE38" i="54" s="1"/>
  <c r="AF39" i="54"/>
  <c r="AF40" i="54"/>
  <c r="AF41" i="54"/>
  <c r="AF42" i="54"/>
  <c r="AF43" i="54"/>
  <c r="AF44" i="54"/>
  <c r="AF46" i="54"/>
  <c r="AE46" i="54" s="1"/>
  <c r="AF47" i="54"/>
  <c r="AE47" i="54" s="1"/>
  <c r="AF48" i="54"/>
  <c r="AF49" i="54"/>
  <c r="AF50" i="54"/>
  <c r="AF51" i="54"/>
  <c r="AF52" i="54"/>
  <c r="AF53" i="54"/>
  <c r="AF55" i="54"/>
  <c r="AF56" i="54"/>
  <c r="AF57" i="54"/>
  <c r="AF58" i="54"/>
  <c r="AF59" i="54"/>
  <c r="AF60" i="54"/>
  <c r="AF61" i="54"/>
  <c r="AF62" i="54"/>
  <c r="E88" i="54"/>
  <c r="AF79" i="54"/>
  <c r="AE79" i="54" s="1"/>
  <c r="AF80" i="54"/>
  <c r="AE80" i="54" s="1"/>
  <c r="AF81" i="54"/>
  <c r="AE81" i="54" s="1"/>
  <c r="AF82" i="54"/>
  <c r="AE82" i="54" s="1"/>
  <c r="AF83" i="54"/>
  <c r="AF84" i="54"/>
  <c r="AF85" i="54"/>
  <c r="AF86" i="54"/>
  <c r="X86" i="54"/>
  <c r="U86" i="54"/>
  <c r="U85" i="54"/>
  <c r="X84" i="54"/>
  <c r="U84" i="54"/>
  <c r="U83" i="54"/>
  <c r="U82" i="54"/>
  <c r="V82" i="54" s="1"/>
  <c r="U81" i="54"/>
  <c r="X80" i="54"/>
  <c r="U80" i="54"/>
  <c r="U79" i="54"/>
  <c r="V79" i="54" s="1"/>
  <c r="AF71" i="54"/>
  <c r="AF72" i="54"/>
  <c r="AF73" i="54"/>
  <c r="AF74" i="54"/>
  <c r="AF75" i="54"/>
  <c r="AF76" i="54"/>
  <c r="AF77" i="54"/>
  <c r="V70" i="54"/>
  <c r="X70" i="54" s="1"/>
  <c r="Y71" i="54"/>
  <c r="Y72" i="54"/>
  <c r="Y73" i="54"/>
  <c r="Y74" i="54"/>
  <c r="Y75" i="54"/>
  <c r="Y76" i="54"/>
  <c r="Y77" i="54"/>
  <c r="V71" i="54"/>
  <c r="X71" i="54" s="1"/>
  <c r="V72" i="54"/>
  <c r="V73" i="54"/>
  <c r="X73" i="54" s="1"/>
  <c r="V74" i="54"/>
  <c r="X74" i="54"/>
  <c r="V75" i="54"/>
  <c r="V76" i="54"/>
  <c r="X76" i="54" s="1"/>
  <c r="V77" i="54"/>
  <c r="W78" i="54"/>
  <c r="X77" i="54"/>
  <c r="U77" i="54"/>
  <c r="U76" i="54"/>
  <c r="X75" i="54"/>
  <c r="U75" i="54"/>
  <c r="U74" i="54"/>
  <c r="U73" i="54"/>
  <c r="U72" i="54"/>
  <c r="U71" i="54"/>
  <c r="AF64" i="54"/>
  <c r="AE64" i="54" s="1"/>
  <c r="AF65" i="54"/>
  <c r="AE65" i="54" s="1"/>
  <c r="AF67" i="54"/>
  <c r="AE67" i="54" s="1"/>
  <c r="AF68" i="54"/>
  <c r="Y69" i="54"/>
  <c r="V69" i="54"/>
  <c r="W69" i="54"/>
  <c r="N63" i="54"/>
  <c r="AN62" i="54"/>
  <c r="AO62" i="54"/>
  <c r="AK62" i="54"/>
  <c r="AM62" i="54" s="1"/>
  <c r="AI62" i="54"/>
  <c r="AJ62" i="54" s="1"/>
  <c r="AH62" i="54"/>
  <c r="U62" i="54"/>
  <c r="AN61" i="54"/>
  <c r="AP61" i="54" s="1"/>
  <c r="AO61" i="54"/>
  <c r="AK61" i="54"/>
  <c r="AM61" i="54"/>
  <c r="AI61" i="54"/>
  <c r="AJ61" i="54"/>
  <c r="AH61" i="54"/>
  <c r="X61" i="54"/>
  <c r="U61" i="54"/>
  <c r="AN60" i="54"/>
  <c r="AO60" i="54"/>
  <c r="AK60" i="54"/>
  <c r="AM60" i="54" s="1"/>
  <c r="AI60" i="54"/>
  <c r="AJ60" i="54" s="1"/>
  <c r="AH60" i="54"/>
  <c r="X60" i="54"/>
  <c r="U60" i="54"/>
  <c r="AN59" i="54"/>
  <c r="AP59" i="54"/>
  <c r="AO59" i="54"/>
  <c r="AK59" i="54"/>
  <c r="AM59" i="54" s="1"/>
  <c r="AI59" i="54"/>
  <c r="AJ59" i="54" s="1"/>
  <c r="AH59" i="54"/>
  <c r="X59" i="54"/>
  <c r="U59" i="54"/>
  <c r="AN58" i="54"/>
  <c r="AP58" i="54" s="1"/>
  <c r="AO58" i="54"/>
  <c r="AK58" i="54"/>
  <c r="AM58" i="54"/>
  <c r="AI58" i="54"/>
  <c r="AJ58" i="54"/>
  <c r="AH58" i="54"/>
  <c r="U58" i="54"/>
  <c r="AN57" i="54"/>
  <c r="AP57" i="54"/>
  <c r="AO57" i="54"/>
  <c r="AK57" i="54"/>
  <c r="AM57" i="54" s="1"/>
  <c r="AI57" i="54"/>
  <c r="AJ57" i="54" s="1"/>
  <c r="AH57" i="54"/>
  <c r="X57" i="54"/>
  <c r="U57" i="54"/>
  <c r="AN56" i="54"/>
  <c r="AO56" i="54"/>
  <c r="AK56" i="54"/>
  <c r="AM56" i="54"/>
  <c r="AI56" i="54"/>
  <c r="AJ56" i="54"/>
  <c r="AH56" i="54"/>
  <c r="X56" i="54"/>
  <c r="U56" i="54"/>
  <c r="AN55" i="54"/>
  <c r="AP55" i="54" s="1"/>
  <c r="AO55" i="54"/>
  <c r="AK55" i="54"/>
  <c r="AM55" i="54"/>
  <c r="AI55" i="54"/>
  <c r="AJ55" i="54"/>
  <c r="AH55" i="54"/>
  <c r="X55" i="54"/>
  <c r="U55" i="54"/>
  <c r="N54" i="54"/>
  <c r="AN53" i="54"/>
  <c r="AP53" i="54" s="1"/>
  <c r="AO53" i="54"/>
  <c r="AK53" i="54"/>
  <c r="AM53" i="54" s="1"/>
  <c r="AI53" i="54"/>
  <c r="AJ53" i="54" s="1"/>
  <c r="AH53" i="54"/>
  <c r="U53" i="54"/>
  <c r="AN52" i="54"/>
  <c r="AP52" i="54" s="1"/>
  <c r="AO52" i="54"/>
  <c r="AK52" i="54"/>
  <c r="AM52" i="54" s="1"/>
  <c r="AI52" i="54"/>
  <c r="AJ52" i="54"/>
  <c r="AH52" i="54"/>
  <c r="X52" i="54"/>
  <c r="U52" i="54"/>
  <c r="AN51" i="54"/>
  <c r="AP51" i="54" s="1"/>
  <c r="AO51" i="54"/>
  <c r="AK51" i="54"/>
  <c r="AM51" i="54" s="1"/>
  <c r="AI51" i="54"/>
  <c r="AJ51" i="54"/>
  <c r="AH51" i="54"/>
  <c r="U51" i="54"/>
  <c r="AN50" i="54"/>
  <c r="AP50" i="54" s="1"/>
  <c r="AO50" i="54"/>
  <c r="AK50" i="54"/>
  <c r="AM50" i="54" s="1"/>
  <c r="AI50" i="54"/>
  <c r="AJ50" i="54"/>
  <c r="AH50" i="54"/>
  <c r="X50" i="54"/>
  <c r="U50" i="54"/>
  <c r="AN49" i="54"/>
  <c r="AP49" i="54" s="1"/>
  <c r="AO49" i="54"/>
  <c r="AK49" i="54"/>
  <c r="AM49" i="54" s="1"/>
  <c r="AI49" i="54"/>
  <c r="AJ49" i="54"/>
  <c r="AH49" i="54"/>
  <c r="U49" i="54"/>
  <c r="AN48" i="54"/>
  <c r="AP48" i="54" s="1"/>
  <c r="AO48" i="54"/>
  <c r="AK48" i="54"/>
  <c r="AM48" i="54" s="1"/>
  <c r="AI48" i="54"/>
  <c r="AJ48" i="54" s="1"/>
  <c r="AH48" i="54"/>
  <c r="X48" i="54"/>
  <c r="U48" i="54"/>
  <c r="AK47" i="54"/>
  <c r="AM47" i="54" s="1"/>
  <c r="AN47" i="54" s="1"/>
  <c r="AI47" i="54"/>
  <c r="AH47" i="54"/>
  <c r="AJ47" i="54" s="1"/>
  <c r="U47" i="54"/>
  <c r="AO47" i="54" s="1"/>
  <c r="AK46" i="54"/>
  <c r="AM46" i="54" s="1"/>
  <c r="AI46" i="54"/>
  <c r="AH46" i="54"/>
  <c r="U46" i="54"/>
  <c r="AO46" i="54" s="1"/>
  <c r="AN44" i="54"/>
  <c r="AP44" i="54" s="1"/>
  <c r="AO44" i="54"/>
  <c r="AK44" i="54"/>
  <c r="AM44" i="54" s="1"/>
  <c r="AI44" i="54"/>
  <c r="AJ44" i="54"/>
  <c r="AH44" i="54"/>
  <c r="U44" i="54"/>
  <c r="AN43" i="54"/>
  <c r="AP43" i="54" s="1"/>
  <c r="AO43" i="54"/>
  <c r="AK43" i="54"/>
  <c r="AM43" i="54" s="1"/>
  <c r="AI43" i="54"/>
  <c r="AJ43" i="54" s="1"/>
  <c r="AH43" i="54"/>
  <c r="X43" i="54"/>
  <c r="U43" i="54"/>
  <c r="AN42" i="54"/>
  <c r="AP42" i="54" s="1"/>
  <c r="AO42" i="54"/>
  <c r="AK42" i="54"/>
  <c r="AM42" i="54" s="1"/>
  <c r="AI42" i="54"/>
  <c r="AJ42" i="54" s="1"/>
  <c r="AH42" i="54"/>
  <c r="U42" i="54"/>
  <c r="AN41" i="54"/>
  <c r="AP41" i="54" s="1"/>
  <c r="AO41" i="54"/>
  <c r="AK41" i="54"/>
  <c r="AM41" i="54" s="1"/>
  <c r="AI41" i="54"/>
  <c r="AJ41" i="54"/>
  <c r="AH41" i="54"/>
  <c r="X41" i="54"/>
  <c r="U41" i="54"/>
  <c r="AK40" i="54"/>
  <c r="AM40" i="54" s="1"/>
  <c r="AI40" i="54"/>
  <c r="AJ40" i="54" s="1"/>
  <c r="AH40" i="54"/>
  <c r="U40" i="54"/>
  <c r="AO40" i="54"/>
  <c r="AK39" i="54"/>
  <c r="AM39" i="54" s="1"/>
  <c r="AI39" i="54"/>
  <c r="AJ39" i="54" s="1"/>
  <c r="AH39" i="54"/>
  <c r="U39" i="54"/>
  <c r="AO39" i="54" s="1"/>
  <c r="AK38" i="54"/>
  <c r="AM38" i="54" s="1"/>
  <c r="AI38" i="54"/>
  <c r="AH38" i="54"/>
  <c r="U38" i="54"/>
  <c r="AO38" i="54" s="1"/>
  <c r="AK37" i="54"/>
  <c r="AM37" i="54" s="1"/>
  <c r="AI37" i="54"/>
  <c r="AH37" i="54"/>
  <c r="AJ37" i="54" s="1"/>
  <c r="U37" i="54"/>
  <c r="AO37" i="54" s="1"/>
  <c r="AN35" i="54"/>
  <c r="AP35" i="54" s="1"/>
  <c r="AO35" i="54"/>
  <c r="AK35" i="54"/>
  <c r="AM35" i="54" s="1"/>
  <c r="AI35" i="54"/>
  <c r="AJ35" i="54"/>
  <c r="AH35" i="54"/>
  <c r="U35" i="54"/>
  <c r="AK34" i="54"/>
  <c r="AM34" i="54" s="1"/>
  <c r="AI34" i="54"/>
  <c r="AJ34" i="54" s="1"/>
  <c r="AH34" i="54"/>
  <c r="U34" i="54"/>
  <c r="AO34" i="54"/>
  <c r="AI33" i="54"/>
  <c r="AH33" i="54"/>
  <c r="U33" i="54"/>
  <c r="V33" i="54" s="1"/>
  <c r="AK32" i="54"/>
  <c r="AM32" i="54" s="1"/>
  <c r="AI32" i="54"/>
  <c r="AH32" i="54"/>
  <c r="U32" i="54"/>
  <c r="AO32" i="54" s="1"/>
  <c r="AK31" i="54"/>
  <c r="AM31" i="54" s="1"/>
  <c r="AI31" i="54"/>
  <c r="AH31" i="54"/>
  <c r="U31" i="54"/>
  <c r="AO31" i="54" s="1"/>
  <c r="AK30" i="54"/>
  <c r="AM30" i="54" s="1"/>
  <c r="AI30" i="54"/>
  <c r="AH30" i="54"/>
  <c r="AJ30" i="54" s="1"/>
  <c r="U30" i="54"/>
  <c r="AO30" i="54" s="1"/>
  <c r="AK29" i="54"/>
  <c r="AN29" i="54" s="1"/>
  <c r="AI29" i="54"/>
  <c r="AH29" i="54"/>
  <c r="AJ29" i="54" s="1"/>
  <c r="U29" i="54"/>
  <c r="AO29" i="54" s="1"/>
  <c r="AK28" i="54"/>
  <c r="AM28" i="54" s="1"/>
  <c r="AI28" i="54"/>
  <c r="AH28" i="54"/>
  <c r="U28" i="54"/>
  <c r="AO28" i="54" s="1"/>
  <c r="AN26" i="54"/>
  <c r="AO26" i="54"/>
  <c r="AK26" i="54"/>
  <c r="AM26" i="54" s="1"/>
  <c r="AI26" i="54"/>
  <c r="AJ26" i="54"/>
  <c r="AH26" i="54"/>
  <c r="U26" i="54"/>
  <c r="AN25" i="54"/>
  <c r="AP25" i="54" s="1"/>
  <c r="AO25" i="54"/>
  <c r="AK25" i="54"/>
  <c r="AM25" i="54" s="1"/>
  <c r="AI25" i="54"/>
  <c r="AJ25" i="54" s="1"/>
  <c r="AH25" i="54"/>
  <c r="X25" i="54"/>
  <c r="U25" i="54"/>
  <c r="AN24" i="54"/>
  <c r="AP24" i="54" s="1"/>
  <c r="AO24" i="54"/>
  <c r="AK24" i="54"/>
  <c r="AM24" i="54" s="1"/>
  <c r="AI24" i="54"/>
  <c r="AJ24" i="54" s="1"/>
  <c r="AH24" i="54"/>
  <c r="U24" i="54"/>
  <c r="AN23" i="54"/>
  <c r="AP23" i="54" s="1"/>
  <c r="AO23" i="54"/>
  <c r="AK23" i="54"/>
  <c r="AM23" i="54" s="1"/>
  <c r="AI23" i="54"/>
  <c r="AJ23" i="54"/>
  <c r="AH23" i="54"/>
  <c r="X23" i="54"/>
  <c r="U23" i="54"/>
  <c r="AN22" i="54"/>
  <c r="AP22" i="54" s="1"/>
  <c r="AO22" i="54"/>
  <c r="AK22" i="54"/>
  <c r="AM22" i="54" s="1"/>
  <c r="AI22" i="54"/>
  <c r="AJ22" i="54" s="1"/>
  <c r="AH22" i="54"/>
  <c r="U22" i="54"/>
  <c r="AN21" i="54"/>
  <c r="AP21" i="54" s="1"/>
  <c r="AO21" i="54"/>
  <c r="AK21" i="54"/>
  <c r="AM21" i="54" s="1"/>
  <c r="AI21" i="54"/>
  <c r="AJ21" i="54" s="1"/>
  <c r="AH21" i="54"/>
  <c r="X21" i="54"/>
  <c r="U21" i="54"/>
  <c r="AK20" i="54"/>
  <c r="AN20" i="54" s="1"/>
  <c r="AI20" i="54"/>
  <c r="AH20" i="54"/>
  <c r="U20" i="54"/>
  <c r="AO20" i="54" s="1"/>
  <c r="AK19" i="54"/>
  <c r="AM19" i="54" s="1"/>
  <c r="AI19" i="54"/>
  <c r="AH19" i="54"/>
  <c r="X19" i="54"/>
  <c r="U19" i="54"/>
  <c r="AO19" i="54" s="1"/>
  <c r="AA6" i="54"/>
  <c r="Z6" i="54"/>
  <c r="Z5" i="54"/>
  <c r="Z4" i="54"/>
  <c r="H3" i="54"/>
  <c r="H3" i="39"/>
  <c r="H3" i="48"/>
  <c r="H3" i="47"/>
  <c r="H3" i="44"/>
  <c r="H4" i="44" s="1"/>
  <c r="H5" i="44" s="1"/>
  <c r="H6" i="44" s="1"/>
  <c r="H7" i="44" s="1"/>
  <c r="H3" i="43"/>
  <c r="M15" i="43"/>
  <c r="M15" i="44"/>
  <c r="Y21" i="39"/>
  <c r="AN21" i="39"/>
  <c r="Y22" i="39"/>
  <c r="AN22" i="39"/>
  <c r="AP22" i="39" s="1"/>
  <c r="Y23" i="39"/>
  <c r="AN23" i="39"/>
  <c r="Y24" i="39"/>
  <c r="AN24" i="39"/>
  <c r="AP24" i="39" s="1"/>
  <c r="Y25" i="39"/>
  <c r="AN25" i="39"/>
  <c r="AP25" i="39" s="1"/>
  <c r="Y26" i="39"/>
  <c r="AN26" i="39"/>
  <c r="Y30" i="39"/>
  <c r="AN30" i="39"/>
  <c r="AP30" i="39" s="1"/>
  <c r="Y31" i="39"/>
  <c r="AN31" i="39"/>
  <c r="AP31" i="39" s="1"/>
  <c r="Y32" i="39"/>
  <c r="AN32" i="39"/>
  <c r="Y33" i="39"/>
  <c r="AN33" i="39"/>
  <c r="Y34" i="39"/>
  <c r="AN34" i="39"/>
  <c r="AP34" i="39" s="1"/>
  <c r="Y35" i="39"/>
  <c r="AN35" i="39"/>
  <c r="Y39" i="39"/>
  <c r="AN39" i="39"/>
  <c r="Y40" i="39"/>
  <c r="AN40" i="39"/>
  <c r="AP40" i="39" s="1"/>
  <c r="Y41" i="39"/>
  <c r="AN41" i="39"/>
  <c r="Y42" i="39"/>
  <c r="AN42" i="39"/>
  <c r="AP42" i="39" s="1"/>
  <c r="Y43" i="39"/>
  <c r="AN43" i="39"/>
  <c r="AP43" i="39" s="1"/>
  <c r="Y44" i="39"/>
  <c r="AN44" i="39"/>
  <c r="Y48" i="39"/>
  <c r="AN48" i="39"/>
  <c r="AP48" i="39" s="1"/>
  <c r="Y49" i="39"/>
  <c r="AN49" i="39"/>
  <c r="Y51" i="39"/>
  <c r="AN51" i="39"/>
  <c r="AP51" i="39" s="1"/>
  <c r="Y52" i="39"/>
  <c r="AN52" i="39"/>
  <c r="AP52" i="39" s="1"/>
  <c r="Y53" i="39"/>
  <c r="AN53" i="39"/>
  <c r="Y91" i="39"/>
  <c r="AN91" i="39"/>
  <c r="AP91" i="39" s="1"/>
  <c r="Y92" i="39"/>
  <c r="AN92" i="39"/>
  <c r="Y93" i="39"/>
  <c r="AN93" i="39"/>
  <c r="Y94" i="39"/>
  <c r="AN94" i="39"/>
  <c r="Y95" i="39"/>
  <c r="AN95" i="39"/>
  <c r="AP95" i="39" s="1"/>
  <c r="Y96" i="39"/>
  <c r="AN96" i="39"/>
  <c r="Y100" i="39"/>
  <c r="AN100" i="39"/>
  <c r="AP100" i="39" s="1"/>
  <c r="Y101" i="39"/>
  <c r="AN101" i="39"/>
  <c r="AP101" i="39" s="1"/>
  <c r="Y102" i="39"/>
  <c r="AN102" i="39"/>
  <c r="Y103" i="39"/>
  <c r="AN103" i="39"/>
  <c r="AP103" i="39" s="1"/>
  <c r="Y104" i="39"/>
  <c r="AN104" i="39"/>
  <c r="AP104" i="39" s="1"/>
  <c r="Y105" i="39"/>
  <c r="AN105" i="39"/>
  <c r="Y109" i="39"/>
  <c r="AN109" i="39"/>
  <c r="AP109" i="39" s="1"/>
  <c r="Y110" i="39"/>
  <c r="AN110" i="39"/>
  <c r="Y111" i="39"/>
  <c r="AN111" i="39"/>
  <c r="Y112" i="39"/>
  <c r="AN112" i="39"/>
  <c r="Y113" i="39"/>
  <c r="AN113" i="39"/>
  <c r="AP113" i="39" s="1"/>
  <c r="Y114" i="39"/>
  <c r="AN114" i="39"/>
  <c r="Y118" i="39"/>
  <c r="AN118" i="39"/>
  <c r="Y119" i="39"/>
  <c r="AN119" i="39"/>
  <c r="Y120" i="39"/>
  <c r="AN120" i="39"/>
  <c r="AP120" i="39" s="1"/>
  <c r="Y121" i="39"/>
  <c r="AN121" i="39"/>
  <c r="Y122" i="39"/>
  <c r="AN122" i="39"/>
  <c r="AP122" i="39" s="1"/>
  <c r="Y123" i="39"/>
  <c r="AN123" i="39"/>
  <c r="AO21" i="39"/>
  <c r="AO22" i="39"/>
  <c r="AO23" i="39"/>
  <c r="AO24" i="39"/>
  <c r="AO25" i="39"/>
  <c r="AO26" i="39"/>
  <c r="AO30" i="39"/>
  <c r="AO31" i="39"/>
  <c r="AO32" i="39"/>
  <c r="AO33" i="39"/>
  <c r="AO34" i="39"/>
  <c r="AO35" i="39"/>
  <c r="AO39" i="39"/>
  <c r="AO40" i="39"/>
  <c r="AO41" i="39"/>
  <c r="AO42" i="39"/>
  <c r="AO43" i="39"/>
  <c r="AO44" i="39"/>
  <c r="AO48" i="39"/>
  <c r="AO49" i="39"/>
  <c r="AO51" i="39"/>
  <c r="AO52" i="39"/>
  <c r="AO53" i="39"/>
  <c r="AO91" i="39"/>
  <c r="AO92" i="39"/>
  <c r="AO93" i="39"/>
  <c r="AO94" i="39"/>
  <c r="AO95" i="39"/>
  <c r="AO96" i="39"/>
  <c r="AO100" i="39"/>
  <c r="AO101" i="39"/>
  <c r="AO102" i="39"/>
  <c r="AO103" i="39"/>
  <c r="AO104" i="39"/>
  <c r="AO105" i="39"/>
  <c r="AO109" i="39"/>
  <c r="AO110" i="39"/>
  <c r="AO111" i="39"/>
  <c r="AO112" i="39"/>
  <c r="AO113" i="39"/>
  <c r="AO114" i="39"/>
  <c r="AO118" i="39"/>
  <c r="AO119" i="39"/>
  <c r="AO120" i="39"/>
  <c r="AO121" i="39"/>
  <c r="AO122" i="39"/>
  <c r="AO123" i="39"/>
  <c r="U8" i="45"/>
  <c r="U8" i="47"/>
  <c r="U8" i="48"/>
  <c r="U5" i="45"/>
  <c r="U6" i="45"/>
  <c r="N68" i="45"/>
  <c r="U68" i="45" s="1"/>
  <c r="U138" i="45"/>
  <c r="U9" i="45"/>
  <c r="N77" i="45"/>
  <c r="AF77" i="45" s="1"/>
  <c r="U11" i="45"/>
  <c r="U12" i="45"/>
  <c r="AE78" i="45"/>
  <c r="AE79" i="45"/>
  <c r="AE80" i="45"/>
  <c r="AE81" i="45"/>
  <c r="AE82" i="45"/>
  <c r="AE83" i="45"/>
  <c r="AE84" i="45"/>
  <c r="AE69" i="45"/>
  <c r="AE70" i="45"/>
  <c r="AE71" i="45"/>
  <c r="AE72" i="45"/>
  <c r="AE73" i="45"/>
  <c r="AE74" i="45"/>
  <c r="AE75" i="45"/>
  <c r="AE139" i="45"/>
  <c r="AE140" i="45"/>
  <c r="AE141" i="45"/>
  <c r="AE142" i="45"/>
  <c r="AE143" i="45"/>
  <c r="AE144" i="45"/>
  <c r="AE145" i="45"/>
  <c r="U4" i="47"/>
  <c r="U5" i="47"/>
  <c r="U6" i="47"/>
  <c r="N68" i="47"/>
  <c r="AF68" i="47" s="1"/>
  <c r="N138" i="47"/>
  <c r="U9" i="47"/>
  <c r="N77" i="47"/>
  <c r="U11" i="47"/>
  <c r="U12" i="47"/>
  <c r="AE78" i="47"/>
  <c r="AE79" i="47"/>
  <c r="AE80" i="47"/>
  <c r="AE81" i="47"/>
  <c r="AE82" i="47"/>
  <c r="AE83" i="47"/>
  <c r="AE84" i="47"/>
  <c r="AE69" i="47"/>
  <c r="AE70" i="47"/>
  <c r="AE71" i="47"/>
  <c r="AE72" i="47"/>
  <c r="AE73" i="47"/>
  <c r="AE74" i="47"/>
  <c r="AE75" i="47"/>
  <c r="AE139" i="47"/>
  <c r="AE140" i="47"/>
  <c r="AE141" i="47"/>
  <c r="AE142" i="47"/>
  <c r="AE143" i="47"/>
  <c r="AE144" i="47"/>
  <c r="AE145" i="47"/>
  <c r="U4" i="48"/>
  <c r="U5" i="48"/>
  <c r="U6" i="48"/>
  <c r="U9" i="48"/>
  <c r="U77" i="48"/>
  <c r="U10" i="48" s="1"/>
  <c r="U11" i="48"/>
  <c r="U12" i="48"/>
  <c r="AE78" i="48"/>
  <c r="AE79" i="48"/>
  <c r="AE80" i="48"/>
  <c r="AE81" i="48"/>
  <c r="AE82" i="48"/>
  <c r="AE83" i="48"/>
  <c r="AE84" i="48"/>
  <c r="AE69" i="48"/>
  <c r="AE70" i="48"/>
  <c r="AE71" i="48"/>
  <c r="AE72" i="48"/>
  <c r="AE73" i="48"/>
  <c r="AE74" i="48"/>
  <c r="AE75" i="48"/>
  <c r="AE139" i="48"/>
  <c r="AE140" i="48"/>
  <c r="AE141" i="48"/>
  <c r="AE142" i="48"/>
  <c r="AE143" i="48"/>
  <c r="AE144" i="48"/>
  <c r="AE145" i="48"/>
  <c r="U19" i="39"/>
  <c r="U20" i="39"/>
  <c r="U21" i="39"/>
  <c r="U22" i="39"/>
  <c r="U23" i="39"/>
  <c r="U24" i="39"/>
  <c r="U25" i="39"/>
  <c r="U26" i="39"/>
  <c r="U28" i="39"/>
  <c r="V28" i="39" s="1"/>
  <c r="X28" i="39" s="1"/>
  <c r="U29" i="39"/>
  <c r="U30" i="39"/>
  <c r="U31" i="39"/>
  <c r="U32" i="39"/>
  <c r="U33" i="39"/>
  <c r="U34" i="39"/>
  <c r="U35" i="39"/>
  <c r="U37" i="39"/>
  <c r="U38" i="39"/>
  <c r="U39" i="39"/>
  <c r="U40" i="39"/>
  <c r="U41" i="39"/>
  <c r="U42" i="39"/>
  <c r="U43" i="39"/>
  <c r="U44" i="39"/>
  <c r="U46" i="39"/>
  <c r="V46" i="39" s="1"/>
  <c r="U47" i="39"/>
  <c r="U48" i="39"/>
  <c r="U49" i="39"/>
  <c r="U50" i="39"/>
  <c r="U51" i="39"/>
  <c r="U52" i="39"/>
  <c r="U53" i="39"/>
  <c r="U55" i="39"/>
  <c r="V55" i="39" s="1"/>
  <c r="X55" i="39" s="1"/>
  <c r="U56" i="39"/>
  <c r="U57" i="39"/>
  <c r="V57" i="39" s="1"/>
  <c r="X57" i="39" s="1"/>
  <c r="U58" i="39"/>
  <c r="U59" i="39"/>
  <c r="U60" i="39"/>
  <c r="U61" i="39"/>
  <c r="V61" i="39" s="1"/>
  <c r="X61" i="39" s="1"/>
  <c r="U62" i="39"/>
  <c r="U71" i="39"/>
  <c r="U72" i="39"/>
  <c r="U73" i="39"/>
  <c r="U74" i="39"/>
  <c r="U75" i="39"/>
  <c r="U76" i="39"/>
  <c r="U77" i="39"/>
  <c r="U79" i="39"/>
  <c r="V79" i="39" s="1"/>
  <c r="U80" i="39"/>
  <c r="U81" i="39"/>
  <c r="U82" i="39"/>
  <c r="V82" i="39" s="1"/>
  <c r="X82" i="39" s="1"/>
  <c r="U83" i="39"/>
  <c r="U84" i="39"/>
  <c r="U85" i="39"/>
  <c r="U86" i="39"/>
  <c r="U89" i="39"/>
  <c r="U90" i="39"/>
  <c r="U91" i="39"/>
  <c r="U92" i="39"/>
  <c r="U93" i="39"/>
  <c r="U94" i="39"/>
  <c r="U95" i="39"/>
  <c r="U96" i="39"/>
  <c r="U98" i="39"/>
  <c r="V98" i="39" s="1"/>
  <c r="X98" i="39" s="1"/>
  <c r="U99" i="39"/>
  <c r="V99" i="39" s="1"/>
  <c r="U100" i="39"/>
  <c r="U101" i="39"/>
  <c r="U102" i="39"/>
  <c r="U103" i="39"/>
  <c r="U104" i="39"/>
  <c r="U105" i="39"/>
  <c r="U107" i="39"/>
  <c r="V107" i="39" s="1"/>
  <c r="U108" i="39"/>
  <c r="U109" i="39"/>
  <c r="U110" i="39"/>
  <c r="U111" i="39"/>
  <c r="U112" i="39"/>
  <c r="U113" i="39"/>
  <c r="U114" i="39"/>
  <c r="U116" i="39"/>
  <c r="V116" i="39" s="1"/>
  <c r="X116" i="39" s="1"/>
  <c r="U117" i="39"/>
  <c r="U118" i="39"/>
  <c r="U119" i="39"/>
  <c r="U120" i="39"/>
  <c r="U121" i="39"/>
  <c r="U122" i="39"/>
  <c r="U123" i="39"/>
  <c r="U125" i="39"/>
  <c r="V125" i="39" s="1"/>
  <c r="X125" i="39" s="1"/>
  <c r="U126" i="39"/>
  <c r="U127" i="39"/>
  <c r="V127" i="39" s="1"/>
  <c r="U128" i="39"/>
  <c r="U129" i="39"/>
  <c r="U130" i="39"/>
  <c r="U131" i="39"/>
  <c r="V131" i="39" s="1"/>
  <c r="U132" i="39"/>
  <c r="V132" i="39" s="1"/>
  <c r="U141" i="39"/>
  <c r="U142" i="39"/>
  <c r="U143" i="39"/>
  <c r="U144" i="39"/>
  <c r="U145" i="39"/>
  <c r="U146" i="39"/>
  <c r="U147" i="39"/>
  <c r="U149" i="39"/>
  <c r="V149" i="39" s="1"/>
  <c r="U150" i="39"/>
  <c r="U151" i="39"/>
  <c r="U152" i="39"/>
  <c r="U153" i="39"/>
  <c r="U154" i="39"/>
  <c r="U155" i="39"/>
  <c r="U156" i="39"/>
  <c r="V150" i="39"/>
  <c r="Y150" i="39" s="1"/>
  <c r="V5" i="45"/>
  <c r="V5" i="47"/>
  <c r="V5" i="48"/>
  <c r="V6" i="45"/>
  <c r="V6" i="47"/>
  <c r="V6" i="48"/>
  <c r="Z5" i="39"/>
  <c r="Z6" i="39"/>
  <c r="AA6" i="39"/>
  <c r="Z4" i="39"/>
  <c r="V5" i="25"/>
  <c r="V5" i="41"/>
  <c r="V5" i="43"/>
  <c r="V5" i="44"/>
  <c r="V6" i="25"/>
  <c r="V6" i="41"/>
  <c r="V6" i="43"/>
  <c r="V6" i="44"/>
  <c r="V7" i="41"/>
  <c r="V7" i="43"/>
  <c r="V7" i="44"/>
  <c r="AN71" i="41"/>
  <c r="AN72" i="41"/>
  <c r="AN73" i="41"/>
  <c r="AN74" i="41"/>
  <c r="AN75" i="41"/>
  <c r="AN80" i="41"/>
  <c r="AN81" i="41"/>
  <c r="AN82" i="41"/>
  <c r="AN83" i="41"/>
  <c r="AN84" i="41"/>
  <c r="AN89" i="41"/>
  <c r="AN90" i="41"/>
  <c r="AN91" i="41"/>
  <c r="AN92" i="41"/>
  <c r="AN93" i="41"/>
  <c r="AN99" i="41"/>
  <c r="AN100" i="41"/>
  <c r="AN101" i="41"/>
  <c r="AN102" i="41"/>
  <c r="AN108" i="41"/>
  <c r="AN109" i="41"/>
  <c r="AN110" i="41"/>
  <c r="AN111" i="41"/>
  <c r="AN71" i="43"/>
  <c r="AN72" i="43"/>
  <c r="AN73" i="43"/>
  <c r="AN74" i="43"/>
  <c r="AN75" i="43"/>
  <c r="AN79" i="43"/>
  <c r="AN80" i="43"/>
  <c r="AN81" i="43"/>
  <c r="AN82" i="43"/>
  <c r="AN83" i="43"/>
  <c r="AN84" i="43"/>
  <c r="AN89" i="43"/>
  <c r="AN90" i="43"/>
  <c r="AN91" i="43"/>
  <c r="AN92" i="43"/>
  <c r="AN93" i="43"/>
  <c r="AN98" i="43"/>
  <c r="AN99" i="43"/>
  <c r="AN100" i="43"/>
  <c r="AN101" i="43"/>
  <c r="AN102" i="43"/>
  <c r="AN104" i="43"/>
  <c r="AN105" i="43"/>
  <c r="AN106" i="43"/>
  <c r="AN107" i="43"/>
  <c r="AN108" i="43"/>
  <c r="AN109" i="43"/>
  <c r="AN110" i="43"/>
  <c r="AN111" i="43"/>
  <c r="AN73" i="44"/>
  <c r="AN74" i="44"/>
  <c r="AN75" i="44"/>
  <c r="AN82" i="44"/>
  <c r="AN83" i="44"/>
  <c r="AN84" i="44"/>
  <c r="AN89" i="44"/>
  <c r="AN90" i="44"/>
  <c r="AN91" i="44"/>
  <c r="AN92" i="44"/>
  <c r="AN93" i="44"/>
  <c r="AN98" i="44"/>
  <c r="AN99" i="44"/>
  <c r="AN100" i="44"/>
  <c r="AN101" i="44"/>
  <c r="AN102" i="44"/>
  <c r="AN104" i="44"/>
  <c r="AN105" i="44"/>
  <c r="AN106" i="44"/>
  <c r="AN107" i="44"/>
  <c r="AN108" i="44"/>
  <c r="AN109" i="44"/>
  <c r="AN110" i="44"/>
  <c r="AN111" i="44"/>
  <c r="AN71" i="25"/>
  <c r="AN72" i="25"/>
  <c r="AN73" i="25"/>
  <c r="AN74" i="25"/>
  <c r="AN75" i="25"/>
  <c r="AN79" i="25"/>
  <c r="AN80" i="25"/>
  <c r="AN81" i="25"/>
  <c r="AP81" i="25" s="1"/>
  <c r="AN82" i="25"/>
  <c r="AN83" i="25"/>
  <c r="AN84" i="25"/>
  <c r="AN89" i="25"/>
  <c r="AN90" i="25"/>
  <c r="AN91" i="25"/>
  <c r="AN92" i="25"/>
  <c r="AN93" i="25"/>
  <c r="AN98" i="25"/>
  <c r="AN99" i="25"/>
  <c r="AN100" i="25"/>
  <c r="AN101" i="25"/>
  <c r="AN102" i="25"/>
  <c r="AN107" i="25"/>
  <c r="AN108" i="25"/>
  <c r="AN109" i="25"/>
  <c r="AN110" i="25"/>
  <c r="AN111" i="25"/>
  <c r="U5" i="41"/>
  <c r="U6" i="41"/>
  <c r="U7" i="41"/>
  <c r="AF49" i="41"/>
  <c r="U119" i="41"/>
  <c r="U10" i="41"/>
  <c r="U128" i="41"/>
  <c r="U11" i="41" s="1"/>
  <c r="U12" i="41"/>
  <c r="U13" i="41"/>
  <c r="AO71" i="41"/>
  <c r="AO72" i="41"/>
  <c r="AO73" i="41"/>
  <c r="AO74" i="41"/>
  <c r="AO75" i="41"/>
  <c r="AO80" i="41"/>
  <c r="AO81" i="41"/>
  <c r="AO82" i="41"/>
  <c r="AO83" i="41"/>
  <c r="AO84" i="41"/>
  <c r="AO89" i="41"/>
  <c r="AO90" i="41"/>
  <c r="AO91" i="41"/>
  <c r="AO92" i="41"/>
  <c r="AO93" i="41"/>
  <c r="AO99" i="41"/>
  <c r="AO100" i="41"/>
  <c r="AO101" i="41"/>
  <c r="AO102" i="41"/>
  <c r="AO108" i="41"/>
  <c r="AO109" i="41"/>
  <c r="AO110" i="41"/>
  <c r="AO111" i="41"/>
  <c r="AF58" i="41"/>
  <c r="AE58" i="41" s="1"/>
  <c r="AE59" i="41"/>
  <c r="AE60" i="41"/>
  <c r="AE61" i="41"/>
  <c r="AE62" i="41"/>
  <c r="AE63" i="41"/>
  <c r="AE64" i="41"/>
  <c r="AE65" i="41"/>
  <c r="AE50" i="41"/>
  <c r="AE51" i="41"/>
  <c r="AE52" i="41"/>
  <c r="AE53" i="41"/>
  <c r="AE54" i="41"/>
  <c r="AE55" i="41"/>
  <c r="AE56" i="41"/>
  <c r="AE31" i="41"/>
  <c r="AE32" i="41"/>
  <c r="AE33" i="41"/>
  <c r="AE34" i="41"/>
  <c r="AE35" i="41"/>
  <c r="M42" i="41"/>
  <c r="AF128" i="41"/>
  <c r="AE129" i="41"/>
  <c r="AE130" i="41"/>
  <c r="AE131" i="41"/>
  <c r="AE132" i="41"/>
  <c r="AE133" i="41"/>
  <c r="AE134" i="41"/>
  <c r="AE135" i="41"/>
  <c r="AF119" i="41"/>
  <c r="AE119" i="41" s="1"/>
  <c r="AE120" i="41"/>
  <c r="AE121" i="41"/>
  <c r="AE122" i="41"/>
  <c r="AE123" i="41"/>
  <c r="AE124" i="41"/>
  <c r="AE125" i="41"/>
  <c r="AE126" i="41"/>
  <c r="U5" i="43"/>
  <c r="U6" i="43"/>
  <c r="U7" i="43"/>
  <c r="N49" i="43"/>
  <c r="U49" i="43"/>
  <c r="U119" i="43"/>
  <c r="N58" i="43"/>
  <c r="U58" i="43" s="1"/>
  <c r="U9" i="43" s="1"/>
  <c r="U10" i="43"/>
  <c r="U128" i="43"/>
  <c r="U11" i="43" s="1"/>
  <c r="U12" i="43"/>
  <c r="U13" i="43"/>
  <c r="AO71" i="43"/>
  <c r="AO72" i="43"/>
  <c r="AO73" i="43"/>
  <c r="AO74" i="43"/>
  <c r="AO75" i="43"/>
  <c r="AO79" i="43"/>
  <c r="AO80" i="43"/>
  <c r="AO81" i="43"/>
  <c r="AO82" i="43"/>
  <c r="AO83" i="43"/>
  <c r="AO84" i="43"/>
  <c r="AO89" i="43"/>
  <c r="AO90" i="43"/>
  <c r="AO91" i="43"/>
  <c r="AO92" i="43"/>
  <c r="AO93" i="43"/>
  <c r="AO98" i="43"/>
  <c r="AO99" i="43"/>
  <c r="AO100" i="43"/>
  <c r="AO101" i="43"/>
  <c r="AO102" i="43"/>
  <c r="AO104" i="43"/>
  <c r="AO105" i="43"/>
  <c r="AO106" i="43"/>
  <c r="AO107" i="43"/>
  <c r="AO108" i="43"/>
  <c r="AO109" i="43"/>
  <c r="AO110" i="43"/>
  <c r="AO111" i="43"/>
  <c r="AE59" i="43"/>
  <c r="AE60" i="43"/>
  <c r="AE61" i="43"/>
  <c r="AE62" i="43"/>
  <c r="AE63" i="43"/>
  <c r="AE64" i="43"/>
  <c r="AE65" i="43"/>
  <c r="AE50" i="43"/>
  <c r="AE51" i="43"/>
  <c r="AE52" i="43"/>
  <c r="AE53" i="43"/>
  <c r="AE54" i="43"/>
  <c r="AE55" i="43"/>
  <c r="AE56" i="43"/>
  <c r="AE31" i="43"/>
  <c r="AE32" i="43"/>
  <c r="AE33" i="43"/>
  <c r="AE34" i="43"/>
  <c r="AE35" i="43"/>
  <c r="N43" i="43"/>
  <c r="N45" i="43"/>
  <c r="N46" i="43"/>
  <c r="N37" i="43"/>
  <c r="N39" i="43"/>
  <c r="N40" i="43"/>
  <c r="AE129" i="43"/>
  <c r="AE130" i="43"/>
  <c r="AE131" i="43"/>
  <c r="AE132" i="43"/>
  <c r="AE133" i="43"/>
  <c r="AE134" i="43"/>
  <c r="AE135" i="43"/>
  <c r="AE120" i="43"/>
  <c r="AE121" i="43"/>
  <c r="AE122" i="43"/>
  <c r="AE123" i="43"/>
  <c r="AE124" i="43"/>
  <c r="AE125" i="43"/>
  <c r="AE126" i="43"/>
  <c r="U5" i="44"/>
  <c r="U6" i="44"/>
  <c r="U7" i="44"/>
  <c r="N49" i="44"/>
  <c r="U49" i="44"/>
  <c r="N119" i="44"/>
  <c r="U119" i="44" s="1"/>
  <c r="N58" i="44"/>
  <c r="U58" i="44" s="1"/>
  <c r="U9" i="44" s="1"/>
  <c r="U10" i="44"/>
  <c r="N128" i="44"/>
  <c r="U128" i="44" s="1"/>
  <c r="U11" i="44" s="1"/>
  <c r="U12" i="44"/>
  <c r="U13" i="44"/>
  <c r="AO73" i="44"/>
  <c r="AO74" i="44"/>
  <c r="AO75" i="44"/>
  <c r="AO82" i="44"/>
  <c r="AO83" i="44"/>
  <c r="AO84" i="44"/>
  <c r="AO89" i="44"/>
  <c r="AO90" i="44"/>
  <c r="AO91" i="44"/>
  <c r="AO92" i="44"/>
  <c r="AO93" i="44"/>
  <c r="AO98" i="44"/>
  <c r="AO99" i="44"/>
  <c r="AO100" i="44"/>
  <c r="AO101" i="44"/>
  <c r="AO102" i="44"/>
  <c r="AO104" i="44"/>
  <c r="AO105" i="44"/>
  <c r="AO106" i="44"/>
  <c r="AO107" i="44"/>
  <c r="AO108" i="44"/>
  <c r="AO109" i="44"/>
  <c r="AO110" i="44"/>
  <c r="AO111" i="44"/>
  <c r="AE59" i="44"/>
  <c r="AE60" i="44"/>
  <c r="AE61" i="44"/>
  <c r="AE62" i="44"/>
  <c r="AE63" i="44"/>
  <c r="AE64" i="44"/>
  <c r="AE65" i="44"/>
  <c r="AE50" i="44"/>
  <c r="AE51" i="44"/>
  <c r="AE52" i="44"/>
  <c r="AE53" i="44"/>
  <c r="AE54" i="44"/>
  <c r="AE55" i="44"/>
  <c r="AE56" i="44"/>
  <c r="AE31" i="44"/>
  <c r="AE32" i="44"/>
  <c r="AE33" i="44"/>
  <c r="AE34" i="44"/>
  <c r="AE35" i="44"/>
  <c r="N46" i="44"/>
  <c r="M48" i="44" s="1"/>
  <c r="M42" i="44"/>
  <c r="AE129" i="44"/>
  <c r="AE130" i="44"/>
  <c r="AE131" i="44"/>
  <c r="AE132" i="44"/>
  <c r="AE133" i="44"/>
  <c r="AE134" i="44"/>
  <c r="AE135" i="44"/>
  <c r="AE120" i="44"/>
  <c r="AE121" i="44"/>
  <c r="AE122" i="44"/>
  <c r="AE123" i="44"/>
  <c r="AE124" i="44"/>
  <c r="AE125" i="44"/>
  <c r="AE126" i="44"/>
  <c r="U5" i="25"/>
  <c r="U6" i="25"/>
  <c r="N49" i="25"/>
  <c r="AF49" i="25" s="1"/>
  <c r="U49" i="25"/>
  <c r="N119" i="25"/>
  <c r="U119" i="25" s="1"/>
  <c r="U8" i="25" s="1"/>
  <c r="N58" i="25"/>
  <c r="U10" i="25"/>
  <c r="N128" i="25"/>
  <c r="U128" i="25" s="1"/>
  <c r="U11" i="25"/>
  <c r="U13" i="25"/>
  <c r="AO71" i="25"/>
  <c r="AO72" i="25"/>
  <c r="AO73" i="25"/>
  <c r="AO74" i="25"/>
  <c r="AO75" i="25"/>
  <c r="AO79" i="25"/>
  <c r="AO80" i="25"/>
  <c r="AO81" i="25"/>
  <c r="AO82" i="25"/>
  <c r="AO83" i="25"/>
  <c r="AO84" i="25"/>
  <c r="AO89" i="25"/>
  <c r="AO90" i="25"/>
  <c r="AO91" i="25"/>
  <c r="AO92" i="25"/>
  <c r="AO93" i="25"/>
  <c r="AO98" i="25"/>
  <c r="AO99" i="25"/>
  <c r="AO100" i="25"/>
  <c r="AO101" i="25"/>
  <c r="AO102" i="25"/>
  <c r="AO107" i="25"/>
  <c r="AO108" i="25"/>
  <c r="AO109" i="25"/>
  <c r="AO110" i="25"/>
  <c r="AO111" i="25"/>
  <c r="AE59" i="25"/>
  <c r="AE60" i="25"/>
  <c r="AE61" i="25"/>
  <c r="AE62" i="25"/>
  <c r="AE63" i="25"/>
  <c r="AE64" i="25"/>
  <c r="AE65" i="25"/>
  <c r="AE49" i="25"/>
  <c r="AE50" i="25"/>
  <c r="AE51" i="25"/>
  <c r="AE52" i="25"/>
  <c r="AE53" i="25"/>
  <c r="AE54" i="25"/>
  <c r="AE55" i="25"/>
  <c r="AE56" i="25"/>
  <c r="AE31" i="25"/>
  <c r="AE32" i="25"/>
  <c r="AE33" i="25"/>
  <c r="AE34" i="25"/>
  <c r="AE35" i="25"/>
  <c r="AE129" i="25"/>
  <c r="AE130" i="25"/>
  <c r="AE131" i="25"/>
  <c r="AE132" i="25"/>
  <c r="AE133" i="25"/>
  <c r="AE134" i="25"/>
  <c r="AE135" i="25"/>
  <c r="AE120" i="25"/>
  <c r="AE121" i="25"/>
  <c r="AE122" i="25"/>
  <c r="AE123" i="25"/>
  <c r="AE124" i="25"/>
  <c r="AE125" i="25"/>
  <c r="AE126" i="25"/>
  <c r="AF87" i="48"/>
  <c r="AE87" i="48" s="1"/>
  <c r="AF88" i="48"/>
  <c r="AF89" i="48"/>
  <c r="AF90" i="48"/>
  <c r="AE90" i="48" s="1"/>
  <c r="AF91" i="48"/>
  <c r="AF92" i="48"/>
  <c r="AF93" i="48"/>
  <c r="AF94" i="48"/>
  <c r="AF96" i="48"/>
  <c r="AE96" i="48" s="1"/>
  <c r="AF97" i="48"/>
  <c r="AF98" i="48"/>
  <c r="AF99" i="48"/>
  <c r="AE99" i="48" s="1"/>
  <c r="AF100" i="48"/>
  <c r="AF101" i="48"/>
  <c r="AF102" i="48"/>
  <c r="AF103" i="48"/>
  <c r="AF105" i="48"/>
  <c r="AF106" i="48"/>
  <c r="AF107" i="48"/>
  <c r="AF108" i="48"/>
  <c r="AF109" i="48"/>
  <c r="AF110" i="48"/>
  <c r="AF111" i="48"/>
  <c r="AF112" i="48"/>
  <c r="AF114" i="48"/>
  <c r="AF115" i="48"/>
  <c r="AF116" i="48"/>
  <c r="AF117" i="48"/>
  <c r="AF118" i="48"/>
  <c r="AF119" i="48"/>
  <c r="AF120" i="48"/>
  <c r="AF121" i="48"/>
  <c r="AF123" i="48"/>
  <c r="AF124" i="48"/>
  <c r="AF125" i="48"/>
  <c r="AF126" i="48"/>
  <c r="AF127" i="48"/>
  <c r="AF128" i="48"/>
  <c r="AF129" i="48"/>
  <c r="AF130" i="48"/>
  <c r="AF133" i="48"/>
  <c r="AF134" i="48"/>
  <c r="AF135" i="48"/>
  <c r="AF136" i="48"/>
  <c r="AF138" i="48"/>
  <c r="AF139" i="48"/>
  <c r="AF140" i="48"/>
  <c r="AF141" i="48"/>
  <c r="AF142" i="48"/>
  <c r="AF143" i="48"/>
  <c r="AF144" i="48"/>
  <c r="AF145" i="48"/>
  <c r="AF147" i="48"/>
  <c r="AF148" i="48"/>
  <c r="AF149" i="48"/>
  <c r="AE149" i="48" s="1"/>
  <c r="AF150" i="48"/>
  <c r="AE150" i="48" s="1"/>
  <c r="AF151" i="48"/>
  <c r="AF152" i="48"/>
  <c r="AF153" i="48"/>
  <c r="AF154" i="48"/>
  <c r="AE88" i="48"/>
  <c r="AE89" i="48"/>
  <c r="AE91" i="48"/>
  <c r="AE92" i="48"/>
  <c r="AE93" i="48"/>
  <c r="AE94" i="48"/>
  <c r="AE97" i="48"/>
  <c r="AE98" i="48"/>
  <c r="AE100" i="48"/>
  <c r="AE101" i="48"/>
  <c r="AE102" i="48"/>
  <c r="AE103" i="48"/>
  <c r="AE105" i="48"/>
  <c r="AE106" i="48"/>
  <c r="AE107" i="48"/>
  <c r="AE108" i="48"/>
  <c r="AE109" i="48"/>
  <c r="AE110" i="48"/>
  <c r="AE111" i="48"/>
  <c r="AE112" i="48"/>
  <c r="AE114" i="48"/>
  <c r="AE115" i="48"/>
  <c r="AE116" i="48"/>
  <c r="AE117" i="48"/>
  <c r="AE118" i="48"/>
  <c r="AE119" i="48"/>
  <c r="AE120" i="48"/>
  <c r="AE121" i="48"/>
  <c r="AE123" i="48"/>
  <c r="AE124" i="48"/>
  <c r="AE125" i="48"/>
  <c r="AE126" i="48"/>
  <c r="AE127" i="48"/>
  <c r="AE128" i="48"/>
  <c r="AE129" i="48"/>
  <c r="AE130" i="48"/>
  <c r="AE132" i="48"/>
  <c r="AE133" i="48"/>
  <c r="AE134" i="48"/>
  <c r="AE135" i="48"/>
  <c r="AE136" i="48"/>
  <c r="AE148" i="48"/>
  <c r="AE151" i="48"/>
  <c r="AE152" i="48"/>
  <c r="AE153" i="48"/>
  <c r="AE154" i="48"/>
  <c r="AE21" i="48"/>
  <c r="AE22" i="48"/>
  <c r="AE23" i="48"/>
  <c r="AE24" i="48"/>
  <c r="AE28" i="48"/>
  <c r="AE29" i="48"/>
  <c r="AE30" i="48"/>
  <c r="AE31" i="48"/>
  <c r="AE32" i="48"/>
  <c r="AE33" i="48"/>
  <c r="AE38" i="48"/>
  <c r="AE39" i="48"/>
  <c r="AE40" i="48"/>
  <c r="AE41" i="48"/>
  <c r="AE42" i="48"/>
  <c r="AE46" i="48"/>
  <c r="AE47" i="48"/>
  <c r="AE48" i="48"/>
  <c r="AE49" i="48"/>
  <c r="AE50" i="48"/>
  <c r="AE51" i="48"/>
  <c r="AE53" i="48"/>
  <c r="AE54" i="48"/>
  <c r="AE55" i="48"/>
  <c r="AE56" i="48"/>
  <c r="AE57" i="48"/>
  <c r="AE58" i="48"/>
  <c r="AE59" i="48"/>
  <c r="AE60" i="48"/>
  <c r="AE61" i="48"/>
  <c r="M61" i="48" s="1"/>
  <c r="AE62" i="48"/>
  <c r="AE63" i="48"/>
  <c r="AE64" i="48"/>
  <c r="AE65" i="48"/>
  <c r="AE66" i="48"/>
  <c r="AF68" i="48"/>
  <c r="AF77" i="48"/>
  <c r="AE77" i="48" s="1"/>
  <c r="Y91" i="48"/>
  <c r="Y92" i="48"/>
  <c r="Y93" i="48"/>
  <c r="Y94" i="48"/>
  <c r="Y100" i="48"/>
  <c r="Y101" i="48"/>
  <c r="Y102" i="48"/>
  <c r="Y103" i="48"/>
  <c r="Y107" i="48"/>
  <c r="Y108" i="48"/>
  <c r="Y109" i="48"/>
  <c r="Y110" i="48"/>
  <c r="Y111" i="48"/>
  <c r="Y112" i="48"/>
  <c r="Y116" i="48"/>
  <c r="Y117" i="48"/>
  <c r="Y119" i="48"/>
  <c r="Y120" i="48"/>
  <c r="Y121" i="48"/>
  <c r="Y123" i="48"/>
  <c r="Y124" i="48"/>
  <c r="Y125" i="48"/>
  <c r="Y126" i="48"/>
  <c r="Y127" i="48"/>
  <c r="Y128" i="48"/>
  <c r="Y129" i="48"/>
  <c r="Y130" i="48"/>
  <c r="Y137" i="48"/>
  <c r="V138" i="48"/>
  <c r="Y138" i="48" s="1"/>
  <c r="Y139" i="48"/>
  <c r="Y140" i="48"/>
  <c r="Y141" i="48"/>
  <c r="Y142" i="48"/>
  <c r="Y143" i="48"/>
  <c r="Y144" i="48"/>
  <c r="Y145" i="48"/>
  <c r="Y151" i="48"/>
  <c r="Y152" i="48"/>
  <c r="Y153" i="48"/>
  <c r="Y154" i="48"/>
  <c r="Y21" i="48"/>
  <c r="Y22" i="48"/>
  <c r="Y23" i="48"/>
  <c r="Y24" i="48"/>
  <c r="Y28" i="48"/>
  <c r="Y29" i="48"/>
  <c r="Y30" i="48"/>
  <c r="Y31" i="48"/>
  <c r="Y32" i="48"/>
  <c r="Y33" i="48"/>
  <c r="Y39" i="48"/>
  <c r="Y40" i="48"/>
  <c r="Y41" i="48"/>
  <c r="Y42" i="48"/>
  <c r="Y46" i="48"/>
  <c r="Y47" i="48"/>
  <c r="Y48" i="48"/>
  <c r="Y49" i="48"/>
  <c r="Y50" i="48"/>
  <c r="Y51" i="48"/>
  <c r="Y53" i="48"/>
  <c r="Y54" i="48"/>
  <c r="Y55" i="48"/>
  <c r="Y56" i="48"/>
  <c r="Y57" i="48"/>
  <c r="Y58" i="48"/>
  <c r="Y59" i="48"/>
  <c r="Y60" i="48"/>
  <c r="V77" i="48"/>
  <c r="X77" i="48" s="1"/>
  <c r="Y78" i="48"/>
  <c r="Y79" i="48"/>
  <c r="Y80" i="48"/>
  <c r="Y81" i="48"/>
  <c r="Y82" i="48"/>
  <c r="Y83" i="48"/>
  <c r="Y84" i="48"/>
  <c r="V87" i="48"/>
  <c r="X87" i="48" s="1"/>
  <c r="V88" i="48"/>
  <c r="V89" i="48"/>
  <c r="X89" i="48" s="1"/>
  <c r="V90" i="48"/>
  <c r="V91" i="48"/>
  <c r="X91" i="48" s="1"/>
  <c r="V92" i="48"/>
  <c r="V93" i="48"/>
  <c r="X93" i="48" s="1"/>
  <c r="V94" i="48"/>
  <c r="W95" i="48"/>
  <c r="V96" i="48"/>
  <c r="X96" i="48" s="1"/>
  <c r="V97" i="48"/>
  <c r="V98" i="48"/>
  <c r="Y98" i="48"/>
  <c r="V99" i="48"/>
  <c r="Y99" i="48" s="1"/>
  <c r="V100" i="48"/>
  <c r="V101" i="48"/>
  <c r="X101" i="48" s="1"/>
  <c r="V102" i="48"/>
  <c r="X102" i="48" s="1"/>
  <c r="V103" i="48"/>
  <c r="X103" i="48" s="1"/>
  <c r="W104" i="48"/>
  <c r="V105" i="48"/>
  <c r="Y105" i="48" s="1"/>
  <c r="V106" i="48"/>
  <c r="Y106" i="48" s="1"/>
  <c r="V107" i="48"/>
  <c r="V108" i="48"/>
  <c r="V109" i="48"/>
  <c r="X109" i="48"/>
  <c r="V110" i="48"/>
  <c r="X110" i="48" s="1"/>
  <c r="V111" i="48"/>
  <c r="X111" i="48" s="1"/>
  <c r="V112" i="48"/>
  <c r="X112" i="48" s="1"/>
  <c r="W113" i="48"/>
  <c r="V114" i="48"/>
  <c r="Y114" i="48" s="1"/>
  <c r="V115" i="48"/>
  <c r="Y115" i="48" s="1"/>
  <c r="V116" i="48"/>
  <c r="V117" i="48"/>
  <c r="X117" i="48" s="1"/>
  <c r="V118" i="48"/>
  <c r="X118" i="48" s="1"/>
  <c r="V119" i="48"/>
  <c r="V120" i="48"/>
  <c r="V121" i="48"/>
  <c r="X121" i="48" s="1"/>
  <c r="W122" i="48"/>
  <c r="V123" i="48"/>
  <c r="X123" i="48" s="1"/>
  <c r="V124" i="48"/>
  <c r="V125" i="48"/>
  <c r="V126" i="48"/>
  <c r="V127" i="48"/>
  <c r="X127" i="48" s="1"/>
  <c r="V128" i="48"/>
  <c r="X128" i="48" s="1"/>
  <c r="V129" i="48"/>
  <c r="X129" i="48" s="1"/>
  <c r="V130" i="48"/>
  <c r="X130" i="48" s="1"/>
  <c r="W131" i="48"/>
  <c r="V137" i="48"/>
  <c r="W137" i="48"/>
  <c r="V139" i="48"/>
  <c r="V140" i="48"/>
  <c r="V141" i="48"/>
  <c r="X141" i="48" s="1"/>
  <c r="V142" i="48"/>
  <c r="X142" i="48" s="1"/>
  <c r="V143" i="48"/>
  <c r="X143" i="48" s="1"/>
  <c r="V144" i="48"/>
  <c r="V145" i="48"/>
  <c r="X145" i="48" s="1"/>
  <c r="W146" i="48"/>
  <c r="V147" i="48"/>
  <c r="X147" i="48" s="1"/>
  <c r="V148" i="48"/>
  <c r="Y148" i="48" s="1"/>
  <c r="V149" i="48"/>
  <c r="Y149" i="48" s="1"/>
  <c r="X149" i="48"/>
  <c r="V150" i="48"/>
  <c r="X150" i="48" s="1"/>
  <c r="V151" i="48"/>
  <c r="X151" i="48" s="1"/>
  <c r="V152" i="48"/>
  <c r="X152" i="48" s="1"/>
  <c r="V153" i="48"/>
  <c r="X153" i="48" s="1"/>
  <c r="V154" i="48"/>
  <c r="X154" i="48" s="1"/>
  <c r="W155" i="48"/>
  <c r="V19" i="48"/>
  <c r="Y19" i="48" s="1"/>
  <c r="V20" i="48"/>
  <c r="Y20" i="48" s="1"/>
  <c r="V21" i="48"/>
  <c r="V22" i="48"/>
  <c r="V23" i="48"/>
  <c r="X23" i="48" s="1"/>
  <c r="V24" i="48"/>
  <c r="W25" i="48"/>
  <c r="V26" i="48"/>
  <c r="Y26" i="48" s="1"/>
  <c r="V27" i="48"/>
  <c r="X27" i="48" s="1"/>
  <c r="V28" i="48"/>
  <c r="V29" i="48"/>
  <c r="V30" i="48"/>
  <c r="V31" i="48"/>
  <c r="V32" i="48"/>
  <c r="V33" i="48"/>
  <c r="X33" i="48" s="1"/>
  <c r="W34" i="48"/>
  <c r="V35" i="48"/>
  <c r="Y35" i="48" s="1"/>
  <c r="V36" i="48"/>
  <c r="Y36" i="48" s="1"/>
  <c r="V37" i="48"/>
  <c r="Y37" i="48"/>
  <c r="V38" i="48"/>
  <c r="V39" i="48"/>
  <c r="V40" i="48"/>
  <c r="V41" i="48"/>
  <c r="V42" i="48"/>
  <c r="V44" i="48"/>
  <c r="Y44" i="48" s="1"/>
  <c r="V45" i="48"/>
  <c r="X45" i="48" s="1"/>
  <c r="V46" i="48"/>
  <c r="V47" i="48"/>
  <c r="V48" i="48"/>
  <c r="X48" i="48" s="1"/>
  <c r="V49" i="48"/>
  <c r="V50" i="48"/>
  <c r="X50" i="48" s="1"/>
  <c r="V51" i="48"/>
  <c r="V53" i="48"/>
  <c r="V54" i="48"/>
  <c r="X54" i="48" s="1"/>
  <c r="V55" i="48"/>
  <c r="V56" i="48"/>
  <c r="V57" i="48"/>
  <c r="V58" i="48"/>
  <c r="V59" i="48"/>
  <c r="X59" i="48"/>
  <c r="V60" i="48"/>
  <c r="X60" i="48"/>
  <c r="W61" i="48"/>
  <c r="V78" i="48"/>
  <c r="X78" i="48" s="1"/>
  <c r="V79" i="48"/>
  <c r="V80" i="48"/>
  <c r="V81" i="48"/>
  <c r="V82" i="48"/>
  <c r="X82" i="48"/>
  <c r="V83" i="48"/>
  <c r="V84" i="48"/>
  <c r="W85" i="48"/>
  <c r="N62" i="48"/>
  <c r="N63" i="48"/>
  <c r="AF64" i="48"/>
  <c r="E156" i="48"/>
  <c r="U154" i="48"/>
  <c r="U153" i="48"/>
  <c r="U152" i="48"/>
  <c r="U151" i="48"/>
  <c r="U150" i="48"/>
  <c r="U149" i="48"/>
  <c r="X148" i="48"/>
  <c r="U148" i="48"/>
  <c r="U147" i="48"/>
  <c r="U145" i="48"/>
  <c r="X144" i="48"/>
  <c r="U144" i="48"/>
  <c r="U143" i="48"/>
  <c r="U142" i="48"/>
  <c r="U141" i="48"/>
  <c r="X140" i="48"/>
  <c r="U140" i="48"/>
  <c r="X139" i="48"/>
  <c r="U139" i="48"/>
  <c r="N131" i="48"/>
  <c r="AN130" i="48"/>
  <c r="AO130" i="48"/>
  <c r="AK130" i="48"/>
  <c r="AM130" i="48" s="1"/>
  <c r="AI130" i="48"/>
  <c r="AJ130" i="48" s="1"/>
  <c r="AH130" i="48"/>
  <c r="U130" i="48"/>
  <c r="AN129" i="48"/>
  <c r="AO129" i="48"/>
  <c r="AK129" i="48"/>
  <c r="AM129" i="48" s="1"/>
  <c r="AI129" i="48"/>
  <c r="AJ129" i="48"/>
  <c r="AH129" i="48"/>
  <c r="U129" i="48"/>
  <c r="AN128" i="48"/>
  <c r="AP128" i="48"/>
  <c r="AO128" i="48"/>
  <c r="AK128" i="48"/>
  <c r="AM128" i="48" s="1"/>
  <c r="AI128" i="48"/>
  <c r="AJ128" i="48"/>
  <c r="AH128" i="48"/>
  <c r="U128" i="48"/>
  <c r="AN127" i="48"/>
  <c r="AO127" i="48"/>
  <c r="AK127" i="48"/>
  <c r="AM127" i="48"/>
  <c r="AI127" i="48"/>
  <c r="AJ127" i="48"/>
  <c r="AH127" i="48"/>
  <c r="U127" i="48"/>
  <c r="AN126" i="48"/>
  <c r="AO126" i="48"/>
  <c r="AK126" i="48"/>
  <c r="AM126" i="48"/>
  <c r="AI126" i="48"/>
  <c r="AJ126" i="48"/>
  <c r="AH126" i="48"/>
  <c r="X126" i="48"/>
  <c r="U126" i="48"/>
  <c r="AN125" i="48"/>
  <c r="AO125" i="48"/>
  <c r="AK125" i="48"/>
  <c r="AM125" i="48" s="1"/>
  <c r="AI125" i="48"/>
  <c r="AJ125" i="48"/>
  <c r="AH125" i="48"/>
  <c r="X125" i="48"/>
  <c r="U125" i="48"/>
  <c r="AN124" i="48"/>
  <c r="AP124" i="48" s="1"/>
  <c r="AO124" i="48"/>
  <c r="AK124" i="48"/>
  <c r="AM124" i="48" s="1"/>
  <c r="AI124" i="48"/>
  <c r="AJ124" i="48"/>
  <c r="AH124" i="48"/>
  <c r="U124" i="48"/>
  <c r="AN123" i="48"/>
  <c r="AO123" i="48"/>
  <c r="AK123" i="48"/>
  <c r="AM123" i="48" s="1"/>
  <c r="AI123" i="48"/>
  <c r="AJ123" i="48"/>
  <c r="AH123" i="48"/>
  <c r="U123" i="48"/>
  <c r="N122" i="48"/>
  <c r="AN121" i="48"/>
  <c r="AP121" i="48" s="1"/>
  <c r="AO121" i="48"/>
  <c r="AK121" i="48"/>
  <c r="AM121" i="48" s="1"/>
  <c r="AI121" i="48"/>
  <c r="AJ121" i="48" s="1"/>
  <c r="AH121" i="48"/>
  <c r="U121" i="48"/>
  <c r="AN120" i="48"/>
  <c r="AP120" i="48" s="1"/>
  <c r="AO120" i="48"/>
  <c r="AK120" i="48"/>
  <c r="AM120" i="48" s="1"/>
  <c r="AI120" i="48"/>
  <c r="AJ120" i="48" s="1"/>
  <c r="AH120" i="48"/>
  <c r="X120" i="48"/>
  <c r="U120" i="48"/>
  <c r="AN119" i="48"/>
  <c r="AO119" i="48"/>
  <c r="AK119" i="48"/>
  <c r="AM119" i="48" s="1"/>
  <c r="AI119" i="48"/>
  <c r="AJ119" i="48" s="1"/>
  <c r="AH119" i="48"/>
  <c r="X119" i="48"/>
  <c r="U119" i="48"/>
  <c r="AN118" i="48"/>
  <c r="AK118" i="48"/>
  <c r="AM118" i="48" s="1"/>
  <c r="AI118" i="48"/>
  <c r="AH118" i="48"/>
  <c r="U118" i="48"/>
  <c r="AO118" i="48" s="1"/>
  <c r="AN117" i="48"/>
  <c r="AP117" i="48" s="1"/>
  <c r="AO117" i="48"/>
  <c r="AK117" i="48"/>
  <c r="AM117" i="48" s="1"/>
  <c r="AI117" i="48"/>
  <c r="AJ117" i="48" s="1"/>
  <c r="AH117" i="48"/>
  <c r="U117" i="48"/>
  <c r="AN116" i="48"/>
  <c r="AP116" i="48" s="1"/>
  <c r="AO116" i="48"/>
  <c r="AK116" i="48"/>
  <c r="AM116" i="48" s="1"/>
  <c r="AI116" i="48"/>
  <c r="AJ116" i="48" s="1"/>
  <c r="AH116" i="48"/>
  <c r="X116" i="48"/>
  <c r="U116" i="48"/>
  <c r="AK115" i="48"/>
  <c r="AM115" i="48" s="1"/>
  <c r="AI115" i="48"/>
  <c r="AH115" i="48"/>
  <c r="U115" i="48"/>
  <c r="AO115" i="48" s="1"/>
  <c r="AK114" i="48"/>
  <c r="AM114" i="48" s="1"/>
  <c r="AI114" i="48"/>
  <c r="AH114" i="48"/>
  <c r="U114" i="48"/>
  <c r="AO114" i="48" s="1"/>
  <c r="AN112" i="48"/>
  <c r="AP112" i="48" s="1"/>
  <c r="AO112" i="48"/>
  <c r="AK112" i="48"/>
  <c r="AM112" i="48" s="1"/>
  <c r="AI112" i="48"/>
  <c r="AJ112" i="48" s="1"/>
  <c r="AH112" i="48"/>
  <c r="U112" i="48"/>
  <c r="AN111" i="48"/>
  <c r="AP111" i="48" s="1"/>
  <c r="AO111" i="48"/>
  <c r="AK111" i="48"/>
  <c r="AM111" i="48" s="1"/>
  <c r="AI111" i="48"/>
  <c r="AJ111" i="48" s="1"/>
  <c r="AH111" i="48"/>
  <c r="U111" i="48"/>
  <c r="AN110" i="48"/>
  <c r="AP110" i="48" s="1"/>
  <c r="AO110" i="48"/>
  <c r="AK110" i="48"/>
  <c r="AM110" i="48" s="1"/>
  <c r="AI110" i="48"/>
  <c r="AJ110" i="48" s="1"/>
  <c r="AH110" i="48"/>
  <c r="U110" i="48"/>
  <c r="AN109" i="48"/>
  <c r="AO109" i="48"/>
  <c r="AK109" i="48"/>
  <c r="AM109" i="48" s="1"/>
  <c r="AI109" i="48"/>
  <c r="AJ109" i="48"/>
  <c r="AH109" i="48"/>
  <c r="U109" i="48"/>
  <c r="AN108" i="48"/>
  <c r="AO108" i="48"/>
  <c r="AK108" i="48"/>
  <c r="AM108" i="48" s="1"/>
  <c r="AI108" i="48"/>
  <c r="AJ108" i="48" s="1"/>
  <c r="AH108" i="48"/>
  <c r="X108" i="48"/>
  <c r="U108" i="48"/>
  <c r="AN107" i="48"/>
  <c r="AP107" i="48"/>
  <c r="AO107" i="48"/>
  <c r="AK107" i="48"/>
  <c r="AM107" i="48" s="1"/>
  <c r="AI107" i="48"/>
  <c r="AJ107" i="48" s="1"/>
  <c r="AH107" i="48"/>
  <c r="U107" i="48"/>
  <c r="AK106" i="48"/>
  <c r="AN106" i="48" s="1"/>
  <c r="AM106" i="48"/>
  <c r="AI106" i="48"/>
  <c r="AH106" i="48"/>
  <c r="X106" i="48"/>
  <c r="U106" i="48"/>
  <c r="AO106" i="48" s="1"/>
  <c r="AK105" i="48"/>
  <c r="AM105" i="48" s="1"/>
  <c r="AI105" i="48"/>
  <c r="AH105" i="48"/>
  <c r="U105" i="48"/>
  <c r="AO105" i="48" s="1"/>
  <c r="AN103" i="48"/>
  <c r="AP103" i="48" s="1"/>
  <c r="AO103" i="48"/>
  <c r="AK103" i="48"/>
  <c r="AM103" i="48" s="1"/>
  <c r="AI103" i="48"/>
  <c r="AJ103" i="48" s="1"/>
  <c r="AH103" i="48"/>
  <c r="U103" i="48"/>
  <c r="AN102" i="48"/>
  <c r="AP102" i="48" s="1"/>
  <c r="AO102" i="48"/>
  <c r="AK102" i="48"/>
  <c r="AM102" i="48" s="1"/>
  <c r="AI102" i="48"/>
  <c r="AJ102" i="48" s="1"/>
  <c r="AH102" i="48"/>
  <c r="U102" i="48"/>
  <c r="AN101" i="48"/>
  <c r="AO101" i="48"/>
  <c r="AK101" i="48"/>
  <c r="AM101" i="48" s="1"/>
  <c r="AI101" i="48"/>
  <c r="AJ101" i="48" s="1"/>
  <c r="AH101" i="48"/>
  <c r="U101" i="48"/>
  <c r="AN100" i="48"/>
  <c r="AP100" i="48" s="1"/>
  <c r="AO100" i="48"/>
  <c r="AK100" i="48"/>
  <c r="AM100" i="48" s="1"/>
  <c r="AI100" i="48"/>
  <c r="AJ100" i="48"/>
  <c r="AH100" i="48"/>
  <c r="X100" i="48"/>
  <c r="U100" i="48"/>
  <c r="AK99" i="48"/>
  <c r="AM99" i="48" s="1"/>
  <c r="AI99" i="48"/>
  <c r="AH99" i="48"/>
  <c r="U99" i="48"/>
  <c r="AO99" i="48" s="1"/>
  <c r="AK98" i="48"/>
  <c r="AM98" i="48" s="1"/>
  <c r="AI98" i="48"/>
  <c r="AJ98" i="48" s="1"/>
  <c r="AH98" i="48"/>
  <c r="X98" i="48"/>
  <c r="U98" i="48"/>
  <c r="AO98" i="48" s="1"/>
  <c r="AK97" i="48"/>
  <c r="AN97" i="48" s="1"/>
  <c r="AI97" i="48"/>
  <c r="AH97" i="48"/>
  <c r="U97" i="48"/>
  <c r="AO97" i="48" s="1"/>
  <c r="AK96" i="48"/>
  <c r="AM96" i="48" s="1"/>
  <c r="AI96" i="48"/>
  <c r="AH96" i="48"/>
  <c r="U96" i="48"/>
  <c r="AO96" i="48" s="1"/>
  <c r="AN94" i="48"/>
  <c r="AO94" i="48"/>
  <c r="AK94" i="48"/>
  <c r="AM94" i="48" s="1"/>
  <c r="AI94" i="48"/>
  <c r="AJ94" i="48" s="1"/>
  <c r="AH94" i="48"/>
  <c r="X94" i="48"/>
  <c r="U94" i="48"/>
  <c r="AN93" i="48"/>
  <c r="AO93" i="48"/>
  <c r="AK93" i="48"/>
  <c r="AM93" i="48" s="1"/>
  <c r="AI93" i="48"/>
  <c r="AJ93" i="48"/>
  <c r="AH93" i="48"/>
  <c r="U93" i="48"/>
  <c r="AN92" i="48"/>
  <c r="AP92" i="48" s="1"/>
  <c r="AO92" i="48"/>
  <c r="AK92" i="48"/>
  <c r="AM92" i="48" s="1"/>
  <c r="AI92" i="48"/>
  <c r="AJ92" i="48" s="1"/>
  <c r="AH92" i="48"/>
  <c r="X92" i="48"/>
  <c r="U92" i="48"/>
  <c r="AN91" i="48"/>
  <c r="AP91" i="48"/>
  <c r="AO91" i="48"/>
  <c r="AK91" i="48"/>
  <c r="AM91" i="48" s="1"/>
  <c r="AI91" i="48"/>
  <c r="AJ91" i="48" s="1"/>
  <c r="AH91" i="48"/>
  <c r="U91" i="48"/>
  <c r="AK90" i="48"/>
  <c r="AM90" i="48" s="1"/>
  <c r="AI90" i="48"/>
  <c r="AJ90" i="48" s="1"/>
  <c r="AH90" i="48"/>
  <c r="Y90" i="48"/>
  <c r="U90" i="48"/>
  <c r="AO90" i="48" s="1"/>
  <c r="AK89" i="48"/>
  <c r="AM89" i="48" s="1"/>
  <c r="AI89" i="48"/>
  <c r="AH89" i="48"/>
  <c r="U89" i="48"/>
  <c r="U3" i="48" s="1"/>
  <c r="AO89" i="48"/>
  <c r="AK88" i="48"/>
  <c r="AM88" i="48" s="1"/>
  <c r="AI88" i="48"/>
  <c r="AH88" i="48"/>
  <c r="AJ88" i="48" s="1"/>
  <c r="U88" i="48"/>
  <c r="AO88" i="48" s="1"/>
  <c r="AK87" i="48"/>
  <c r="AM87" i="48" s="1"/>
  <c r="AI87" i="48"/>
  <c r="AH87" i="48"/>
  <c r="AJ87" i="48" s="1"/>
  <c r="U87" i="48"/>
  <c r="AO87" i="48" s="1"/>
  <c r="AF17" i="48"/>
  <c r="AE17" i="48" s="1"/>
  <c r="AF18" i="48"/>
  <c r="AE18" i="48" s="1"/>
  <c r="AF19" i="48"/>
  <c r="AE19" i="48" s="1"/>
  <c r="AF20" i="48"/>
  <c r="AE20" i="48" s="1"/>
  <c r="AF21" i="48"/>
  <c r="AF22" i="48"/>
  <c r="AF23" i="48"/>
  <c r="AF24" i="48"/>
  <c r="AF26" i="48"/>
  <c r="AE26" i="48" s="1"/>
  <c r="AF27" i="48"/>
  <c r="AE27" i="48" s="1"/>
  <c r="AF28" i="48"/>
  <c r="AF29" i="48"/>
  <c r="AF30" i="48"/>
  <c r="AF31" i="48"/>
  <c r="AF32" i="48"/>
  <c r="AF33" i="48"/>
  <c r="AF35" i="48"/>
  <c r="AE35" i="48" s="1"/>
  <c r="AF36" i="48"/>
  <c r="AE36" i="48" s="1"/>
  <c r="AF37" i="48"/>
  <c r="AE37" i="48"/>
  <c r="AF38" i="48"/>
  <c r="AF39" i="48"/>
  <c r="AF40" i="48"/>
  <c r="AF41" i="48"/>
  <c r="AF42" i="48"/>
  <c r="AF44" i="48"/>
  <c r="AE44" i="48" s="1"/>
  <c r="AF45" i="48"/>
  <c r="AE45" i="48" s="1"/>
  <c r="AF46" i="48"/>
  <c r="AF47" i="48"/>
  <c r="AF48" i="48"/>
  <c r="AF49" i="48"/>
  <c r="AF50" i="48"/>
  <c r="AF51" i="48"/>
  <c r="AF53" i="48"/>
  <c r="AF54" i="48"/>
  <c r="AF55" i="48"/>
  <c r="AF56" i="48"/>
  <c r="AF57" i="48"/>
  <c r="AF58" i="48"/>
  <c r="AF59" i="48"/>
  <c r="AF60" i="48"/>
  <c r="E86" i="48"/>
  <c r="AF78" i="48"/>
  <c r="AF79" i="48"/>
  <c r="AF80" i="48"/>
  <c r="AF81" i="48"/>
  <c r="AF82" i="48"/>
  <c r="AF83" i="48"/>
  <c r="AF84" i="48"/>
  <c r="X84" i="48"/>
  <c r="U84" i="48"/>
  <c r="X83" i="48"/>
  <c r="U83" i="48"/>
  <c r="U82" i="48"/>
  <c r="X81" i="48"/>
  <c r="U81" i="48"/>
  <c r="X80" i="48"/>
  <c r="U80" i="48"/>
  <c r="X79" i="48"/>
  <c r="U79" i="48"/>
  <c r="U78" i="48"/>
  <c r="AF69" i="48"/>
  <c r="AF70" i="48"/>
  <c r="AF71" i="48"/>
  <c r="AF72" i="48"/>
  <c r="AF73" i="48"/>
  <c r="AF74" i="48"/>
  <c r="AF75" i="48"/>
  <c r="V68" i="48"/>
  <c r="Y68" i="48" s="1"/>
  <c r="Y69" i="48"/>
  <c r="Y70" i="48"/>
  <c r="Y71" i="48"/>
  <c r="Y72" i="48"/>
  <c r="Y73" i="48"/>
  <c r="Y74" i="48"/>
  <c r="Y75" i="48"/>
  <c r="V69" i="48"/>
  <c r="X69" i="48" s="1"/>
  <c r="V70" i="48"/>
  <c r="X70" i="48"/>
  <c r="V71" i="48"/>
  <c r="X71" i="48" s="1"/>
  <c r="V72" i="48"/>
  <c r="V73" i="48"/>
  <c r="X73" i="48"/>
  <c r="V74" i="48"/>
  <c r="X74" i="48" s="1"/>
  <c r="V75" i="48"/>
  <c r="W76" i="48"/>
  <c r="X75" i="48"/>
  <c r="U75" i="48"/>
  <c r="U74" i="48"/>
  <c r="U73" i="48"/>
  <c r="X72" i="48"/>
  <c r="U72" i="48"/>
  <c r="U71" i="48"/>
  <c r="U70" i="48"/>
  <c r="U69" i="48"/>
  <c r="AF63" i="48"/>
  <c r="AF65" i="48"/>
  <c r="AF66" i="48"/>
  <c r="Y67" i="48"/>
  <c r="V67" i="48"/>
  <c r="W67" i="48"/>
  <c r="X67" i="48" s="1"/>
  <c r="N61" i="48"/>
  <c r="AN60" i="48"/>
  <c r="AP60" i="48" s="1"/>
  <c r="AO60" i="48"/>
  <c r="AK60" i="48"/>
  <c r="AM60" i="48"/>
  <c r="AI60" i="48"/>
  <c r="AJ60" i="48" s="1"/>
  <c r="AH60" i="48"/>
  <c r="U60" i="48"/>
  <c r="AN59" i="48"/>
  <c r="AO59" i="48"/>
  <c r="AK59" i="48"/>
  <c r="AM59" i="48" s="1"/>
  <c r="AI59" i="48"/>
  <c r="AJ59" i="48" s="1"/>
  <c r="AH59" i="48"/>
  <c r="U59" i="48"/>
  <c r="AN58" i="48"/>
  <c r="AO58" i="48"/>
  <c r="AK58" i="48"/>
  <c r="AM58" i="48"/>
  <c r="AI58" i="48"/>
  <c r="AJ58" i="48" s="1"/>
  <c r="AH58" i="48"/>
  <c r="X58" i="48"/>
  <c r="U58" i="48"/>
  <c r="AN57" i="48"/>
  <c r="AP57" i="48" s="1"/>
  <c r="AO57" i="48"/>
  <c r="AK57" i="48"/>
  <c r="AM57" i="48" s="1"/>
  <c r="AI57" i="48"/>
  <c r="AJ57" i="48" s="1"/>
  <c r="AH57" i="48"/>
  <c r="X57" i="48"/>
  <c r="U57" i="48"/>
  <c r="AN56" i="48"/>
  <c r="AP56" i="48"/>
  <c r="AO56" i="48"/>
  <c r="AK56" i="48"/>
  <c r="AM56" i="48" s="1"/>
  <c r="AI56" i="48"/>
  <c r="AJ56" i="48" s="1"/>
  <c r="AH56" i="48"/>
  <c r="X56" i="48"/>
  <c r="U56" i="48"/>
  <c r="AN55" i="48"/>
  <c r="AP55" i="48" s="1"/>
  <c r="AO55" i="48"/>
  <c r="AK55" i="48"/>
  <c r="AM55" i="48" s="1"/>
  <c r="AI55" i="48"/>
  <c r="AJ55" i="48" s="1"/>
  <c r="AH55" i="48"/>
  <c r="X55" i="48"/>
  <c r="U55" i="48"/>
  <c r="AN54" i="48"/>
  <c r="AP54" i="48" s="1"/>
  <c r="AO54" i="48"/>
  <c r="AK54" i="48"/>
  <c r="AM54" i="48" s="1"/>
  <c r="AI54" i="48"/>
  <c r="AJ54" i="48" s="1"/>
  <c r="AH54" i="48"/>
  <c r="U54" i="48"/>
  <c r="AN53" i="48"/>
  <c r="AP53" i="48" s="1"/>
  <c r="AO53" i="48"/>
  <c r="AK53" i="48"/>
  <c r="AM53" i="48" s="1"/>
  <c r="AI53" i="48"/>
  <c r="AJ53" i="48" s="1"/>
  <c r="AH53" i="48"/>
  <c r="X53" i="48"/>
  <c r="U53" i="48"/>
  <c r="AN51" i="48"/>
  <c r="AO51" i="48"/>
  <c r="AK51" i="48"/>
  <c r="AM51" i="48" s="1"/>
  <c r="AI51" i="48"/>
  <c r="AJ51" i="48"/>
  <c r="AH51" i="48"/>
  <c r="X51" i="48"/>
  <c r="U51" i="48"/>
  <c r="AN50" i="48"/>
  <c r="AP50" i="48" s="1"/>
  <c r="AO50" i="48"/>
  <c r="AK50" i="48"/>
  <c r="AM50" i="48" s="1"/>
  <c r="AI50" i="48"/>
  <c r="AJ50" i="48"/>
  <c r="AH50" i="48"/>
  <c r="U50" i="48"/>
  <c r="AN49" i="48"/>
  <c r="AP49" i="48" s="1"/>
  <c r="AO49" i="48"/>
  <c r="AK49" i="48"/>
  <c r="AM49" i="48" s="1"/>
  <c r="AI49" i="48"/>
  <c r="AJ49" i="48" s="1"/>
  <c r="AH49" i="48"/>
  <c r="X49" i="48"/>
  <c r="U49" i="48"/>
  <c r="AN48" i="48"/>
  <c r="AO48" i="48"/>
  <c r="AK48" i="48"/>
  <c r="AM48" i="48" s="1"/>
  <c r="AI48" i="48"/>
  <c r="AJ48" i="48" s="1"/>
  <c r="AH48" i="48"/>
  <c r="U48" i="48"/>
  <c r="AN47" i="48"/>
  <c r="AP47" i="48" s="1"/>
  <c r="AO47" i="48"/>
  <c r="AK47" i="48"/>
  <c r="AM47" i="48" s="1"/>
  <c r="AI47" i="48"/>
  <c r="AJ47" i="48" s="1"/>
  <c r="AH47" i="48"/>
  <c r="X47" i="48"/>
  <c r="U47" i="48"/>
  <c r="AN46" i="48"/>
  <c r="AP46" i="48" s="1"/>
  <c r="AO46" i="48"/>
  <c r="AK46" i="48"/>
  <c r="AM46" i="48" s="1"/>
  <c r="AI46" i="48"/>
  <c r="AJ46" i="48" s="1"/>
  <c r="AH46" i="48"/>
  <c r="X46" i="48"/>
  <c r="U46" i="48"/>
  <c r="AK45" i="48"/>
  <c r="AM45" i="48" s="1"/>
  <c r="AI45" i="48"/>
  <c r="AH45" i="48"/>
  <c r="U45" i="48"/>
  <c r="AO45" i="48" s="1"/>
  <c r="AK44" i="48"/>
  <c r="AM44" i="48" s="1"/>
  <c r="AI44" i="48"/>
  <c r="AH44" i="48"/>
  <c r="X44" i="48"/>
  <c r="U44" i="48"/>
  <c r="AO44" i="48" s="1"/>
  <c r="AN42" i="48"/>
  <c r="AP42" i="48" s="1"/>
  <c r="AO42" i="48"/>
  <c r="AK42" i="48"/>
  <c r="AM42" i="48" s="1"/>
  <c r="AI42" i="48"/>
  <c r="AJ42" i="48" s="1"/>
  <c r="AH42" i="48"/>
  <c r="X42" i="48"/>
  <c r="U42" i="48"/>
  <c r="AN41" i="48"/>
  <c r="AP41" i="48" s="1"/>
  <c r="AO41" i="48"/>
  <c r="AK41" i="48"/>
  <c r="AM41" i="48" s="1"/>
  <c r="AI41" i="48"/>
  <c r="AJ41" i="48"/>
  <c r="AH41" i="48"/>
  <c r="X41" i="48"/>
  <c r="U41" i="48"/>
  <c r="AN40" i="48"/>
  <c r="AO40" i="48"/>
  <c r="AK40" i="48"/>
  <c r="AM40" i="48" s="1"/>
  <c r="AI40" i="48"/>
  <c r="AJ40" i="48"/>
  <c r="AH40" i="48"/>
  <c r="X40" i="48"/>
  <c r="U40" i="48"/>
  <c r="AN39" i="48"/>
  <c r="AO39" i="48"/>
  <c r="AK39" i="48"/>
  <c r="AM39" i="48" s="1"/>
  <c r="AI39" i="48"/>
  <c r="AJ39" i="48" s="1"/>
  <c r="AH39" i="48"/>
  <c r="X39" i="48"/>
  <c r="U39" i="48"/>
  <c r="AK38" i="48"/>
  <c r="AM38" i="48" s="1"/>
  <c r="AI38" i="48"/>
  <c r="AH38" i="48"/>
  <c r="X38" i="48"/>
  <c r="Y38" i="48"/>
  <c r="U38" i="48"/>
  <c r="AO38" i="48"/>
  <c r="AK37" i="48"/>
  <c r="AM37" i="48" s="1"/>
  <c r="AI37" i="48"/>
  <c r="AJ37" i="48"/>
  <c r="AH37" i="48"/>
  <c r="X37" i="48"/>
  <c r="U37" i="48"/>
  <c r="AO37" i="48"/>
  <c r="AK36" i="48"/>
  <c r="AM36" i="48" s="1"/>
  <c r="AI36" i="48"/>
  <c r="AH36" i="48"/>
  <c r="X36" i="48"/>
  <c r="U36" i="48"/>
  <c r="AO36" i="48" s="1"/>
  <c r="AK35" i="48"/>
  <c r="AM35" i="48" s="1"/>
  <c r="AI35" i="48"/>
  <c r="AH35" i="48"/>
  <c r="AJ35" i="48" s="1"/>
  <c r="X35" i="48"/>
  <c r="U35" i="48"/>
  <c r="AO35" i="48" s="1"/>
  <c r="AN33" i="48"/>
  <c r="AP33" i="48" s="1"/>
  <c r="AO33" i="48"/>
  <c r="AK33" i="48"/>
  <c r="AM33" i="48" s="1"/>
  <c r="AI33" i="48"/>
  <c r="AJ33" i="48" s="1"/>
  <c r="AH33" i="48"/>
  <c r="U33" i="48"/>
  <c r="AN32" i="48"/>
  <c r="AO32" i="48"/>
  <c r="AK32" i="48"/>
  <c r="AM32" i="48" s="1"/>
  <c r="AI32" i="48"/>
  <c r="AJ32" i="48" s="1"/>
  <c r="AH32" i="48"/>
  <c r="X32" i="48"/>
  <c r="U32" i="48"/>
  <c r="AN31" i="48"/>
  <c r="AO31" i="48"/>
  <c r="AK31" i="48"/>
  <c r="AM31" i="48" s="1"/>
  <c r="AI31" i="48"/>
  <c r="AJ31" i="48"/>
  <c r="AH31" i="48"/>
  <c r="X31" i="48"/>
  <c r="U31" i="48"/>
  <c r="AN30" i="48"/>
  <c r="AO30" i="48"/>
  <c r="AK30" i="48"/>
  <c r="AM30" i="48" s="1"/>
  <c r="AI30" i="48"/>
  <c r="AJ30" i="48"/>
  <c r="AH30" i="48"/>
  <c r="X30" i="48"/>
  <c r="U30" i="48"/>
  <c r="AN29" i="48"/>
  <c r="AP29" i="48" s="1"/>
  <c r="AO29" i="48"/>
  <c r="AK29" i="48"/>
  <c r="AM29" i="48" s="1"/>
  <c r="AI29" i="48"/>
  <c r="AJ29" i="48" s="1"/>
  <c r="AH29" i="48"/>
  <c r="X29" i="48"/>
  <c r="U29" i="48"/>
  <c r="AN28" i="48"/>
  <c r="AO28" i="48"/>
  <c r="AK28" i="48"/>
  <c r="AM28" i="48" s="1"/>
  <c r="AI28" i="48"/>
  <c r="AJ28" i="48" s="1"/>
  <c r="AH28" i="48"/>
  <c r="X28" i="48"/>
  <c r="U28" i="48"/>
  <c r="AK27" i="48"/>
  <c r="AM27" i="48" s="1"/>
  <c r="AI27" i="48"/>
  <c r="AH27" i="48"/>
  <c r="AJ27" i="48" s="1"/>
  <c r="U27" i="48"/>
  <c r="AO27" i="48" s="1"/>
  <c r="AK26" i="48"/>
  <c r="AN26" i="48" s="1"/>
  <c r="AP26" i="48" s="1"/>
  <c r="AI26" i="48"/>
  <c r="AH26" i="48"/>
  <c r="X26" i="48"/>
  <c r="U26" i="48"/>
  <c r="AO26" i="48" s="1"/>
  <c r="AN24" i="48"/>
  <c r="AP24" i="48" s="1"/>
  <c r="AO24" i="48"/>
  <c r="AK24" i="48"/>
  <c r="AM24" i="48" s="1"/>
  <c r="AI24" i="48"/>
  <c r="AJ24" i="48"/>
  <c r="AH24" i="48"/>
  <c r="X24" i="48"/>
  <c r="U24" i="48"/>
  <c r="AN23" i="48"/>
  <c r="AP23" i="48" s="1"/>
  <c r="AO23" i="48"/>
  <c r="AK23" i="48"/>
  <c r="AM23" i="48" s="1"/>
  <c r="AI23" i="48"/>
  <c r="AJ23" i="48" s="1"/>
  <c r="AH23" i="48"/>
  <c r="U23" i="48"/>
  <c r="AN22" i="48"/>
  <c r="AP22" i="48" s="1"/>
  <c r="AO22" i="48"/>
  <c r="AK22" i="48"/>
  <c r="AM22" i="48" s="1"/>
  <c r="AI22" i="48"/>
  <c r="AJ22" i="48" s="1"/>
  <c r="AH22" i="48"/>
  <c r="X22" i="48"/>
  <c r="U22" i="48"/>
  <c r="AN21" i="48"/>
  <c r="AP21" i="48" s="1"/>
  <c r="AO21" i="48"/>
  <c r="AK21" i="48"/>
  <c r="AM21" i="48" s="1"/>
  <c r="AI21" i="48"/>
  <c r="AJ21" i="48" s="1"/>
  <c r="AH21" i="48"/>
  <c r="X21" i="48"/>
  <c r="U21" i="48"/>
  <c r="AI20" i="48"/>
  <c r="AH20" i="48"/>
  <c r="X20" i="48"/>
  <c r="U20" i="48"/>
  <c r="AI19" i="48"/>
  <c r="AH19" i="48"/>
  <c r="AJ19" i="48" s="1"/>
  <c r="X19" i="48"/>
  <c r="U19" i="48"/>
  <c r="AI18" i="48"/>
  <c r="AH18" i="48"/>
  <c r="AJ18" i="48" s="1"/>
  <c r="U18" i="48"/>
  <c r="AI17" i="48"/>
  <c r="AH17" i="48"/>
  <c r="U17" i="48"/>
  <c r="AO17" i="48" s="1"/>
  <c r="V17" i="48"/>
  <c r="Y17" i="48" s="1"/>
  <c r="X17" i="48"/>
  <c r="AA6" i="48"/>
  <c r="Z6" i="48"/>
  <c r="Z5" i="48"/>
  <c r="Z4" i="48"/>
  <c r="AF87" i="47"/>
  <c r="AF88" i="47"/>
  <c r="AF89" i="47"/>
  <c r="AF90" i="47"/>
  <c r="AF91" i="47"/>
  <c r="AF92" i="47"/>
  <c r="AF93" i="47"/>
  <c r="AF94" i="47"/>
  <c r="AF96" i="47"/>
  <c r="AE96" i="47" s="1"/>
  <c r="AF97" i="47"/>
  <c r="AF98" i="47"/>
  <c r="AF99" i="47"/>
  <c r="AF100" i="47"/>
  <c r="AF101" i="47"/>
  <c r="AF102" i="47"/>
  <c r="AF103" i="47"/>
  <c r="AF105" i="47"/>
  <c r="AE105" i="47" s="1"/>
  <c r="AF106" i="47"/>
  <c r="AF107" i="47"/>
  <c r="AF108" i="47"/>
  <c r="AF109" i="47"/>
  <c r="AF110" i="47"/>
  <c r="AF111" i="47"/>
  <c r="AF112" i="47"/>
  <c r="AF114" i="47"/>
  <c r="AE114" i="47" s="1"/>
  <c r="AF115" i="47"/>
  <c r="AF116" i="47"/>
  <c r="AF117" i="47"/>
  <c r="AF118" i="47"/>
  <c r="AF119" i="47"/>
  <c r="AF120" i="47"/>
  <c r="AF121" i="47"/>
  <c r="AF123" i="47"/>
  <c r="AF124" i="47"/>
  <c r="AF125" i="47"/>
  <c r="AF126" i="47"/>
  <c r="AF127" i="47"/>
  <c r="AF128" i="47"/>
  <c r="AF129" i="47"/>
  <c r="AF130" i="47"/>
  <c r="AF133" i="47"/>
  <c r="N134" i="47"/>
  <c r="AF134" i="47"/>
  <c r="AF135" i="47"/>
  <c r="AF136" i="47"/>
  <c r="AF138" i="47"/>
  <c r="AF139" i="47"/>
  <c r="AF140" i="47"/>
  <c r="AF141" i="47"/>
  <c r="AF142" i="47"/>
  <c r="AF143" i="47"/>
  <c r="AF144" i="47"/>
  <c r="AF145" i="47"/>
  <c r="AF147" i="47"/>
  <c r="AF148" i="47"/>
  <c r="AF149" i="47"/>
  <c r="AF150" i="47"/>
  <c r="AF151" i="47"/>
  <c r="AF152" i="47"/>
  <c r="AF153" i="47"/>
  <c r="AF154" i="47"/>
  <c r="AE88" i="47"/>
  <c r="AE89" i="47"/>
  <c r="AE90" i="47"/>
  <c r="AE91" i="47"/>
  <c r="AE92" i="47"/>
  <c r="AE93" i="47"/>
  <c r="AE94" i="47"/>
  <c r="AE97" i="47"/>
  <c r="AE98" i="47"/>
  <c r="AE99" i="47"/>
  <c r="AE100" i="47"/>
  <c r="AE101" i="47"/>
  <c r="AE102" i="47"/>
  <c r="AE103" i="47"/>
  <c r="AE106" i="47"/>
  <c r="AE107" i="47"/>
  <c r="AE108" i="47"/>
  <c r="AE109" i="47"/>
  <c r="AE110" i="47"/>
  <c r="AE111" i="47"/>
  <c r="AE112" i="47"/>
  <c r="AE115" i="47"/>
  <c r="AE116" i="47"/>
  <c r="AE117" i="47"/>
  <c r="AE118" i="47"/>
  <c r="AE119" i="47"/>
  <c r="AE120" i="47"/>
  <c r="AE121" i="47"/>
  <c r="AE123" i="47"/>
  <c r="AE124" i="47"/>
  <c r="AE125" i="47"/>
  <c r="AE126" i="47"/>
  <c r="AE127" i="47"/>
  <c r="AE128" i="47"/>
  <c r="AE129" i="47"/>
  <c r="AE130" i="47"/>
  <c r="AE133" i="47"/>
  <c r="AE134" i="47"/>
  <c r="AE135" i="47"/>
  <c r="AE136" i="47"/>
  <c r="AE147" i="47"/>
  <c r="AE148" i="47"/>
  <c r="AE149" i="47"/>
  <c r="AE150" i="47"/>
  <c r="AE151" i="47"/>
  <c r="AE152" i="47"/>
  <c r="AE153" i="47"/>
  <c r="AE154" i="47"/>
  <c r="AE21" i="47"/>
  <c r="AE22" i="47"/>
  <c r="AE23" i="47"/>
  <c r="AE24" i="47"/>
  <c r="AE28" i="47"/>
  <c r="AE29" i="47"/>
  <c r="AE30" i="47"/>
  <c r="AE31" i="47"/>
  <c r="AE32" i="47"/>
  <c r="AE33" i="47"/>
  <c r="AE37" i="47"/>
  <c r="AE38" i="47"/>
  <c r="AE39" i="47"/>
  <c r="AE40" i="47"/>
  <c r="AE41" i="47"/>
  <c r="AE42" i="47"/>
  <c r="AE46" i="47"/>
  <c r="AE47" i="47"/>
  <c r="AE48" i="47"/>
  <c r="AE49" i="47"/>
  <c r="AE50" i="47"/>
  <c r="AE51" i="47"/>
  <c r="AE53" i="47"/>
  <c r="AE54" i="47"/>
  <c r="AE55" i="47"/>
  <c r="AE56" i="47"/>
  <c r="AE57" i="47"/>
  <c r="AE58" i="47"/>
  <c r="AE59" i="47"/>
  <c r="AE60" i="47"/>
  <c r="AE64" i="47"/>
  <c r="AE65" i="47"/>
  <c r="AE66" i="47"/>
  <c r="AF77" i="47"/>
  <c r="Y89" i="47"/>
  <c r="Y90" i="47"/>
  <c r="Y91" i="47"/>
  <c r="Y92" i="47"/>
  <c r="Y93" i="47"/>
  <c r="Y94" i="47"/>
  <c r="Y98" i="47"/>
  <c r="Y99" i="47"/>
  <c r="Y100" i="47"/>
  <c r="Y101" i="47"/>
  <c r="Y102" i="47"/>
  <c r="Y103" i="47"/>
  <c r="Y107" i="47"/>
  <c r="Y108" i="47"/>
  <c r="Y109" i="47"/>
  <c r="Y110" i="47"/>
  <c r="Y111" i="47"/>
  <c r="Y112" i="47"/>
  <c r="Y116" i="47"/>
  <c r="Y117" i="47"/>
  <c r="Y119" i="47"/>
  <c r="Y120" i="47"/>
  <c r="Y121" i="47"/>
  <c r="Y123" i="47"/>
  <c r="Y124" i="47"/>
  <c r="Y125" i="47"/>
  <c r="Y126" i="47"/>
  <c r="Y127" i="47"/>
  <c r="Y128" i="47"/>
  <c r="Y129" i="47"/>
  <c r="Y130" i="47"/>
  <c r="Y137" i="47"/>
  <c r="V138" i="47"/>
  <c r="Y139" i="47"/>
  <c r="Y140" i="47"/>
  <c r="Y141" i="47"/>
  <c r="Y142" i="47"/>
  <c r="Y143" i="47"/>
  <c r="Y144" i="47"/>
  <c r="Y145" i="47"/>
  <c r="Y151" i="47"/>
  <c r="Y152" i="47"/>
  <c r="Y153" i="47"/>
  <c r="Y154" i="47"/>
  <c r="Y21" i="47"/>
  <c r="Y22" i="47"/>
  <c r="Y23" i="47"/>
  <c r="Y24" i="47"/>
  <c r="Y30" i="47"/>
  <c r="Y31" i="47"/>
  <c r="Y32" i="47"/>
  <c r="Y33" i="47"/>
  <c r="Y37" i="47"/>
  <c r="Y38" i="47"/>
  <c r="Y39" i="47"/>
  <c r="Y40" i="47"/>
  <c r="Y41" i="47"/>
  <c r="Y42" i="47"/>
  <c r="Y46" i="47"/>
  <c r="Y47" i="47"/>
  <c r="Y48" i="47"/>
  <c r="Y49" i="47"/>
  <c r="Y50" i="47"/>
  <c r="Y51" i="47"/>
  <c r="Y53" i="47"/>
  <c r="Y54" i="47"/>
  <c r="Y55" i="47"/>
  <c r="Y56" i="47"/>
  <c r="Y57" i="47"/>
  <c r="Y58" i="47"/>
  <c r="Y59" i="47"/>
  <c r="Y60" i="47"/>
  <c r="V77" i="47"/>
  <c r="X77" i="47" s="1"/>
  <c r="Y78" i="47"/>
  <c r="Y79" i="47"/>
  <c r="Y80" i="47"/>
  <c r="Y81" i="47"/>
  <c r="Y82" i="47"/>
  <c r="Y83" i="47"/>
  <c r="Y84" i="47"/>
  <c r="V87" i="47"/>
  <c r="X87" i="47"/>
  <c r="V88" i="47"/>
  <c r="V89" i="47"/>
  <c r="X89" i="47" s="1"/>
  <c r="V90" i="47"/>
  <c r="X90" i="47" s="1"/>
  <c r="V91" i="47"/>
  <c r="X91" i="47" s="1"/>
  <c r="V92" i="47"/>
  <c r="X92" i="47"/>
  <c r="V93" i="47"/>
  <c r="X93" i="47" s="1"/>
  <c r="V94" i="47"/>
  <c r="W95" i="47"/>
  <c r="V96" i="47"/>
  <c r="Y96" i="47" s="1"/>
  <c r="V97" i="47"/>
  <c r="X97" i="47" s="1"/>
  <c r="V98" i="47"/>
  <c r="X98" i="47"/>
  <c r="V99" i="47"/>
  <c r="X99" i="47" s="1"/>
  <c r="V100" i="47"/>
  <c r="X100" i="47" s="1"/>
  <c r="V101" i="47"/>
  <c r="V102" i="47"/>
  <c r="X102" i="47" s="1"/>
  <c r="V103" i="47"/>
  <c r="W104" i="47"/>
  <c r="V105" i="47"/>
  <c r="X105" i="47" s="1"/>
  <c r="V106" i="47"/>
  <c r="Y106" i="47"/>
  <c r="V107" i="47"/>
  <c r="X107" i="47" s="1"/>
  <c r="V108" i="47"/>
  <c r="X108" i="47"/>
  <c r="V109" i="47"/>
  <c r="X109" i="47" s="1"/>
  <c r="V110" i="47"/>
  <c r="V111" i="47"/>
  <c r="X111" i="47" s="1"/>
  <c r="V112" i="47"/>
  <c r="W113" i="47"/>
  <c r="V114" i="47"/>
  <c r="X114" i="47" s="1"/>
  <c r="V115" i="47"/>
  <c r="V116" i="47"/>
  <c r="V117" i="47"/>
  <c r="X117" i="47" s="1"/>
  <c r="V118" i="47"/>
  <c r="X118" i="47" s="1"/>
  <c r="V119" i="47"/>
  <c r="X119" i="47"/>
  <c r="V120" i="47"/>
  <c r="V121" i="47"/>
  <c r="W122" i="47"/>
  <c r="V123" i="47"/>
  <c r="V124" i="47"/>
  <c r="X124" i="47" s="1"/>
  <c r="V125" i="47"/>
  <c r="V126" i="47"/>
  <c r="X126" i="47" s="1"/>
  <c r="V127" i="47"/>
  <c r="X127" i="47" s="1"/>
  <c r="V128" i="47"/>
  <c r="V129" i="47"/>
  <c r="V130" i="47"/>
  <c r="X130" i="47" s="1"/>
  <c r="W131" i="47"/>
  <c r="V137" i="47"/>
  <c r="W137" i="47"/>
  <c r="V139" i="47"/>
  <c r="X139" i="47" s="1"/>
  <c r="V140" i="47"/>
  <c r="V141" i="47"/>
  <c r="X141" i="47"/>
  <c r="V142" i="47"/>
  <c r="X142" i="47" s="1"/>
  <c r="V143" i="47"/>
  <c r="V144" i="47"/>
  <c r="X144" i="47" s="1"/>
  <c r="V145" i="47"/>
  <c r="X145" i="47" s="1"/>
  <c r="W146" i="47"/>
  <c r="V147" i="47"/>
  <c r="Y147" i="47" s="1"/>
  <c r="V148" i="47"/>
  <c r="X148" i="47" s="1"/>
  <c r="V149" i="47"/>
  <c r="Y149" i="47" s="1"/>
  <c r="V150" i="47"/>
  <c r="X150" i="47" s="1"/>
  <c r="V151" i="47"/>
  <c r="X151" i="47"/>
  <c r="V152" i="47"/>
  <c r="X152" i="47" s="1"/>
  <c r="V153" i="47"/>
  <c r="X153" i="47"/>
  <c r="V154" i="47"/>
  <c r="X154" i="47" s="1"/>
  <c r="W155" i="47"/>
  <c r="V19" i="47"/>
  <c r="X19" i="47" s="1"/>
  <c r="V20" i="47"/>
  <c r="X20" i="47"/>
  <c r="Y20" i="47"/>
  <c r="V21" i="47"/>
  <c r="V22" i="47"/>
  <c r="X22" i="47"/>
  <c r="V23" i="47"/>
  <c r="V24" i="47"/>
  <c r="W25" i="47"/>
  <c r="V26" i="47"/>
  <c r="V27" i="47"/>
  <c r="X27" i="47" s="1"/>
  <c r="V28" i="47"/>
  <c r="X28" i="47"/>
  <c r="V29" i="47"/>
  <c r="X29" i="47" s="1"/>
  <c r="V30" i="47"/>
  <c r="V31" i="47"/>
  <c r="V32" i="47"/>
  <c r="V33" i="47"/>
  <c r="W34" i="47"/>
  <c r="V35" i="47"/>
  <c r="X35" i="47"/>
  <c r="V36" i="47"/>
  <c r="V37" i="47"/>
  <c r="V38" i="47"/>
  <c r="X38" i="47"/>
  <c r="V39" i="47"/>
  <c r="V40" i="47"/>
  <c r="V41" i="47"/>
  <c r="V42" i="47"/>
  <c r="X42" i="47" s="1"/>
  <c r="V44" i="47"/>
  <c r="X44" i="47" s="1"/>
  <c r="V45" i="47"/>
  <c r="Y45" i="47" s="1"/>
  <c r="V46" i="47"/>
  <c r="V47" i="47"/>
  <c r="V48" i="47"/>
  <c r="V49" i="47"/>
  <c r="V50" i="47"/>
  <c r="V51" i="47"/>
  <c r="V53" i="47"/>
  <c r="X53" i="47"/>
  <c r="V54" i="47"/>
  <c r="V55" i="47"/>
  <c r="V56" i="47"/>
  <c r="V57" i="47"/>
  <c r="V58" i="47"/>
  <c r="V59" i="47"/>
  <c r="V60" i="47"/>
  <c r="W61" i="47"/>
  <c r="V78" i="47"/>
  <c r="V79" i="47"/>
  <c r="X79" i="47"/>
  <c r="V80" i="47"/>
  <c r="V81" i="47"/>
  <c r="X81" i="47" s="1"/>
  <c r="V82" i="47"/>
  <c r="V83" i="47"/>
  <c r="X83" i="47" s="1"/>
  <c r="V84" i="47"/>
  <c r="W85" i="47"/>
  <c r="M67" i="47"/>
  <c r="AF64" i="47"/>
  <c r="U154" i="47"/>
  <c r="U153" i="47"/>
  <c r="U152" i="47"/>
  <c r="U151" i="47"/>
  <c r="U150" i="47"/>
  <c r="U149" i="47"/>
  <c r="U148" i="47"/>
  <c r="U147" i="47"/>
  <c r="U145" i="47"/>
  <c r="U144" i="47"/>
  <c r="X143" i="47"/>
  <c r="U143" i="47"/>
  <c r="U142" i="47"/>
  <c r="U141" i="47"/>
  <c r="X140" i="47"/>
  <c r="U140" i="47"/>
  <c r="U139" i="47"/>
  <c r="N131" i="47"/>
  <c r="AN130" i="47"/>
  <c r="AP130" i="47" s="1"/>
  <c r="AO130" i="47"/>
  <c r="AK130" i="47"/>
  <c r="AM130" i="47" s="1"/>
  <c r="AI130" i="47"/>
  <c r="AJ130" i="47"/>
  <c r="AH130" i="47"/>
  <c r="U130" i="47"/>
  <c r="AN129" i="47"/>
  <c r="AP129" i="47"/>
  <c r="AO129" i="47"/>
  <c r="AK129" i="47"/>
  <c r="AM129" i="47"/>
  <c r="AI129" i="47"/>
  <c r="AJ129" i="47" s="1"/>
  <c r="AH129" i="47"/>
  <c r="X129" i="47"/>
  <c r="U129" i="47"/>
  <c r="AN128" i="47"/>
  <c r="AO128" i="47"/>
  <c r="AK128" i="47"/>
  <c r="AM128" i="47"/>
  <c r="AI128" i="47"/>
  <c r="AJ128" i="47" s="1"/>
  <c r="AH128" i="47"/>
  <c r="X128" i="47"/>
  <c r="U128" i="47"/>
  <c r="AN127" i="47"/>
  <c r="AO127" i="47"/>
  <c r="AK127" i="47"/>
  <c r="AM127" i="47" s="1"/>
  <c r="AI127" i="47"/>
  <c r="AJ127" i="47"/>
  <c r="AH127" i="47"/>
  <c r="U127" i="47"/>
  <c r="AN126" i="47"/>
  <c r="AP126" i="47"/>
  <c r="AO126" i="47"/>
  <c r="AK126" i="47"/>
  <c r="AM126" i="47" s="1"/>
  <c r="AI126" i="47"/>
  <c r="AJ126" i="47"/>
  <c r="AH126" i="47"/>
  <c r="U126" i="47"/>
  <c r="AN125" i="47"/>
  <c r="AP125" i="47" s="1"/>
  <c r="AO125" i="47"/>
  <c r="AK125" i="47"/>
  <c r="AM125" i="47"/>
  <c r="AI125" i="47"/>
  <c r="AJ125" i="47" s="1"/>
  <c r="AH125" i="47"/>
  <c r="X125" i="47"/>
  <c r="U125" i="47"/>
  <c r="AN124" i="47"/>
  <c r="AO124" i="47"/>
  <c r="AK124" i="47"/>
  <c r="AM124" i="47" s="1"/>
  <c r="AI124" i="47"/>
  <c r="AJ124" i="47"/>
  <c r="AH124" i="47"/>
  <c r="U124" i="47"/>
  <c r="AN123" i="47"/>
  <c r="AO123" i="47"/>
  <c r="AK123" i="47"/>
  <c r="AM123" i="47"/>
  <c r="AI123" i="47"/>
  <c r="AJ123" i="47" s="1"/>
  <c r="AH123" i="47"/>
  <c r="U123" i="47"/>
  <c r="N122" i="47"/>
  <c r="AN121" i="47"/>
  <c r="AP121" i="47" s="1"/>
  <c r="AO121" i="47"/>
  <c r="AK121" i="47"/>
  <c r="AM121" i="47" s="1"/>
  <c r="AI121" i="47"/>
  <c r="AJ121" i="47"/>
  <c r="AH121" i="47"/>
  <c r="X121" i="47"/>
  <c r="U121" i="47"/>
  <c r="AN120" i="47"/>
  <c r="AP120" i="47" s="1"/>
  <c r="AO120" i="47"/>
  <c r="AK120" i="47"/>
  <c r="AM120" i="47" s="1"/>
  <c r="AI120" i="47"/>
  <c r="AJ120" i="47" s="1"/>
  <c r="AH120" i="47"/>
  <c r="X120" i="47"/>
  <c r="U120" i="47"/>
  <c r="AN119" i="47"/>
  <c r="AP119" i="47" s="1"/>
  <c r="AO119" i="47"/>
  <c r="AK119" i="47"/>
  <c r="AM119" i="47" s="1"/>
  <c r="AI119" i="47"/>
  <c r="AJ119" i="47"/>
  <c r="AH119" i="47"/>
  <c r="U119" i="47"/>
  <c r="AK118" i="47"/>
  <c r="AM118" i="47" s="1"/>
  <c r="AI118" i="47"/>
  <c r="AH118" i="47"/>
  <c r="AJ118" i="47" s="1"/>
  <c r="U118" i="47"/>
  <c r="AO118" i="47" s="1"/>
  <c r="AN117" i="47"/>
  <c r="AP117" i="47"/>
  <c r="AO117" i="47"/>
  <c r="AK117" i="47"/>
  <c r="AM117" i="47" s="1"/>
  <c r="AI117" i="47"/>
  <c r="AJ117" i="47" s="1"/>
  <c r="AH117" i="47"/>
  <c r="U117" i="47"/>
  <c r="AN116" i="47"/>
  <c r="AO116" i="47"/>
  <c r="AK116" i="47"/>
  <c r="AM116" i="47" s="1"/>
  <c r="AI116" i="47"/>
  <c r="AJ116" i="47"/>
  <c r="AH116" i="47"/>
  <c r="X116" i="47"/>
  <c r="U116" i="47"/>
  <c r="AK115" i="47"/>
  <c r="AM115" i="47" s="1"/>
  <c r="AI115" i="47"/>
  <c r="AH115" i="47"/>
  <c r="U115" i="47"/>
  <c r="AO115" i="47" s="1"/>
  <c r="AK114" i="47"/>
  <c r="AM114" i="47" s="1"/>
  <c r="AI114" i="47"/>
  <c r="AH114" i="47"/>
  <c r="AJ114" i="47" s="1"/>
  <c r="U114" i="47"/>
  <c r="AO114" i="47"/>
  <c r="AN112" i="47"/>
  <c r="AO112" i="47"/>
  <c r="AK112" i="47"/>
  <c r="AM112" i="47" s="1"/>
  <c r="AI112" i="47"/>
  <c r="AJ112" i="47" s="1"/>
  <c r="AH112" i="47"/>
  <c r="X112" i="47"/>
  <c r="U112" i="47"/>
  <c r="AN111" i="47"/>
  <c r="AO111" i="47"/>
  <c r="AK111" i="47"/>
  <c r="AM111" i="47" s="1"/>
  <c r="AI111" i="47"/>
  <c r="AJ111" i="47" s="1"/>
  <c r="AH111" i="47"/>
  <c r="U111" i="47"/>
  <c r="AN110" i="47"/>
  <c r="AP110" i="47" s="1"/>
  <c r="AO110" i="47"/>
  <c r="AK110" i="47"/>
  <c r="AM110" i="47" s="1"/>
  <c r="AI110" i="47"/>
  <c r="AJ110" i="47"/>
  <c r="AH110" i="47"/>
  <c r="X110" i="47"/>
  <c r="U110" i="47"/>
  <c r="AN109" i="47"/>
  <c r="AP109" i="47"/>
  <c r="AO109" i="47"/>
  <c r="AK109" i="47"/>
  <c r="AM109" i="47" s="1"/>
  <c r="AI109" i="47"/>
  <c r="AJ109" i="47" s="1"/>
  <c r="AH109" i="47"/>
  <c r="U109" i="47"/>
  <c r="AN108" i="47"/>
  <c r="AO108" i="47"/>
  <c r="AK108" i="47"/>
  <c r="AM108" i="47" s="1"/>
  <c r="AI108" i="47"/>
  <c r="AJ108" i="47" s="1"/>
  <c r="AH108" i="47"/>
  <c r="U108" i="47"/>
  <c r="AN107" i="47"/>
  <c r="AO107" i="47"/>
  <c r="AK107" i="47"/>
  <c r="AM107" i="47" s="1"/>
  <c r="AI107" i="47"/>
  <c r="AJ107" i="47"/>
  <c r="AH107" i="47"/>
  <c r="U107" i="47"/>
  <c r="AK106" i="47"/>
  <c r="AN106" i="47" s="1"/>
  <c r="AP106" i="47" s="1"/>
  <c r="AI106" i="47"/>
  <c r="AH106" i="47"/>
  <c r="AJ106" i="47" s="1"/>
  <c r="U106" i="47"/>
  <c r="AO106" i="47" s="1"/>
  <c r="AK105" i="47"/>
  <c r="AM105" i="47" s="1"/>
  <c r="AI105" i="47"/>
  <c r="AH105" i="47"/>
  <c r="AJ105" i="47" s="1"/>
  <c r="U105" i="47"/>
  <c r="AO105" i="47" s="1"/>
  <c r="AN103" i="47"/>
  <c r="AO103" i="47"/>
  <c r="AK103" i="47"/>
  <c r="AM103" i="47" s="1"/>
  <c r="AI103" i="47"/>
  <c r="AJ103" i="47"/>
  <c r="AH103" i="47"/>
  <c r="X103" i="47"/>
  <c r="U103" i="47"/>
  <c r="AN102" i="47"/>
  <c r="AP102" i="47"/>
  <c r="AO102" i="47"/>
  <c r="AK102" i="47"/>
  <c r="AM102" i="47" s="1"/>
  <c r="AI102" i="47"/>
  <c r="AJ102" i="47" s="1"/>
  <c r="AH102" i="47"/>
  <c r="U102" i="47"/>
  <c r="AN101" i="47"/>
  <c r="AO101" i="47"/>
  <c r="AK101" i="47"/>
  <c r="AM101" i="47" s="1"/>
  <c r="AI101" i="47"/>
  <c r="AJ101" i="47" s="1"/>
  <c r="AH101" i="47"/>
  <c r="X101" i="47"/>
  <c r="U101" i="47"/>
  <c r="AN100" i="47"/>
  <c r="AP100" i="47"/>
  <c r="AO100" i="47"/>
  <c r="AK100" i="47"/>
  <c r="AM100" i="47" s="1"/>
  <c r="AI100" i="47"/>
  <c r="AJ100" i="47"/>
  <c r="AH100" i="47"/>
  <c r="U100" i="47"/>
  <c r="AN99" i="47"/>
  <c r="AP99" i="47" s="1"/>
  <c r="AO99" i="47"/>
  <c r="AK99" i="47"/>
  <c r="AM99" i="47" s="1"/>
  <c r="AI99" i="47"/>
  <c r="AJ99" i="47" s="1"/>
  <c r="AH99" i="47"/>
  <c r="U99" i="47"/>
  <c r="AN98" i="47"/>
  <c r="AO98" i="47"/>
  <c r="AK98" i="47"/>
  <c r="AM98" i="47"/>
  <c r="AI98" i="47"/>
  <c r="AJ98" i="47" s="1"/>
  <c r="AH98" i="47"/>
  <c r="U98" i="47"/>
  <c r="AK97" i="47"/>
  <c r="AI97" i="47"/>
  <c r="AH97" i="47"/>
  <c r="AJ97" i="47" s="1"/>
  <c r="U97" i="47"/>
  <c r="AO97" i="47" s="1"/>
  <c r="AK96" i="47"/>
  <c r="AM96" i="47" s="1"/>
  <c r="AI96" i="47"/>
  <c r="AH96" i="47"/>
  <c r="AJ96" i="47" s="1"/>
  <c r="X96" i="47"/>
  <c r="U96" i="47"/>
  <c r="AO96" i="47" s="1"/>
  <c r="AN94" i="47"/>
  <c r="AO94" i="47"/>
  <c r="AK94" i="47"/>
  <c r="AM94" i="47" s="1"/>
  <c r="AI94" i="47"/>
  <c r="AJ94" i="47" s="1"/>
  <c r="AH94" i="47"/>
  <c r="X94" i="47"/>
  <c r="U94" i="47"/>
  <c r="AN93" i="47"/>
  <c r="AO93" i="47"/>
  <c r="AK93" i="47"/>
  <c r="AM93" i="47" s="1"/>
  <c r="AI93" i="47"/>
  <c r="AJ93" i="47"/>
  <c r="AH93" i="47"/>
  <c r="U93" i="47"/>
  <c r="AN92" i="47"/>
  <c r="AP92" i="47" s="1"/>
  <c r="AO92" i="47"/>
  <c r="AK92" i="47"/>
  <c r="AM92" i="47" s="1"/>
  <c r="AI92" i="47"/>
  <c r="AJ92" i="47" s="1"/>
  <c r="AH92" i="47"/>
  <c r="U92" i="47"/>
  <c r="AN91" i="47"/>
  <c r="AO91" i="47"/>
  <c r="AK91" i="47"/>
  <c r="AM91" i="47" s="1"/>
  <c r="AI91" i="47"/>
  <c r="AJ91" i="47"/>
  <c r="AH91" i="47"/>
  <c r="U91" i="47"/>
  <c r="AN90" i="47"/>
  <c r="AO90" i="47"/>
  <c r="AK90" i="47"/>
  <c r="AM90" i="47" s="1"/>
  <c r="AI90" i="47"/>
  <c r="AJ90" i="47" s="1"/>
  <c r="AH90" i="47"/>
  <c r="U90" i="47"/>
  <c r="AN89" i="47"/>
  <c r="AP89" i="47" s="1"/>
  <c r="AO89" i="47"/>
  <c r="AK89" i="47"/>
  <c r="AM89" i="47" s="1"/>
  <c r="AI89" i="47"/>
  <c r="AJ89" i="47" s="1"/>
  <c r="AH89" i="47"/>
  <c r="U89" i="47"/>
  <c r="AK88" i="47"/>
  <c r="AM88" i="47" s="1"/>
  <c r="AI88" i="47"/>
  <c r="AH88" i="47"/>
  <c r="AJ88" i="47" s="1"/>
  <c r="U88" i="47"/>
  <c r="AO88" i="47" s="1"/>
  <c r="AK87" i="47"/>
  <c r="AM87" i="47" s="1"/>
  <c r="AI87" i="47"/>
  <c r="AH87" i="47"/>
  <c r="U87" i="47"/>
  <c r="AO87" i="47" s="1"/>
  <c r="AF17" i="47"/>
  <c r="AE17" i="47" s="1"/>
  <c r="AF18" i="47"/>
  <c r="AE18" i="47" s="1"/>
  <c r="AF19" i="47"/>
  <c r="AE19" i="47"/>
  <c r="AF20" i="47"/>
  <c r="AE20" i="47"/>
  <c r="AF21" i="47"/>
  <c r="AF22" i="47"/>
  <c r="AF23" i="47"/>
  <c r="AF24" i="47"/>
  <c r="AF26" i="47"/>
  <c r="AE26" i="47" s="1"/>
  <c r="AF27" i="47"/>
  <c r="AE27" i="47" s="1"/>
  <c r="AF28" i="47"/>
  <c r="AF29" i="47"/>
  <c r="AF30" i="47"/>
  <c r="AF31" i="47"/>
  <c r="AF32" i="47"/>
  <c r="AF33" i="47"/>
  <c r="AF35" i="47"/>
  <c r="AE35" i="47" s="1"/>
  <c r="AF36" i="47"/>
  <c r="AE36" i="47" s="1"/>
  <c r="AF37" i="47"/>
  <c r="AF38" i="47"/>
  <c r="AF39" i="47"/>
  <c r="AF40" i="47"/>
  <c r="AF41" i="47"/>
  <c r="AF42" i="47"/>
  <c r="AF44" i="47"/>
  <c r="AE44" i="47" s="1"/>
  <c r="AF45" i="47"/>
  <c r="AE45" i="47"/>
  <c r="AF46" i="47"/>
  <c r="AF47" i="47"/>
  <c r="AF48" i="47"/>
  <c r="AF49" i="47"/>
  <c r="AF50" i="47"/>
  <c r="AF51" i="47"/>
  <c r="AF53" i="47"/>
  <c r="AF54" i="47"/>
  <c r="AF55" i="47"/>
  <c r="AF56" i="47"/>
  <c r="AF57" i="47"/>
  <c r="AF58" i="47"/>
  <c r="AF59" i="47"/>
  <c r="AF60" i="47"/>
  <c r="AF78" i="47"/>
  <c r="AF79" i="47"/>
  <c r="AF80" i="47"/>
  <c r="AF81" i="47"/>
  <c r="AF82" i="47"/>
  <c r="AF83" i="47"/>
  <c r="AF84" i="47"/>
  <c r="X84" i="47"/>
  <c r="U84" i="47"/>
  <c r="U83" i="47"/>
  <c r="X82" i="47"/>
  <c r="U82" i="47"/>
  <c r="U81" i="47"/>
  <c r="X80" i="47"/>
  <c r="U80" i="47"/>
  <c r="U79" i="47"/>
  <c r="X78" i="47"/>
  <c r="U78" i="47"/>
  <c r="AF69" i="47"/>
  <c r="AF70" i="47"/>
  <c r="AF71" i="47"/>
  <c r="AF72" i="47"/>
  <c r="AF73" i="47"/>
  <c r="AF74" i="47"/>
  <c r="AF75" i="47"/>
  <c r="V68" i="47"/>
  <c r="Y68" i="47" s="1"/>
  <c r="Y69" i="47"/>
  <c r="Y70" i="47"/>
  <c r="Y71" i="47"/>
  <c r="Y72" i="47"/>
  <c r="Y73" i="47"/>
  <c r="Y74" i="47"/>
  <c r="Y75" i="47"/>
  <c r="V69" i="47"/>
  <c r="X69" i="47"/>
  <c r="V70" i="47"/>
  <c r="X70" i="47" s="1"/>
  <c r="V71" i="47"/>
  <c r="V72" i="47"/>
  <c r="X72" i="47"/>
  <c r="V73" i="47"/>
  <c r="X73" i="47" s="1"/>
  <c r="V74" i="47"/>
  <c r="V75" i="47"/>
  <c r="X75" i="47" s="1"/>
  <c r="W76" i="47"/>
  <c r="U75" i="47"/>
  <c r="X74" i="47"/>
  <c r="U74" i="47"/>
  <c r="U73" i="47"/>
  <c r="U72" i="47"/>
  <c r="X71" i="47"/>
  <c r="U71" i="47"/>
  <c r="U70" i="47"/>
  <c r="U69" i="47"/>
  <c r="AF62" i="47"/>
  <c r="AE62" i="47" s="1"/>
  <c r="AF63" i="47"/>
  <c r="AE63" i="47" s="1"/>
  <c r="AF65" i="47"/>
  <c r="AF66" i="47"/>
  <c r="Y67" i="47"/>
  <c r="V67" i="47"/>
  <c r="W67" i="47"/>
  <c r="N61" i="47"/>
  <c r="AN60" i="47"/>
  <c r="AP60" i="47"/>
  <c r="AO60" i="47"/>
  <c r="AK60" i="47"/>
  <c r="AM60" i="47" s="1"/>
  <c r="AI60" i="47"/>
  <c r="AJ60" i="47" s="1"/>
  <c r="AH60" i="47"/>
  <c r="X60" i="47"/>
  <c r="U60" i="47"/>
  <c r="AN59" i="47"/>
  <c r="AO59" i="47"/>
  <c r="AK59" i="47"/>
  <c r="AM59" i="47"/>
  <c r="AI59" i="47"/>
  <c r="AJ59" i="47"/>
  <c r="AH59" i="47"/>
  <c r="X59" i="47"/>
  <c r="U59" i="47"/>
  <c r="AN58" i="47"/>
  <c r="AP58" i="47" s="1"/>
  <c r="AO58" i="47"/>
  <c r="AK58" i="47"/>
  <c r="AM58" i="47" s="1"/>
  <c r="AI58" i="47"/>
  <c r="AJ58" i="47"/>
  <c r="AH58" i="47"/>
  <c r="X58" i="47"/>
  <c r="U58" i="47"/>
  <c r="AN57" i="47"/>
  <c r="AP57" i="47"/>
  <c r="AO57" i="47"/>
  <c r="AK57" i="47"/>
  <c r="AM57" i="47"/>
  <c r="AI57" i="47"/>
  <c r="AJ57" i="47" s="1"/>
  <c r="AH57" i="47"/>
  <c r="X57" i="47"/>
  <c r="U57" i="47"/>
  <c r="AN56" i="47"/>
  <c r="AO56" i="47"/>
  <c r="AK56" i="47"/>
  <c r="AM56" i="47"/>
  <c r="AI56" i="47"/>
  <c r="AJ56" i="47"/>
  <c r="AH56" i="47"/>
  <c r="X56" i="47"/>
  <c r="U56" i="47"/>
  <c r="AN55" i="47"/>
  <c r="AO55" i="47"/>
  <c r="AK55" i="47"/>
  <c r="AM55" i="47" s="1"/>
  <c r="AI55" i="47"/>
  <c r="AJ55" i="47"/>
  <c r="AH55" i="47"/>
  <c r="U55" i="47"/>
  <c r="AN54" i="47"/>
  <c r="AO54" i="47"/>
  <c r="AK54" i="47"/>
  <c r="AM54" i="47" s="1"/>
  <c r="AI54" i="47"/>
  <c r="AJ54" i="47" s="1"/>
  <c r="AH54" i="47"/>
  <c r="X54" i="47"/>
  <c r="U54" i="47"/>
  <c r="AN53" i="47"/>
  <c r="AP53" i="47"/>
  <c r="AO53" i="47"/>
  <c r="AK53" i="47"/>
  <c r="AM53" i="47" s="1"/>
  <c r="AI53" i="47"/>
  <c r="AJ53" i="47" s="1"/>
  <c r="AH53" i="47"/>
  <c r="U53" i="47"/>
  <c r="AN51" i="47"/>
  <c r="AO51" i="47"/>
  <c r="AK51" i="47"/>
  <c r="AM51" i="47" s="1"/>
  <c r="AI51" i="47"/>
  <c r="AJ51" i="47"/>
  <c r="AH51" i="47"/>
  <c r="X51" i="47"/>
  <c r="U51" i="47"/>
  <c r="AN50" i="47"/>
  <c r="AO50" i="47"/>
  <c r="AK50" i="47"/>
  <c r="AM50" i="47" s="1"/>
  <c r="AI50" i="47"/>
  <c r="AJ50" i="47"/>
  <c r="AH50" i="47"/>
  <c r="X50" i="47"/>
  <c r="U50" i="47"/>
  <c r="AN49" i="47"/>
  <c r="AP49" i="47" s="1"/>
  <c r="AO49" i="47"/>
  <c r="AK49" i="47"/>
  <c r="AM49" i="47"/>
  <c r="AI49" i="47"/>
  <c r="AJ49" i="47" s="1"/>
  <c r="AH49" i="47"/>
  <c r="X49" i="47"/>
  <c r="U49" i="47"/>
  <c r="AN48" i="47"/>
  <c r="AO48" i="47"/>
  <c r="AK48" i="47"/>
  <c r="AM48" i="47"/>
  <c r="AI48" i="47"/>
  <c r="AJ48" i="47"/>
  <c r="AH48" i="47"/>
  <c r="X48" i="47"/>
  <c r="U48" i="47"/>
  <c r="AN47" i="47"/>
  <c r="AP47" i="47" s="1"/>
  <c r="AO47" i="47"/>
  <c r="AK47" i="47"/>
  <c r="AM47" i="47" s="1"/>
  <c r="AI47" i="47"/>
  <c r="AJ47" i="47"/>
  <c r="AH47" i="47"/>
  <c r="X47" i="47"/>
  <c r="U47" i="47"/>
  <c r="AN46" i="47"/>
  <c r="AP46" i="47" s="1"/>
  <c r="AO46" i="47"/>
  <c r="AK46" i="47"/>
  <c r="AM46" i="47" s="1"/>
  <c r="AI46" i="47"/>
  <c r="AJ46" i="47" s="1"/>
  <c r="AH46" i="47"/>
  <c r="X46" i="47"/>
  <c r="U46" i="47"/>
  <c r="AK45" i="47"/>
  <c r="AN45" i="47"/>
  <c r="AI45" i="47"/>
  <c r="AH45" i="47"/>
  <c r="X45" i="47"/>
  <c r="U45" i="47"/>
  <c r="AO45" i="47" s="1"/>
  <c r="AK44" i="47"/>
  <c r="AM44" i="47"/>
  <c r="AI44" i="47"/>
  <c r="AH44" i="47"/>
  <c r="AJ44" i="47" s="1"/>
  <c r="U44" i="47"/>
  <c r="AO44" i="47" s="1"/>
  <c r="AN42" i="47"/>
  <c r="AP42" i="47" s="1"/>
  <c r="AO42" i="47"/>
  <c r="AK42" i="47"/>
  <c r="AM42" i="47" s="1"/>
  <c r="AI42" i="47"/>
  <c r="AJ42" i="47" s="1"/>
  <c r="AH42" i="47"/>
  <c r="U42" i="47"/>
  <c r="AN41" i="47"/>
  <c r="AP41" i="47" s="1"/>
  <c r="AO41" i="47"/>
  <c r="AK41" i="47"/>
  <c r="AM41" i="47" s="1"/>
  <c r="AI41" i="47"/>
  <c r="AJ41" i="47" s="1"/>
  <c r="AH41" i="47"/>
  <c r="X41" i="47"/>
  <c r="U41" i="47"/>
  <c r="AN40" i="47"/>
  <c r="AP40" i="47"/>
  <c r="AO40" i="47"/>
  <c r="AK40" i="47"/>
  <c r="AM40" i="47" s="1"/>
  <c r="AI40" i="47"/>
  <c r="AJ40" i="47"/>
  <c r="AH40" i="47"/>
  <c r="X40" i="47"/>
  <c r="U40" i="47"/>
  <c r="AN39" i="47"/>
  <c r="AO39" i="47"/>
  <c r="AK39" i="47"/>
  <c r="AM39" i="47"/>
  <c r="AI39" i="47"/>
  <c r="AJ39" i="47" s="1"/>
  <c r="AH39" i="47"/>
  <c r="X39" i="47"/>
  <c r="U39" i="47"/>
  <c r="AN38" i="47"/>
  <c r="AP38" i="47" s="1"/>
  <c r="AO38" i="47"/>
  <c r="AK38" i="47"/>
  <c r="AM38" i="47"/>
  <c r="AI38" i="47"/>
  <c r="AJ38" i="47" s="1"/>
  <c r="AH38" i="47"/>
  <c r="U38" i="47"/>
  <c r="AN37" i="47"/>
  <c r="AP37" i="47" s="1"/>
  <c r="AO37" i="47"/>
  <c r="AK37" i="47"/>
  <c r="AM37" i="47" s="1"/>
  <c r="AI37" i="47"/>
  <c r="AJ37" i="47"/>
  <c r="AH37" i="47"/>
  <c r="X37" i="47"/>
  <c r="U37" i="47"/>
  <c r="AK36" i="47"/>
  <c r="AN36" i="47"/>
  <c r="AI36" i="47"/>
  <c r="AH36" i="47"/>
  <c r="X36" i="47"/>
  <c r="U36" i="47"/>
  <c r="AO36" i="47" s="1"/>
  <c r="AK35" i="47"/>
  <c r="AM35" i="47" s="1"/>
  <c r="AI35" i="47"/>
  <c r="AH35" i="47"/>
  <c r="U35" i="47"/>
  <c r="AO35" i="47" s="1"/>
  <c r="AN33" i="47"/>
  <c r="AP33" i="47" s="1"/>
  <c r="AO33" i="47"/>
  <c r="AK33" i="47"/>
  <c r="AM33" i="47" s="1"/>
  <c r="AI33" i="47"/>
  <c r="AJ33" i="47"/>
  <c r="AH33" i="47"/>
  <c r="X33" i="47"/>
  <c r="U33" i="47"/>
  <c r="AN32" i="47"/>
  <c r="AO32" i="47"/>
  <c r="AK32" i="47"/>
  <c r="AM32" i="47" s="1"/>
  <c r="AI32" i="47"/>
  <c r="AJ32" i="47" s="1"/>
  <c r="AH32" i="47"/>
  <c r="X32" i="47"/>
  <c r="U32" i="47"/>
  <c r="AN31" i="47"/>
  <c r="AP31" i="47" s="1"/>
  <c r="AO31" i="47"/>
  <c r="AK31" i="47"/>
  <c r="AM31" i="47" s="1"/>
  <c r="AI31" i="47"/>
  <c r="AJ31" i="47"/>
  <c r="AH31" i="47"/>
  <c r="X31" i="47"/>
  <c r="U31" i="47"/>
  <c r="AN30" i="47"/>
  <c r="AP30" i="47" s="1"/>
  <c r="AO30" i="47"/>
  <c r="AK30" i="47"/>
  <c r="AM30" i="47" s="1"/>
  <c r="AI30" i="47"/>
  <c r="AJ30" i="47"/>
  <c r="AH30" i="47"/>
  <c r="X30" i="47"/>
  <c r="U30" i="47"/>
  <c r="AK29" i="47"/>
  <c r="AM29" i="47" s="1"/>
  <c r="AI29" i="47"/>
  <c r="AJ29" i="47" s="1"/>
  <c r="AH29" i="47"/>
  <c r="U29" i="47"/>
  <c r="AO29" i="47"/>
  <c r="AK28" i="47"/>
  <c r="AM28" i="47" s="1"/>
  <c r="AI28" i="47"/>
  <c r="AJ28" i="47"/>
  <c r="AH28" i="47"/>
  <c r="U28" i="47"/>
  <c r="AO28" i="47"/>
  <c r="AK27" i="47"/>
  <c r="AM27" i="47" s="1"/>
  <c r="AI27" i="47"/>
  <c r="AH27" i="47"/>
  <c r="Y27" i="47"/>
  <c r="U27" i="47"/>
  <c r="AO27" i="47" s="1"/>
  <c r="AK26" i="47"/>
  <c r="AM26" i="47" s="1"/>
  <c r="AI26" i="47"/>
  <c r="AH26" i="47"/>
  <c r="X26" i="47"/>
  <c r="U26" i="47"/>
  <c r="AO26" i="47" s="1"/>
  <c r="AN24" i="47"/>
  <c r="AP24" i="47" s="1"/>
  <c r="AO24" i="47"/>
  <c r="AK24" i="47"/>
  <c r="AM24" i="47" s="1"/>
  <c r="AI24" i="47"/>
  <c r="AJ24" i="47" s="1"/>
  <c r="AH24" i="47"/>
  <c r="X24" i="47"/>
  <c r="U24" i="47"/>
  <c r="AN23" i="47"/>
  <c r="AO23" i="47"/>
  <c r="AK23" i="47"/>
  <c r="AM23" i="47" s="1"/>
  <c r="AI23" i="47"/>
  <c r="AJ23" i="47"/>
  <c r="AH23" i="47"/>
  <c r="X23" i="47"/>
  <c r="U23" i="47"/>
  <c r="AN22" i="47"/>
  <c r="AP22" i="47" s="1"/>
  <c r="AO22" i="47"/>
  <c r="AK22" i="47"/>
  <c r="AM22" i="47" s="1"/>
  <c r="AI22" i="47"/>
  <c r="AJ22" i="47"/>
  <c r="AH22" i="47"/>
  <c r="U22" i="47"/>
  <c r="AN21" i="47"/>
  <c r="AP21" i="47" s="1"/>
  <c r="AO21" i="47"/>
  <c r="AK21" i="47"/>
  <c r="AM21" i="47" s="1"/>
  <c r="AI21" i="47"/>
  <c r="AJ21" i="47" s="1"/>
  <c r="AH21" i="47"/>
  <c r="X21" i="47"/>
  <c r="U21" i="47"/>
  <c r="AK20" i="47"/>
  <c r="AI20" i="47"/>
  <c r="AJ20" i="47" s="1"/>
  <c r="AH20" i="47"/>
  <c r="U20" i="47"/>
  <c r="AO20" i="47"/>
  <c r="AK19" i="47"/>
  <c r="AM19" i="47" s="1"/>
  <c r="AN19" i="47"/>
  <c r="AI19" i="47"/>
  <c r="AJ19" i="47" s="1"/>
  <c r="AH19" i="47"/>
  <c r="U19" i="47"/>
  <c r="AO19" i="47"/>
  <c r="AI18" i="47"/>
  <c r="AH18" i="47"/>
  <c r="AJ18" i="47" s="1"/>
  <c r="U18" i="47"/>
  <c r="AI17" i="47"/>
  <c r="AH17" i="47"/>
  <c r="AJ17" i="47" s="1"/>
  <c r="AK17" i="47"/>
  <c r="AM17" i="47" s="1"/>
  <c r="U17" i="47"/>
  <c r="AO17" i="47" s="1"/>
  <c r="AA6" i="47"/>
  <c r="Z6" i="47"/>
  <c r="Z5" i="47"/>
  <c r="Z4" i="47"/>
  <c r="AF87" i="45"/>
  <c r="AF88" i="45"/>
  <c r="AF89" i="45"/>
  <c r="AF90" i="45"/>
  <c r="AF91" i="45"/>
  <c r="AF92" i="45"/>
  <c r="AF93" i="45"/>
  <c r="AF94" i="45"/>
  <c r="AF96" i="45"/>
  <c r="AE96" i="45" s="1"/>
  <c r="AF97" i="45"/>
  <c r="AF98" i="45"/>
  <c r="AE98" i="45" s="1"/>
  <c r="AF99" i="45"/>
  <c r="AF100" i="45"/>
  <c r="AF101" i="45"/>
  <c r="AF102" i="45"/>
  <c r="AF103" i="45"/>
  <c r="AF105" i="45"/>
  <c r="AE105" i="45" s="1"/>
  <c r="AF106" i="45"/>
  <c r="AF107" i="45"/>
  <c r="AE107" i="45" s="1"/>
  <c r="AF108" i="45"/>
  <c r="AF109" i="45"/>
  <c r="AF110" i="45"/>
  <c r="AF111" i="45"/>
  <c r="AF112" i="45"/>
  <c r="AF114" i="45"/>
  <c r="AF115" i="45"/>
  <c r="AF116" i="45"/>
  <c r="AF117" i="45"/>
  <c r="AF118" i="45"/>
  <c r="AF119" i="45"/>
  <c r="AF120" i="45"/>
  <c r="AF121" i="45"/>
  <c r="AF123" i="45"/>
  <c r="AF124" i="45"/>
  <c r="AF125" i="45"/>
  <c r="AF126" i="45"/>
  <c r="AF127" i="45"/>
  <c r="AF128" i="45"/>
  <c r="AF129" i="45"/>
  <c r="AF130" i="45"/>
  <c r="AF132" i="45"/>
  <c r="AE132" i="45" s="1"/>
  <c r="AF133" i="45"/>
  <c r="AF134" i="45"/>
  <c r="AE134" i="45" s="1"/>
  <c r="AF135" i="45"/>
  <c r="AF136" i="45"/>
  <c r="AF138" i="45"/>
  <c r="AE138" i="45" s="1"/>
  <c r="AF139" i="45"/>
  <c r="AF140" i="45"/>
  <c r="AF141" i="45"/>
  <c r="AF142" i="45"/>
  <c r="AF143" i="45"/>
  <c r="AF144" i="45"/>
  <c r="AF145" i="45"/>
  <c r="AF147" i="45"/>
  <c r="AF148" i="45"/>
  <c r="AF149" i="45"/>
  <c r="AF150" i="45"/>
  <c r="AE150" i="45" s="1"/>
  <c r="AF151" i="45"/>
  <c r="AF152" i="45"/>
  <c r="AF153" i="45"/>
  <c r="AF154" i="45"/>
  <c r="AE87" i="45"/>
  <c r="AE88" i="45"/>
  <c r="AE89" i="45"/>
  <c r="AE90" i="45"/>
  <c r="AE91" i="45"/>
  <c r="AE92" i="45"/>
  <c r="AE93" i="45"/>
  <c r="AE94" i="45"/>
  <c r="AE97" i="45"/>
  <c r="AE99" i="45"/>
  <c r="AE100" i="45"/>
  <c r="AE101" i="45"/>
  <c r="AE102" i="45"/>
  <c r="AE103" i="45"/>
  <c r="AE106" i="45"/>
  <c r="AE108" i="45"/>
  <c r="AE109" i="45"/>
  <c r="AE110" i="45"/>
  <c r="AE111" i="45"/>
  <c r="AE112" i="45"/>
  <c r="AE114" i="45"/>
  <c r="AE115" i="45"/>
  <c r="AE116" i="45"/>
  <c r="AE117" i="45"/>
  <c r="AE118" i="45"/>
  <c r="AE119" i="45"/>
  <c r="AE120" i="45"/>
  <c r="AE121" i="45"/>
  <c r="AE123" i="45"/>
  <c r="AE124" i="45"/>
  <c r="AE125" i="45"/>
  <c r="AE126" i="45"/>
  <c r="AE127" i="45"/>
  <c r="AE128" i="45"/>
  <c r="AE129" i="45"/>
  <c r="AE130" i="45"/>
  <c r="AE135" i="45"/>
  <c r="AE136" i="45"/>
  <c r="AE147" i="45"/>
  <c r="AE148" i="45"/>
  <c r="AE149" i="45"/>
  <c r="AE151" i="45"/>
  <c r="AE152" i="45"/>
  <c r="AE153" i="45"/>
  <c r="AE154" i="45"/>
  <c r="AE19" i="45"/>
  <c r="AE20" i="45"/>
  <c r="AE21" i="45"/>
  <c r="AE22" i="45"/>
  <c r="AE23" i="45"/>
  <c r="AE24" i="45"/>
  <c r="AE29" i="45"/>
  <c r="AE31" i="45"/>
  <c r="AE32" i="45"/>
  <c r="AE33" i="45"/>
  <c r="AE37" i="45"/>
  <c r="AE38" i="45"/>
  <c r="AE39" i="45"/>
  <c r="AE40" i="45"/>
  <c r="AE41" i="45"/>
  <c r="AE42" i="45"/>
  <c r="AE45" i="45"/>
  <c r="AE46" i="45"/>
  <c r="AE47" i="45"/>
  <c r="AE48" i="45"/>
  <c r="AE49" i="45"/>
  <c r="AE50" i="45"/>
  <c r="AE51" i="45"/>
  <c r="AE53" i="45"/>
  <c r="AE54" i="45"/>
  <c r="AE55" i="45"/>
  <c r="AE56" i="45"/>
  <c r="AE57" i="45"/>
  <c r="AE58" i="45"/>
  <c r="AE59" i="45"/>
  <c r="AE60" i="45"/>
  <c r="AE64" i="45"/>
  <c r="AE65" i="45"/>
  <c r="AE66" i="45"/>
  <c r="Y89" i="45"/>
  <c r="Y90" i="45"/>
  <c r="Y91" i="45"/>
  <c r="Y92" i="45"/>
  <c r="Y93" i="45"/>
  <c r="Y94" i="45"/>
  <c r="Y109" i="45"/>
  <c r="Y110" i="45"/>
  <c r="Y111" i="45"/>
  <c r="Y112" i="45"/>
  <c r="Y116" i="45"/>
  <c r="Y117" i="45"/>
  <c r="Y119" i="45"/>
  <c r="Y120" i="45"/>
  <c r="Y121" i="45"/>
  <c r="Y123" i="45"/>
  <c r="Y124" i="45"/>
  <c r="Y125" i="45"/>
  <c r="Y126" i="45"/>
  <c r="Y127" i="45"/>
  <c r="Y128" i="45"/>
  <c r="Y129" i="45"/>
  <c r="Y130" i="45"/>
  <c r="Y137" i="45"/>
  <c r="V138" i="45"/>
  <c r="X138" i="45" s="1"/>
  <c r="Y139" i="45"/>
  <c r="Y140" i="45"/>
  <c r="Y141" i="45"/>
  <c r="Y142" i="45"/>
  <c r="Y143" i="45"/>
  <c r="Y144" i="45"/>
  <c r="Y145" i="45"/>
  <c r="Y151" i="45"/>
  <c r="Y152" i="45"/>
  <c r="Y153" i="45"/>
  <c r="Y154" i="45"/>
  <c r="Y19" i="45"/>
  <c r="Y20" i="45"/>
  <c r="Y21" i="45"/>
  <c r="Y22" i="45"/>
  <c r="Y23" i="45"/>
  <c r="Y24" i="45"/>
  <c r="Y37" i="45"/>
  <c r="Y38" i="45"/>
  <c r="Y39" i="45"/>
  <c r="Y40" i="45"/>
  <c r="Y41" i="45"/>
  <c r="Y42" i="45"/>
  <c r="Y48" i="45"/>
  <c r="Y49" i="45"/>
  <c r="Y50" i="45"/>
  <c r="Y51" i="45"/>
  <c r="Y53" i="45"/>
  <c r="Y54" i="45"/>
  <c r="Y55" i="45"/>
  <c r="Y56" i="45"/>
  <c r="Y57" i="45"/>
  <c r="Y58" i="45"/>
  <c r="Y59" i="45"/>
  <c r="Y60" i="45"/>
  <c r="V77" i="45"/>
  <c r="Y78" i="45"/>
  <c r="Y79" i="45"/>
  <c r="Y80" i="45"/>
  <c r="Y81" i="45"/>
  <c r="Y82" i="45"/>
  <c r="Y83" i="45"/>
  <c r="Y84" i="45"/>
  <c r="V87" i="45"/>
  <c r="V88" i="45"/>
  <c r="V89" i="45"/>
  <c r="X89" i="45" s="1"/>
  <c r="V90" i="45"/>
  <c r="V91" i="45"/>
  <c r="V92" i="45"/>
  <c r="X92" i="45"/>
  <c r="V93" i="45"/>
  <c r="V94" i="45"/>
  <c r="W95" i="45"/>
  <c r="V96" i="45"/>
  <c r="X96" i="45" s="1"/>
  <c r="V97" i="45"/>
  <c r="X97" i="45" s="1"/>
  <c r="V98" i="45"/>
  <c r="Y98" i="45" s="1"/>
  <c r="V99" i="45"/>
  <c r="Y99" i="45" s="1"/>
  <c r="V100" i="45"/>
  <c r="Y100" i="45" s="1"/>
  <c r="V101" i="45"/>
  <c r="Y101" i="45" s="1"/>
  <c r="W104" i="45"/>
  <c r="V105" i="45"/>
  <c r="Y105" i="45" s="1"/>
  <c r="V106" i="45"/>
  <c r="Y106" i="45" s="1"/>
  <c r="V107" i="45"/>
  <c r="Y107" i="45"/>
  <c r="V108" i="45"/>
  <c r="X108" i="45" s="1"/>
  <c r="V109" i="45"/>
  <c r="V110" i="45"/>
  <c r="X110" i="45" s="1"/>
  <c r="V111" i="45"/>
  <c r="X111" i="45" s="1"/>
  <c r="V112" i="45"/>
  <c r="W113" i="45"/>
  <c r="V114" i="45"/>
  <c r="V115" i="45"/>
  <c r="Y115" i="45" s="1"/>
  <c r="V116" i="45"/>
  <c r="V117" i="45"/>
  <c r="X117" i="45"/>
  <c r="V118" i="45"/>
  <c r="Y118" i="45" s="1"/>
  <c r="V119" i="45"/>
  <c r="V120" i="45"/>
  <c r="X120" i="45"/>
  <c r="V121" i="45"/>
  <c r="W122" i="45"/>
  <c r="V123" i="45"/>
  <c r="X123" i="45"/>
  <c r="V124" i="45"/>
  <c r="V125" i="45"/>
  <c r="X125" i="45" s="1"/>
  <c r="V126" i="45"/>
  <c r="V127" i="45"/>
  <c r="X127" i="45" s="1"/>
  <c r="V128" i="45"/>
  <c r="X128" i="45" s="1"/>
  <c r="V129" i="45"/>
  <c r="X129" i="45" s="1"/>
  <c r="V130" i="45"/>
  <c r="X130" i="45" s="1"/>
  <c r="W131" i="45"/>
  <c r="V137" i="45"/>
  <c r="W137" i="45"/>
  <c r="V139" i="45"/>
  <c r="X139" i="45" s="1"/>
  <c r="V140" i="45"/>
  <c r="V141" i="45"/>
  <c r="X141" i="45" s="1"/>
  <c r="V142" i="45"/>
  <c r="V143" i="45"/>
  <c r="V144" i="45"/>
  <c r="V145" i="45"/>
  <c r="X145" i="45"/>
  <c r="W146" i="45"/>
  <c r="V148" i="45"/>
  <c r="X148" i="45" s="1"/>
  <c r="V149" i="45"/>
  <c r="Y149" i="45" s="1"/>
  <c r="V150" i="45"/>
  <c r="X150" i="45" s="1"/>
  <c r="V151" i="45"/>
  <c r="V152" i="45"/>
  <c r="X152" i="45" s="1"/>
  <c r="V153" i="45"/>
  <c r="X153" i="45" s="1"/>
  <c r="V154" i="45"/>
  <c r="W155" i="45"/>
  <c r="V19" i="45"/>
  <c r="V20" i="45"/>
  <c r="V21" i="45"/>
  <c r="V22" i="45"/>
  <c r="V23" i="45"/>
  <c r="V24" i="45"/>
  <c r="W25" i="45"/>
  <c r="V26" i="45"/>
  <c r="X26" i="45" s="1"/>
  <c r="V27" i="45"/>
  <c r="X27" i="45" s="1"/>
  <c r="V28" i="45"/>
  <c r="X28" i="45" s="1"/>
  <c r="V29" i="45"/>
  <c r="Y29" i="45"/>
  <c r="V30" i="45"/>
  <c r="X30" i="45" s="1"/>
  <c r="V31" i="45"/>
  <c r="Y31" i="45"/>
  <c r="V32" i="45"/>
  <c r="Y32" i="45"/>
  <c r="V33" i="45"/>
  <c r="W34" i="45"/>
  <c r="V35" i="45"/>
  <c r="Y35" i="45" s="1"/>
  <c r="V36" i="45"/>
  <c r="Y36" i="45" s="1"/>
  <c r="V37" i="45"/>
  <c r="V38" i="45"/>
  <c r="V39" i="45"/>
  <c r="V40" i="45"/>
  <c r="V41" i="45"/>
  <c r="V42" i="45"/>
  <c r="V44" i="45"/>
  <c r="X44" i="45" s="1"/>
  <c r="V45" i="45"/>
  <c r="Y45" i="45" s="1"/>
  <c r="V48" i="45"/>
  <c r="X48" i="45"/>
  <c r="V49" i="45"/>
  <c r="V50" i="45"/>
  <c r="V51" i="45"/>
  <c r="X51" i="45"/>
  <c r="V53" i="45"/>
  <c r="V54" i="45"/>
  <c r="V55" i="45"/>
  <c r="X55" i="45"/>
  <c r="V56" i="45"/>
  <c r="V57" i="45"/>
  <c r="V58" i="45"/>
  <c r="V59" i="45"/>
  <c r="X59" i="45" s="1"/>
  <c r="V60" i="45"/>
  <c r="W61" i="45"/>
  <c r="V78" i="45"/>
  <c r="V79" i="45"/>
  <c r="V80" i="45"/>
  <c r="V81" i="45"/>
  <c r="X81" i="45"/>
  <c r="V82" i="45"/>
  <c r="X82" i="45"/>
  <c r="V83" i="45"/>
  <c r="V84" i="45"/>
  <c r="W85" i="45"/>
  <c r="AF63" i="45"/>
  <c r="X154" i="45"/>
  <c r="U154" i="45"/>
  <c r="U153" i="45"/>
  <c r="U152" i="45"/>
  <c r="X151" i="45"/>
  <c r="U151" i="45"/>
  <c r="U150" i="45"/>
  <c r="X149" i="45"/>
  <c r="U149" i="45"/>
  <c r="U148" i="45"/>
  <c r="U147" i="45"/>
  <c r="V147" i="45" s="1"/>
  <c r="U145" i="45"/>
  <c r="X144" i="45"/>
  <c r="U144" i="45"/>
  <c r="X143" i="45"/>
  <c r="U143" i="45"/>
  <c r="X142" i="45"/>
  <c r="U142" i="45"/>
  <c r="U141" i="45"/>
  <c r="X140" i="45"/>
  <c r="U140" i="45"/>
  <c r="U139" i="45"/>
  <c r="N131" i="45"/>
  <c r="AN130" i="45"/>
  <c r="AP130" i="45" s="1"/>
  <c r="AO130" i="45"/>
  <c r="AK130" i="45"/>
  <c r="AM130" i="45"/>
  <c r="AI130" i="45"/>
  <c r="AJ130" i="45"/>
  <c r="AH130" i="45"/>
  <c r="U130" i="45"/>
  <c r="AN129" i="45"/>
  <c r="AO129" i="45"/>
  <c r="AK129" i="45"/>
  <c r="AM129" i="45" s="1"/>
  <c r="AI129" i="45"/>
  <c r="AJ129" i="45" s="1"/>
  <c r="AH129" i="45"/>
  <c r="U129" i="45"/>
  <c r="AN128" i="45"/>
  <c r="AP128" i="45"/>
  <c r="AO128" i="45"/>
  <c r="AK128" i="45"/>
  <c r="AM128" i="45" s="1"/>
  <c r="AI128" i="45"/>
  <c r="AJ128" i="45" s="1"/>
  <c r="AH128" i="45"/>
  <c r="U128" i="45"/>
  <c r="AN127" i="45"/>
  <c r="AP127" i="45" s="1"/>
  <c r="AO127" i="45"/>
  <c r="AK127" i="45"/>
  <c r="AM127" i="45"/>
  <c r="AI127" i="45"/>
  <c r="AJ127" i="45"/>
  <c r="AH127" i="45"/>
  <c r="U127" i="45"/>
  <c r="AN126" i="45"/>
  <c r="AO126" i="45"/>
  <c r="AK126" i="45"/>
  <c r="AM126" i="45" s="1"/>
  <c r="AI126" i="45"/>
  <c r="AJ126" i="45" s="1"/>
  <c r="AH126" i="45"/>
  <c r="U126" i="45"/>
  <c r="AN125" i="45"/>
  <c r="AO125" i="45"/>
  <c r="AK125" i="45"/>
  <c r="AM125" i="45" s="1"/>
  <c r="AI125" i="45"/>
  <c r="AJ125" i="45" s="1"/>
  <c r="AH125" i="45"/>
  <c r="U125" i="45"/>
  <c r="AN124" i="45"/>
  <c r="AP124" i="45"/>
  <c r="AO124" i="45"/>
  <c r="AK124" i="45"/>
  <c r="AM124" i="45" s="1"/>
  <c r="AI124" i="45"/>
  <c r="AJ124" i="45" s="1"/>
  <c r="AH124" i="45"/>
  <c r="X124" i="45"/>
  <c r="U124" i="45"/>
  <c r="AN123" i="45"/>
  <c r="AP123" i="45"/>
  <c r="AO123" i="45"/>
  <c r="AK123" i="45"/>
  <c r="AM123" i="45" s="1"/>
  <c r="AI123" i="45"/>
  <c r="AJ123" i="45" s="1"/>
  <c r="AH123" i="45"/>
  <c r="U123" i="45"/>
  <c r="N122" i="45"/>
  <c r="AN121" i="45"/>
  <c r="AO121" i="45"/>
  <c r="AK121" i="45"/>
  <c r="AM121" i="45" s="1"/>
  <c r="AI121" i="45"/>
  <c r="AJ121" i="45"/>
  <c r="AH121" i="45"/>
  <c r="X121" i="45"/>
  <c r="U121" i="45"/>
  <c r="AN120" i="45"/>
  <c r="AO120" i="45"/>
  <c r="AK120" i="45"/>
  <c r="AM120" i="45" s="1"/>
  <c r="AI120" i="45"/>
  <c r="AJ120" i="45"/>
  <c r="AH120" i="45"/>
  <c r="U120" i="45"/>
  <c r="AN119" i="45"/>
  <c r="AO119" i="45"/>
  <c r="AK119" i="45"/>
  <c r="AM119" i="45" s="1"/>
  <c r="AI119" i="45"/>
  <c r="AJ119" i="45"/>
  <c r="AH119" i="45"/>
  <c r="X119" i="45"/>
  <c r="U119" i="45"/>
  <c r="AI118" i="45"/>
  <c r="AH118" i="45"/>
  <c r="AJ118" i="45" s="1"/>
  <c r="X118" i="45"/>
  <c r="U118" i="45"/>
  <c r="U4" i="45" s="1"/>
  <c r="AN117" i="45"/>
  <c r="AO117" i="45"/>
  <c r="AK117" i="45"/>
  <c r="AM117" i="45" s="1"/>
  <c r="AI117" i="45"/>
  <c r="AJ117" i="45" s="1"/>
  <c r="AH117" i="45"/>
  <c r="U117" i="45"/>
  <c r="AN116" i="45"/>
  <c r="AO116" i="45"/>
  <c r="AK116" i="45"/>
  <c r="AM116" i="45" s="1"/>
  <c r="AI116" i="45"/>
  <c r="AJ116" i="45"/>
  <c r="AH116" i="45"/>
  <c r="X116" i="45"/>
  <c r="U116" i="45"/>
  <c r="AK115" i="45"/>
  <c r="AM115" i="45" s="1"/>
  <c r="AI115" i="45"/>
  <c r="AH115" i="45"/>
  <c r="AJ115" i="45" s="1"/>
  <c r="U115" i="45"/>
  <c r="AO115" i="45" s="1"/>
  <c r="AK114" i="45"/>
  <c r="AN114" i="45" s="1"/>
  <c r="AI114" i="45"/>
  <c r="AH114" i="45"/>
  <c r="X114" i="45"/>
  <c r="Y114" i="45"/>
  <c r="U114" i="45"/>
  <c r="AO114" i="45"/>
  <c r="AN112" i="45"/>
  <c r="AP112" i="45" s="1"/>
  <c r="AO112" i="45"/>
  <c r="AK112" i="45"/>
  <c r="AM112" i="45" s="1"/>
  <c r="AI112" i="45"/>
  <c r="AJ112" i="45" s="1"/>
  <c r="AH112" i="45"/>
  <c r="X112" i="45"/>
  <c r="U112" i="45"/>
  <c r="AN111" i="45"/>
  <c r="AP111" i="45"/>
  <c r="AO111" i="45"/>
  <c r="AK111" i="45"/>
  <c r="AM111" i="45" s="1"/>
  <c r="AI111" i="45"/>
  <c r="AJ111" i="45" s="1"/>
  <c r="AH111" i="45"/>
  <c r="U111" i="45"/>
  <c r="AN110" i="45"/>
  <c r="AO110" i="45"/>
  <c r="AK110" i="45"/>
  <c r="AM110" i="45" s="1"/>
  <c r="AI110" i="45"/>
  <c r="AJ110" i="45"/>
  <c r="AH110" i="45"/>
  <c r="U110" i="45"/>
  <c r="AN109" i="45"/>
  <c r="AO109" i="45"/>
  <c r="AK109" i="45"/>
  <c r="AM109" i="45" s="1"/>
  <c r="AI109" i="45"/>
  <c r="AJ109" i="45"/>
  <c r="AH109" i="45"/>
  <c r="X109" i="45"/>
  <c r="U109" i="45"/>
  <c r="AK108" i="45"/>
  <c r="AM108" i="45" s="1"/>
  <c r="AI108" i="45"/>
  <c r="AJ108" i="45" s="1"/>
  <c r="AH108" i="45"/>
  <c r="U108" i="45"/>
  <c r="AO108" i="45" s="1"/>
  <c r="AK107" i="45"/>
  <c r="AN107" i="45" s="1"/>
  <c r="AI107" i="45"/>
  <c r="AH107" i="45"/>
  <c r="X107" i="45"/>
  <c r="U107" i="45"/>
  <c r="AO107" i="45"/>
  <c r="AK106" i="45"/>
  <c r="AM106" i="45" s="1"/>
  <c r="AI106" i="45"/>
  <c r="AH106" i="45"/>
  <c r="U106" i="45"/>
  <c r="AO106" i="45"/>
  <c r="AK105" i="45"/>
  <c r="AN105" i="45" s="1"/>
  <c r="AI105" i="45"/>
  <c r="AH105" i="45"/>
  <c r="AJ105" i="45" s="1"/>
  <c r="X105" i="45"/>
  <c r="U105" i="45"/>
  <c r="AO105" i="45" s="1"/>
  <c r="AI103" i="45"/>
  <c r="AJ103" i="45" s="1"/>
  <c r="AK103" i="45" s="1"/>
  <c r="AM103" i="45" s="1"/>
  <c r="AH103" i="45"/>
  <c r="U103" i="45"/>
  <c r="AI102" i="45"/>
  <c r="AJ102" i="45" s="1"/>
  <c r="AK102" i="45" s="1"/>
  <c r="AM102" i="45" s="1"/>
  <c r="AH102" i="45"/>
  <c r="U102" i="45"/>
  <c r="V102" i="45" s="1"/>
  <c r="X102" i="45" s="1"/>
  <c r="AK101" i="45"/>
  <c r="AM101" i="45" s="1"/>
  <c r="AI101" i="45"/>
  <c r="AH101" i="45"/>
  <c r="AJ101" i="45" s="1"/>
  <c r="U101" i="45"/>
  <c r="AO101" i="45" s="1"/>
  <c r="AK100" i="45"/>
  <c r="AM100" i="45" s="1"/>
  <c r="AI100" i="45"/>
  <c r="AH100" i="45"/>
  <c r="U100" i="45"/>
  <c r="AO100" i="45" s="1"/>
  <c r="AK99" i="45"/>
  <c r="AM99" i="45" s="1"/>
  <c r="AI99" i="45"/>
  <c r="AH99" i="45"/>
  <c r="AJ99" i="45" s="1"/>
  <c r="U99" i="45"/>
  <c r="AO99" i="45"/>
  <c r="AK98" i="45"/>
  <c r="AM98" i="45" s="1"/>
  <c r="AI98" i="45"/>
  <c r="AH98" i="45"/>
  <c r="AJ98" i="45" s="1"/>
  <c r="U98" i="45"/>
  <c r="AO98" i="45" s="1"/>
  <c r="AK97" i="45"/>
  <c r="AM97" i="45" s="1"/>
  <c r="AI97" i="45"/>
  <c r="AH97" i="45"/>
  <c r="AJ97" i="45" s="1"/>
  <c r="U97" i="45"/>
  <c r="AO97" i="45" s="1"/>
  <c r="AK96" i="45"/>
  <c r="AM96" i="45" s="1"/>
  <c r="AI96" i="45"/>
  <c r="AH96" i="45"/>
  <c r="AJ96" i="45" s="1"/>
  <c r="U96" i="45"/>
  <c r="AO96" i="45" s="1"/>
  <c r="AN94" i="45"/>
  <c r="AO94" i="45"/>
  <c r="AK94" i="45"/>
  <c r="AM94" i="45"/>
  <c r="AI94" i="45"/>
  <c r="AJ94" i="45" s="1"/>
  <c r="AH94" i="45"/>
  <c r="X94" i="45"/>
  <c r="U94" i="45"/>
  <c r="AN93" i="45"/>
  <c r="AP93" i="45" s="1"/>
  <c r="AO93" i="45"/>
  <c r="AK93" i="45"/>
  <c r="AM93" i="45" s="1"/>
  <c r="AI93" i="45"/>
  <c r="AJ93" i="45"/>
  <c r="AH93" i="45"/>
  <c r="X93" i="45"/>
  <c r="U93" i="45"/>
  <c r="AN92" i="45"/>
  <c r="AP92" i="45"/>
  <c r="AO92" i="45"/>
  <c r="AK92" i="45"/>
  <c r="AM92" i="45" s="1"/>
  <c r="AI92" i="45"/>
  <c r="AJ92" i="45" s="1"/>
  <c r="AH92" i="45"/>
  <c r="U92" i="45"/>
  <c r="AN91" i="45"/>
  <c r="AO91" i="45"/>
  <c r="AK91" i="45"/>
  <c r="AM91" i="45" s="1"/>
  <c r="AI91" i="45"/>
  <c r="AJ91" i="45" s="1"/>
  <c r="AH91" i="45"/>
  <c r="X91" i="45"/>
  <c r="U91" i="45"/>
  <c r="AN90" i="45"/>
  <c r="AO90" i="45"/>
  <c r="AK90" i="45"/>
  <c r="AM90" i="45" s="1"/>
  <c r="AI90" i="45"/>
  <c r="AJ90" i="45" s="1"/>
  <c r="AH90" i="45"/>
  <c r="X90" i="45"/>
  <c r="U90" i="45"/>
  <c r="AN89" i="45"/>
  <c r="AP89" i="45" s="1"/>
  <c r="AO89" i="45"/>
  <c r="AK89" i="45"/>
  <c r="AM89" i="45" s="1"/>
  <c r="AI89" i="45"/>
  <c r="AJ89" i="45"/>
  <c r="AH89" i="45"/>
  <c r="U89" i="45"/>
  <c r="AK88" i="45"/>
  <c r="AM88" i="45" s="1"/>
  <c r="AI88" i="45"/>
  <c r="AH88" i="45"/>
  <c r="AJ88" i="45" s="1"/>
  <c r="U88" i="45"/>
  <c r="AO88" i="45" s="1"/>
  <c r="AK87" i="45"/>
  <c r="AN87" i="45" s="1"/>
  <c r="AI87" i="45"/>
  <c r="AH87" i="45"/>
  <c r="AJ87" i="45" s="1"/>
  <c r="X87" i="45"/>
  <c r="U87" i="45"/>
  <c r="AO87" i="45" s="1"/>
  <c r="AF17" i="45"/>
  <c r="AE17" i="45"/>
  <c r="AF18" i="45"/>
  <c r="AE18" i="45" s="1"/>
  <c r="AF19" i="45"/>
  <c r="AF20" i="45"/>
  <c r="AF21" i="45"/>
  <c r="AF22" i="45"/>
  <c r="AF23" i="45"/>
  <c r="AF24" i="45"/>
  <c r="AF26" i="45"/>
  <c r="AE26" i="45" s="1"/>
  <c r="AF27" i="45"/>
  <c r="AE27" i="45"/>
  <c r="AF28" i="45"/>
  <c r="AE28" i="45" s="1"/>
  <c r="AF29" i="45"/>
  <c r="AF30" i="45"/>
  <c r="AE30" i="45" s="1"/>
  <c r="AF31" i="45"/>
  <c r="AF32" i="45"/>
  <c r="AF33" i="45"/>
  <c r="AF35" i="45"/>
  <c r="AF36" i="45"/>
  <c r="AE36" i="45" s="1"/>
  <c r="AF37" i="45"/>
  <c r="AF38" i="45"/>
  <c r="AF39" i="45"/>
  <c r="AF40" i="45"/>
  <c r="AF41" i="45"/>
  <c r="AF42" i="45"/>
  <c r="AF44" i="45"/>
  <c r="AE44" i="45" s="1"/>
  <c r="AF45" i="45"/>
  <c r="AF46" i="45"/>
  <c r="AF47" i="45"/>
  <c r="AF48" i="45"/>
  <c r="AF49" i="45"/>
  <c r="AF50" i="45"/>
  <c r="AF51" i="45"/>
  <c r="AF53" i="45"/>
  <c r="AF54" i="45"/>
  <c r="AF55" i="45"/>
  <c r="AF56" i="45"/>
  <c r="AF57" i="45"/>
  <c r="AF58" i="45"/>
  <c r="AF59" i="45"/>
  <c r="AF60" i="45"/>
  <c r="AF78" i="45"/>
  <c r="AF79" i="45"/>
  <c r="AF80" i="45"/>
  <c r="AF81" i="45"/>
  <c r="AF82" i="45"/>
  <c r="AF83" i="45"/>
  <c r="AF84" i="45"/>
  <c r="X84" i="45"/>
  <c r="U84" i="45"/>
  <c r="X83" i="45"/>
  <c r="U83" i="45"/>
  <c r="U82" i="45"/>
  <c r="U81" i="45"/>
  <c r="X80" i="45"/>
  <c r="U80" i="45"/>
  <c r="X79" i="45"/>
  <c r="U79" i="45"/>
  <c r="X78" i="45"/>
  <c r="U78" i="45"/>
  <c r="AF69" i="45"/>
  <c r="AF70" i="45"/>
  <c r="AF71" i="45"/>
  <c r="AF72" i="45"/>
  <c r="AF73" i="45"/>
  <c r="AF74" i="45"/>
  <c r="AF75" i="45"/>
  <c r="V68" i="45"/>
  <c r="X68" i="45" s="1"/>
  <c r="Y69" i="45"/>
  <c r="Y70" i="45"/>
  <c r="Y71" i="45"/>
  <c r="Y72" i="45"/>
  <c r="Y73" i="45"/>
  <c r="Y74" i="45"/>
  <c r="Y75" i="45"/>
  <c r="V69" i="45"/>
  <c r="V70" i="45"/>
  <c r="X70" i="45"/>
  <c r="V71" i="45"/>
  <c r="X71" i="45" s="1"/>
  <c r="V72" i="45"/>
  <c r="X72" i="45" s="1"/>
  <c r="V73" i="45"/>
  <c r="V74" i="45"/>
  <c r="X74" i="45" s="1"/>
  <c r="V75" i="45"/>
  <c r="W76" i="45"/>
  <c r="X75" i="45"/>
  <c r="U75" i="45"/>
  <c r="U74" i="45"/>
  <c r="X73" i="45"/>
  <c r="U73" i="45"/>
  <c r="U72" i="45"/>
  <c r="U71" i="45"/>
  <c r="U70" i="45"/>
  <c r="X69" i="45"/>
  <c r="U69" i="45"/>
  <c r="AF62" i="45"/>
  <c r="AE62" i="45" s="1"/>
  <c r="AF64" i="45"/>
  <c r="AF65" i="45"/>
  <c r="AF66" i="45"/>
  <c r="Y67" i="45"/>
  <c r="V67" i="45"/>
  <c r="W67" i="45"/>
  <c r="X67" i="45"/>
  <c r="N61" i="45"/>
  <c r="AN60" i="45"/>
  <c r="AP60" i="45" s="1"/>
  <c r="AO60" i="45"/>
  <c r="AK60" i="45"/>
  <c r="AM60" i="45" s="1"/>
  <c r="AI60" i="45"/>
  <c r="AJ60" i="45"/>
  <c r="AH60" i="45"/>
  <c r="X60" i="45"/>
  <c r="U60" i="45"/>
  <c r="AN59" i="45"/>
  <c r="AO59" i="45"/>
  <c r="AK59" i="45"/>
  <c r="AM59" i="45" s="1"/>
  <c r="AI59" i="45"/>
  <c r="AJ59" i="45"/>
  <c r="AH59" i="45"/>
  <c r="U59" i="45"/>
  <c r="AN58" i="45"/>
  <c r="AO58" i="45"/>
  <c r="AK58" i="45"/>
  <c r="AM58" i="45" s="1"/>
  <c r="AI58" i="45"/>
  <c r="AJ58" i="45"/>
  <c r="AH58" i="45"/>
  <c r="X58" i="45"/>
  <c r="U58" i="45"/>
  <c r="AN57" i="45"/>
  <c r="AP57" i="45" s="1"/>
  <c r="AO57" i="45"/>
  <c r="AK57" i="45"/>
  <c r="AM57" i="45"/>
  <c r="AI57" i="45"/>
  <c r="AJ57" i="45" s="1"/>
  <c r="AH57" i="45"/>
  <c r="X57" i="45"/>
  <c r="U57" i="45"/>
  <c r="AN56" i="45"/>
  <c r="AP56" i="45"/>
  <c r="AO56" i="45"/>
  <c r="AK56" i="45"/>
  <c r="AM56" i="45" s="1"/>
  <c r="AI56" i="45"/>
  <c r="AJ56" i="45"/>
  <c r="AH56" i="45"/>
  <c r="X56" i="45"/>
  <c r="U56" i="45"/>
  <c r="AN55" i="45"/>
  <c r="AP55" i="45" s="1"/>
  <c r="AO55" i="45"/>
  <c r="AK55" i="45"/>
  <c r="AM55" i="45"/>
  <c r="AI55" i="45"/>
  <c r="AJ55" i="45" s="1"/>
  <c r="AH55" i="45"/>
  <c r="U55" i="45"/>
  <c r="AN54" i="45"/>
  <c r="AO54" i="45"/>
  <c r="AK54" i="45"/>
  <c r="AM54" i="45"/>
  <c r="AI54" i="45"/>
  <c r="AJ54" i="45" s="1"/>
  <c r="AH54" i="45"/>
  <c r="X54" i="45"/>
  <c r="U54" i="45"/>
  <c r="AN53" i="45"/>
  <c r="AP53" i="45"/>
  <c r="AO53" i="45"/>
  <c r="AK53" i="45"/>
  <c r="AM53" i="45" s="1"/>
  <c r="AI53" i="45"/>
  <c r="AJ53" i="45"/>
  <c r="AH53" i="45"/>
  <c r="X53" i="45"/>
  <c r="U53" i="45"/>
  <c r="AN51" i="45"/>
  <c r="AP51" i="45" s="1"/>
  <c r="AO51" i="45"/>
  <c r="AK51" i="45"/>
  <c r="AM51" i="45" s="1"/>
  <c r="AI51" i="45"/>
  <c r="AJ51" i="45" s="1"/>
  <c r="AH51" i="45"/>
  <c r="U51" i="45"/>
  <c r="AN50" i="45"/>
  <c r="AO50" i="45"/>
  <c r="AK50" i="45"/>
  <c r="AM50" i="45" s="1"/>
  <c r="AI50" i="45"/>
  <c r="AJ50" i="45" s="1"/>
  <c r="AH50" i="45"/>
  <c r="X50" i="45"/>
  <c r="U50" i="45"/>
  <c r="AN49" i="45"/>
  <c r="AO49" i="45"/>
  <c r="AK49" i="45"/>
  <c r="AM49" i="45" s="1"/>
  <c r="AI49" i="45"/>
  <c r="AJ49" i="45"/>
  <c r="AH49" i="45"/>
  <c r="X49" i="45"/>
  <c r="U49" i="45"/>
  <c r="AN48" i="45"/>
  <c r="AP48" i="45"/>
  <c r="AO48" i="45"/>
  <c r="AK48" i="45"/>
  <c r="AM48" i="45" s="1"/>
  <c r="AI48" i="45"/>
  <c r="AJ48" i="45" s="1"/>
  <c r="AH48" i="45"/>
  <c r="U48" i="45"/>
  <c r="AI47" i="45"/>
  <c r="AH47" i="45"/>
  <c r="U47" i="45"/>
  <c r="U3" i="45" s="1"/>
  <c r="AI46" i="45"/>
  <c r="AH46" i="45"/>
  <c r="AJ46" i="45" s="1"/>
  <c r="AK46" i="45" s="1"/>
  <c r="U46" i="45"/>
  <c r="V46" i="45" s="1"/>
  <c r="AK45" i="45"/>
  <c r="AM45" i="45" s="1"/>
  <c r="AI45" i="45"/>
  <c r="AH45" i="45"/>
  <c r="AJ45" i="45" s="1"/>
  <c r="X45" i="45"/>
  <c r="U45" i="45"/>
  <c r="AO45" i="45" s="1"/>
  <c r="AK44" i="45"/>
  <c r="AM44" i="45" s="1"/>
  <c r="AI44" i="45"/>
  <c r="AH44" i="45"/>
  <c r="U44" i="45"/>
  <c r="AO44" i="45" s="1"/>
  <c r="AN42" i="45"/>
  <c r="AO42" i="45"/>
  <c r="AK42" i="45"/>
  <c r="AM42" i="45" s="1"/>
  <c r="AI42" i="45"/>
  <c r="AJ42" i="45" s="1"/>
  <c r="AH42" i="45"/>
  <c r="X42" i="45"/>
  <c r="U42" i="45"/>
  <c r="AN41" i="45"/>
  <c r="AP41" i="45" s="1"/>
  <c r="AO41" i="45"/>
  <c r="AK41" i="45"/>
  <c r="AM41" i="45" s="1"/>
  <c r="AI41" i="45"/>
  <c r="AJ41" i="45"/>
  <c r="AH41" i="45"/>
  <c r="X41" i="45"/>
  <c r="U41" i="45"/>
  <c r="AN40" i="45"/>
  <c r="AP40" i="45"/>
  <c r="AO40" i="45"/>
  <c r="AK40" i="45"/>
  <c r="AM40" i="45" s="1"/>
  <c r="AI40" i="45"/>
  <c r="AJ40" i="45" s="1"/>
  <c r="AH40" i="45"/>
  <c r="X40" i="45"/>
  <c r="U40" i="45"/>
  <c r="AN39" i="45"/>
  <c r="AP39" i="45" s="1"/>
  <c r="AO39" i="45"/>
  <c r="AK39" i="45"/>
  <c r="AM39" i="45" s="1"/>
  <c r="AI39" i="45"/>
  <c r="AJ39" i="45"/>
  <c r="AH39" i="45"/>
  <c r="X39" i="45"/>
  <c r="U39" i="45"/>
  <c r="AN38" i="45"/>
  <c r="AO38" i="45"/>
  <c r="AK38" i="45"/>
  <c r="AM38" i="45" s="1"/>
  <c r="AI38" i="45"/>
  <c r="AJ38" i="45"/>
  <c r="AH38" i="45"/>
  <c r="X38" i="45"/>
  <c r="U38" i="45"/>
  <c r="AN37" i="45"/>
  <c r="AP37" i="45" s="1"/>
  <c r="AO37" i="45"/>
  <c r="AK37" i="45"/>
  <c r="AM37" i="45" s="1"/>
  <c r="AI37" i="45"/>
  <c r="AJ37" i="45" s="1"/>
  <c r="AH37" i="45"/>
  <c r="X37" i="45"/>
  <c r="U37" i="45"/>
  <c r="AK36" i="45"/>
  <c r="AM36" i="45" s="1"/>
  <c r="AI36" i="45"/>
  <c r="AH36" i="45"/>
  <c r="X36" i="45"/>
  <c r="U36" i="45"/>
  <c r="AO36" i="45"/>
  <c r="AK35" i="45"/>
  <c r="AM35" i="45" s="1"/>
  <c r="AI35" i="45"/>
  <c r="AH35" i="45"/>
  <c r="AJ35" i="45" s="1"/>
  <c r="X35" i="45"/>
  <c r="U35" i="45"/>
  <c r="AO35" i="45" s="1"/>
  <c r="AK33" i="45"/>
  <c r="AM33" i="45" s="1"/>
  <c r="AI33" i="45"/>
  <c r="AH33" i="45"/>
  <c r="U33" i="45"/>
  <c r="AO33" i="45"/>
  <c r="AK32" i="45"/>
  <c r="AM32" i="45" s="1"/>
  <c r="AN32" i="45"/>
  <c r="AP32" i="45" s="1"/>
  <c r="AI32" i="45"/>
  <c r="AJ32" i="45" s="1"/>
  <c r="AH32" i="45"/>
  <c r="X32" i="45"/>
  <c r="U32" i="45"/>
  <c r="AO32" i="45"/>
  <c r="AK31" i="45"/>
  <c r="AM31" i="45" s="1"/>
  <c r="AI31" i="45"/>
  <c r="AH31" i="45"/>
  <c r="U31" i="45"/>
  <c r="AO31" i="45"/>
  <c r="AK30" i="45"/>
  <c r="AN30" i="45" s="1"/>
  <c r="AI30" i="45"/>
  <c r="AH30" i="45"/>
  <c r="U30" i="45"/>
  <c r="AO30" i="45"/>
  <c r="AK29" i="45"/>
  <c r="AM29" i="45" s="1"/>
  <c r="AN29" i="45"/>
  <c r="AP29" i="45" s="1"/>
  <c r="AI29" i="45"/>
  <c r="AH29" i="45"/>
  <c r="U29" i="45"/>
  <c r="AO29" i="45"/>
  <c r="AK28" i="45"/>
  <c r="AM28" i="45" s="1"/>
  <c r="AI28" i="45"/>
  <c r="AH28" i="45"/>
  <c r="U28" i="45"/>
  <c r="AO28" i="45"/>
  <c r="AK27" i="45"/>
  <c r="AM27" i="45" s="1"/>
  <c r="AI27" i="45"/>
  <c r="AH27" i="45"/>
  <c r="AJ27" i="45" s="1"/>
  <c r="U27" i="45"/>
  <c r="AO27" i="45" s="1"/>
  <c r="AK26" i="45"/>
  <c r="AM26" i="45" s="1"/>
  <c r="AI26" i="45"/>
  <c r="AH26" i="45"/>
  <c r="AJ26" i="45" s="1"/>
  <c r="U26" i="45"/>
  <c r="AO26" i="45" s="1"/>
  <c r="AN24" i="45"/>
  <c r="AP24" i="45" s="1"/>
  <c r="AO24" i="45"/>
  <c r="AK24" i="45"/>
  <c r="AM24" i="45" s="1"/>
  <c r="AI24" i="45"/>
  <c r="AJ24" i="45"/>
  <c r="AH24" i="45"/>
  <c r="X24" i="45"/>
  <c r="U24" i="45"/>
  <c r="AN23" i="45"/>
  <c r="AP23" i="45" s="1"/>
  <c r="AO23" i="45"/>
  <c r="AK23" i="45"/>
  <c r="AM23" i="45" s="1"/>
  <c r="AI23" i="45"/>
  <c r="AJ23" i="45" s="1"/>
  <c r="AH23" i="45"/>
  <c r="X23" i="45"/>
  <c r="U23" i="45"/>
  <c r="AN22" i="45"/>
  <c r="AP22" i="45"/>
  <c r="AO22" i="45"/>
  <c r="AK22" i="45"/>
  <c r="AM22" i="45" s="1"/>
  <c r="AI22" i="45"/>
  <c r="AJ22" i="45"/>
  <c r="AH22" i="45"/>
  <c r="X22" i="45"/>
  <c r="U22" i="45"/>
  <c r="AN21" i="45"/>
  <c r="AP21" i="45" s="1"/>
  <c r="AO21" i="45"/>
  <c r="AK21" i="45"/>
  <c r="AM21" i="45" s="1"/>
  <c r="AI21" i="45"/>
  <c r="AJ21" i="45" s="1"/>
  <c r="AH21" i="45"/>
  <c r="X21" i="45"/>
  <c r="U21" i="45"/>
  <c r="AN20" i="45"/>
  <c r="AP20" i="45" s="1"/>
  <c r="AO20" i="45"/>
  <c r="AK20" i="45"/>
  <c r="AM20" i="45" s="1"/>
  <c r="AI20" i="45"/>
  <c r="AJ20" i="45"/>
  <c r="AH20" i="45"/>
  <c r="X20" i="45"/>
  <c r="U20" i="45"/>
  <c r="AN19" i="45"/>
  <c r="AP19" i="45"/>
  <c r="AO19" i="45"/>
  <c r="AK19" i="45"/>
  <c r="AM19" i="45"/>
  <c r="AI19" i="45"/>
  <c r="AJ19" i="45" s="1"/>
  <c r="AH19" i="45"/>
  <c r="X19" i="45"/>
  <c r="U19" i="45"/>
  <c r="AI18" i="45"/>
  <c r="AK18" i="45"/>
  <c r="AM18" i="45" s="1"/>
  <c r="AH18" i="45"/>
  <c r="U18" i="45"/>
  <c r="AI17" i="45"/>
  <c r="AK17" i="45"/>
  <c r="AM17" i="45" s="1"/>
  <c r="AH17" i="45"/>
  <c r="AJ17" i="45" s="1"/>
  <c r="U17" i="45"/>
  <c r="AO17" i="45" s="1"/>
  <c r="AA6" i="45"/>
  <c r="Z6" i="45"/>
  <c r="Z5" i="45"/>
  <c r="Z4" i="45"/>
  <c r="H3" i="45"/>
  <c r="AF68" i="44"/>
  <c r="AE68" i="44" s="1"/>
  <c r="AF69" i="44"/>
  <c r="AE69" i="44" s="1"/>
  <c r="AF70" i="44"/>
  <c r="AF71" i="44"/>
  <c r="AF72" i="44"/>
  <c r="AE72" i="44" s="1"/>
  <c r="AF73" i="44"/>
  <c r="AF74" i="44"/>
  <c r="AF75" i="44"/>
  <c r="AF77" i="44"/>
  <c r="AE77" i="44" s="1"/>
  <c r="AF78" i="44"/>
  <c r="AE78" i="44" s="1"/>
  <c r="AF79" i="44"/>
  <c r="AF80" i="44"/>
  <c r="AF81" i="44"/>
  <c r="AF82" i="44"/>
  <c r="AF83" i="44"/>
  <c r="AF84" i="44"/>
  <c r="AF86" i="44"/>
  <c r="AF87" i="44"/>
  <c r="AF88" i="44"/>
  <c r="AF89" i="44"/>
  <c r="AF90" i="44"/>
  <c r="AF91" i="44"/>
  <c r="AF92" i="44"/>
  <c r="AF93" i="44"/>
  <c r="AF95" i="44"/>
  <c r="AF96" i="44"/>
  <c r="AF97" i="44"/>
  <c r="AF98" i="44"/>
  <c r="AF99" i="44"/>
  <c r="AF100" i="44"/>
  <c r="AF101" i="44"/>
  <c r="AF102" i="44"/>
  <c r="AF104" i="44"/>
  <c r="AF105" i="44"/>
  <c r="AF106" i="44"/>
  <c r="AF107" i="44"/>
  <c r="AF108" i="44"/>
  <c r="AF109" i="44"/>
  <c r="AF110" i="44"/>
  <c r="AF111" i="44"/>
  <c r="AF113" i="44"/>
  <c r="AF114" i="44"/>
  <c r="AF115" i="44"/>
  <c r="AF116" i="44"/>
  <c r="AF117" i="44"/>
  <c r="AF119" i="44"/>
  <c r="AF120" i="44"/>
  <c r="AF121" i="44"/>
  <c r="AF122" i="44"/>
  <c r="AF123" i="44"/>
  <c r="AF124" i="44"/>
  <c r="AF125" i="44"/>
  <c r="AF126" i="44"/>
  <c r="AF128" i="44"/>
  <c r="AE128" i="44" s="1"/>
  <c r="AF129" i="44"/>
  <c r="AF130" i="44"/>
  <c r="AF131" i="44"/>
  <c r="AF132" i="44"/>
  <c r="AF133" i="44"/>
  <c r="AF134" i="44"/>
  <c r="AF135" i="44"/>
  <c r="AE70" i="44"/>
  <c r="AE71" i="44"/>
  <c r="AE73" i="44"/>
  <c r="AE74" i="44"/>
  <c r="AE75" i="44"/>
  <c r="AE79" i="44"/>
  <c r="AE80" i="44"/>
  <c r="AE81" i="44"/>
  <c r="AE82" i="44"/>
  <c r="AE83" i="44"/>
  <c r="AE84" i="44"/>
  <c r="AE86" i="44"/>
  <c r="AE87" i="44"/>
  <c r="AE88" i="44"/>
  <c r="AE89" i="44"/>
  <c r="AE90" i="44"/>
  <c r="AE91" i="44"/>
  <c r="AE92" i="44"/>
  <c r="AE93" i="44"/>
  <c r="AE95" i="44"/>
  <c r="AE96" i="44"/>
  <c r="AE97" i="44"/>
  <c r="AE98" i="44"/>
  <c r="AE99" i="44"/>
  <c r="AE100" i="44"/>
  <c r="AE101" i="44"/>
  <c r="AE102" i="44"/>
  <c r="AE104" i="44"/>
  <c r="AE105" i="44"/>
  <c r="AE106" i="44"/>
  <c r="AE107" i="44"/>
  <c r="AE108" i="44"/>
  <c r="AE109" i="44"/>
  <c r="AE110" i="44"/>
  <c r="AE111" i="44"/>
  <c r="AE113" i="44"/>
  <c r="AE114" i="44"/>
  <c r="AE115" i="44"/>
  <c r="AE116" i="44"/>
  <c r="AE117" i="44"/>
  <c r="AE22" i="44"/>
  <c r="AE23" i="44"/>
  <c r="AE24" i="44"/>
  <c r="AE25" i="44"/>
  <c r="AE26" i="44"/>
  <c r="AE37" i="44"/>
  <c r="AE38" i="44"/>
  <c r="AE39" i="44"/>
  <c r="AE40" i="44"/>
  <c r="AE41" i="44"/>
  <c r="AE43" i="44"/>
  <c r="AE44" i="44"/>
  <c r="AE45" i="44"/>
  <c r="AE46" i="44"/>
  <c r="AE47" i="44"/>
  <c r="AE48" i="44"/>
  <c r="AF49" i="44"/>
  <c r="AE49" i="44" s="1"/>
  <c r="AF58" i="44"/>
  <c r="AE58" i="44" s="1"/>
  <c r="Y73" i="44"/>
  <c r="AP73" i="44" s="1"/>
  <c r="Y74" i="44"/>
  <c r="Y75" i="44"/>
  <c r="AP75" i="44" s="1"/>
  <c r="Y82" i="44"/>
  <c r="AP82" i="44"/>
  <c r="Y83" i="44"/>
  <c r="AP83" i="44" s="1"/>
  <c r="Y84" i="44"/>
  <c r="AP84" i="44" s="1"/>
  <c r="Y89" i="44"/>
  <c r="AP89" i="44" s="1"/>
  <c r="Y90" i="44"/>
  <c r="AP90" i="44" s="1"/>
  <c r="Y91" i="44"/>
  <c r="Y92" i="44"/>
  <c r="AP92" i="44"/>
  <c r="Y93" i="44"/>
  <c r="AP93" i="44" s="1"/>
  <c r="Y98" i="44"/>
  <c r="Y99" i="44"/>
  <c r="AP99" i="44" s="1"/>
  <c r="Y100" i="44"/>
  <c r="AP100" i="44" s="1"/>
  <c r="Y101" i="44"/>
  <c r="AP101" i="44"/>
  <c r="Y102" i="44"/>
  <c r="AP102" i="44" s="1"/>
  <c r="Y104" i="44"/>
  <c r="Y105" i="44"/>
  <c r="AP105" i="44"/>
  <c r="Y106" i="44"/>
  <c r="AP106" i="44" s="1"/>
  <c r="Y107" i="44"/>
  <c r="AP107" i="44" s="1"/>
  <c r="Y108" i="44"/>
  <c r="AP108" i="44"/>
  <c r="Y109" i="44"/>
  <c r="AP109" i="44" s="1"/>
  <c r="Y110" i="44"/>
  <c r="AP110" i="44"/>
  <c r="Y111" i="44"/>
  <c r="AP111" i="44" s="1"/>
  <c r="Y118" i="44"/>
  <c r="V119" i="44"/>
  <c r="Y119" i="44" s="1"/>
  <c r="Y120" i="44"/>
  <c r="Y121" i="44"/>
  <c r="Y122" i="44"/>
  <c r="Y123" i="44"/>
  <c r="Y124" i="44"/>
  <c r="Y125" i="44"/>
  <c r="Y126" i="44"/>
  <c r="V128" i="44"/>
  <c r="Y128" i="44" s="1"/>
  <c r="Y129" i="44"/>
  <c r="Y130" i="44"/>
  <c r="Y131" i="44"/>
  <c r="Y132" i="44"/>
  <c r="Y133" i="44"/>
  <c r="Y134" i="44"/>
  <c r="Y135" i="44"/>
  <c r="Y22" i="44"/>
  <c r="Y23" i="44"/>
  <c r="Y24" i="44"/>
  <c r="Y25" i="44"/>
  <c r="Y26" i="44"/>
  <c r="Y31" i="44"/>
  <c r="Y32" i="44"/>
  <c r="Y33" i="44"/>
  <c r="Y34" i="44"/>
  <c r="Y35" i="44"/>
  <c r="Y42" i="44"/>
  <c r="Y48" i="44"/>
  <c r="V49" i="44"/>
  <c r="Y49" i="44" s="1"/>
  <c r="Y50" i="44"/>
  <c r="Y51" i="44"/>
  <c r="Y52" i="44"/>
  <c r="Y53" i="44"/>
  <c r="Y54" i="44"/>
  <c r="Y55" i="44"/>
  <c r="Y56" i="44"/>
  <c r="V58" i="44"/>
  <c r="Y58" i="44" s="1"/>
  <c r="Y59" i="44"/>
  <c r="Y60" i="44"/>
  <c r="Y61" i="44"/>
  <c r="Y62" i="44"/>
  <c r="Y63" i="44"/>
  <c r="Y64" i="44"/>
  <c r="Y65" i="44"/>
  <c r="V68" i="44"/>
  <c r="Y68" i="44" s="1"/>
  <c r="V69" i="44"/>
  <c r="X69" i="44" s="1"/>
  <c r="V71" i="44"/>
  <c r="Y71" i="44"/>
  <c r="V72" i="44"/>
  <c r="Y72" i="44" s="1"/>
  <c r="V73" i="44"/>
  <c r="V74" i="44"/>
  <c r="V75" i="44"/>
  <c r="W76" i="44"/>
  <c r="V77" i="44"/>
  <c r="V78" i="44"/>
  <c r="Y78" i="44" s="1"/>
  <c r="V79" i="44"/>
  <c r="X79" i="44" s="1"/>
  <c r="Y79" i="44"/>
  <c r="V80" i="44"/>
  <c r="X80" i="44"/>
  <c r="V81" i="44"/>
  <c r="X81" i="44" s="1"/>
  <c r="Y81" i="44"/>
  <c r="V82" i="44"/>
  <c r="X82" i="44"/>
  <c r="V83" i="44"/>
  <c r="X83" i="44" s="1"/>
  <c r="V84" i="44"/>
  <c r="X84" i="44" s="1"/>
  <c r="W85" i="44"/>
  <c r="V86" i="44"/>
  <c r="X86" i="44" s="1"/>
  <c r="V87" i="44"/>
  <c r="X87" i="44" s="1"/>
  <c r="V89" i="44"/>
  <c r="X89" i="44" s="1"/>
  <c r="V90" i="44"/>
  <c r="V91" i="44"/>
  <c r="X91" i="44" s="1"/>
  <c r="V92" i="44"/>
  <c r="X92" i="44" s="1"/>
  <c r="V93" i="44"/>
  <c r="X93" i="44" s="1"/>
  <c r="W94" i="44"/>
  <c r="V98" i="44"/>
  <c r="X98" i="44" s="1"/>
  <c r="V99" i="44"/>
  <c r="V100" i="44"/>
  <c r="X100" i="44" s="1"/>
  <c r="V101" i="44"/>
  <c r="V102" i="44"/>
  <c r="X102" i="44" s="1"/>
  <c r="W103" i="44"/>
  <c r="V104" i="44"/>
  <c r="X104" i="44" s="1"/>
  <c r="V105" i="44"/>
  <c r="V106" i="44"/>
  <c r="X106" i="44"/>
  <c r="V107" i="44"/>
  <c r="X107" i="44" s="1"/>
  <c r="V108" i="44"/>
  <c r="X108" i="44"/>
  <c r="V109" i="44"/>
  <c r="X109" i="44" s="1"/>
  <c r="V110" i="44"/>
  <c r="X110" i="44" s="1"/>
  <c r="V111" i="44"/>
  <c r="W112" i="44"/>
  <c r="V118" i="44"/>
  <c r="W118" i="44"/>
  <c r="V120" i="44"/>
  <c r="V121" i="44"/>
  <c r="X121" i="44" s="1"/>
  <c r="V122" i="44"/>
  <c r="X122" i="44" s="1"/>
  <c r="V123" i="44"/>
  <c r="V124" i="44"/>
  <c r="V125" i="44"/>
  <c r="V126" i="44"/>
  <c r="X126" i="44"/>
  <c r="W127" i="44"/>
  <c r="V129" i="44"/>
  <c r="V130" i="44"/>
  <c r="X130" i="44" s="1"/>
  <c r="V131" i="44"/>
  <c r="X131" i="44" s="1"/>
  <c r="V132" i="44"/>
  <c r="X132" i="44" s="1"/>
  <c r="V133" i="44"/>
  <c r="X133" i="44"/>
  <c r="V134" i="44"/>
  <c r="V135" i="44"/>
  <c r="X135" i="44" s="1"/>
  <c r="W136" i="44"/>
  <c r="V19" i="44"/>
  <c r="X19" i="44" s="1"/>
  <c r="V20" i="44"/>
  <c r="V22" i="44"/>
  <c r="V23" i="44"/>
  <c r="X23" i="44" s="1"/>
  <c r="V24" i="44"/>
  <c r="X24" i="44" s="1"/>
  <c r="V25" i="44"/>
  <c r="X25" i="44" s="1"/>
  <c r="V26" i="44"/>
  <c r="X26" i="44" s="1"/>
  <c r="W27" i="44"/>
  <c r="V28" i="44"/>
  <c r="Y28" i="44" s="1"/>
  <c r="V29" i="44"/>
  <c r="X29" i="44" s="1"/>
  <c r="Y29" i="44"/>
  <c r="V31" i="44"/>
  <c r="X31" i="44" s="1"/>
  <c r="V32" i="44"/>
  <c r="X32" i="44" s="1"/>
  <c r="V33" i="44"/>
  <c r="V34" i="44"/>
  <c r="X34" i="44" s="1"/>
  <c r="V35" i="44"/>
  <c r="W36" i="44"/>
  <c r="V42" i="44"/>
  <c r="X42" i="44"/>
  <c r="V48" i="44"/>
  <c r="X48" i="44" s="1"/>
  <c r="V50" i="44"/>
  <c r="V51" i="44"/>
  <c r="V52" i="44"/>
  <c r="V53" i="44"/>
  <c r="X53" i="44"/>
  <c r="V54" i="44"/>
  <c r="X54" i="44" s="1"/>
  <c r="V55" i="44"/>
  <c r="X55" i="44" s="1"/>
  <c r="V56" i="44"/>
  <c r="X56" i="44" s="1"/>
  <c r="W57" i="44"/>
  <c r="V59" i="44"/>
  <c r="X59" i="44" s="1"/>
  <c r="V60" i="44"/>
  <c r="V61" i="44"/>
  <c r="V62" i="44"/>
  <c r="V63" i="44"/>
  <c r="X63" i="44" s="1"/>
  <c r="V64" i="44"/>
  <c r="X64" i="44" s="1"/>
  <c r="V65" i="44"/>
  <c r="W66" i="44"/>
  <c r="W67" i="44"/>
  <c r="U135" i="44"/>
  <c r="X134" i="44"/>
  <c r="U134" i="44"/>
  <c r="U133" i="44"/>
  <c r="U132" i="44"/>
  <c r="U131" i="44"/>
  <c r="U130" i="44"/>
  <c r="U129" i="44"/>
  <c r="U126" i="44"/>
  <c r="X125" i="44"/>
  <c r="U125" i="44"/>
  <c r="U124" i="44"/>
  <c r="X123" i="44"/>
  <c r="U123" i="44"/>
  <c r="U122" i="44"/>
  <c r="U121" i="44"/>
  <c r="U120" i="44"/>
  <c r="N112" i="44"/>
  <c r="AK111" i="44"/>
  <c r="AM111" i="44" s="1"/>
  <c r="AI111" i="44"/>
  <c r="AJ111" i="44" s="1"/>
  <c r="AH111" i="44"/>
  <c r="X111" i="44"/>
  <c r="U111" i="44"/>
  <c r="AK110" i="44"/>
  <c r="AM110" i="44" s="1"/>
  <c r="AI110" i="44"/>
  <c r="AJ110" i="44" s="1"/>
  <c r="AH110" i="44"/>
  <c r="U110" i="44"/>
  <c r="AK109" i="44"/>
  <c r="AM109" i="44" s="1"/>
  <c r="AI109" i="44"/>
  <c r="AJ109" i="44" s="1"/>
  <c r="AH109" i="44"/>
  <c r="U109" i="44"/>
  <c r="AK108" i="44"/>
  <c r="AM108" i="44" s="1"/>
  <c r="AI108" i="44"/>
  <c r="AJ108" i="44"/>
  <c r="AH108" i="44"/>
  <c r="U108" i="44"/>
  <c r="AK107" i="44"/>
  <c r="AM107" i="44"/>
  <c r="AI107" i="44"/>
  <c r="AJ107" i="44" s="1"/>
  <c r="AH107" i="44"/>
  <c r="U107" i="44"/>
  <c r="AK106" i="44"/>
  <c r="AM106" i="44" s="1"/>
  <c r="AI106" i="44"/>
  <c r="AJ106" i="44" s="1"/>
  <c r="AH106" i="44"/>
  <c r="U106" i="44"/>
  <c r="AK105" i="44"/>
  <c r="AM105" i="44" s="1"/>
  <c r="AI105" i="44"/>
  <c r="AJ105" i="44"/>
  <c r="AH105" i="44"/>
  <c r="X105" i="44"/>
  <c r="U105" i="44"/>
  <c r="AK104" i="44"/>
  <c r="AM104" i="44" s="1"/>
  <c r="AI104" i="44"/>
  <c r="AJ104" i="44" s="1"/>
  <c r="AH104" i="44"/>
  <c r="U104" i="44"/>
  <c r="N103" i="44"/>
  <c r="AK102" i="44"/>
  <c r="AM102" i="44" s="1"/>
  <c r="AI102" i="44"/>
  <c r="AJ102" i="44"/>
  <c r="AH102" i="44"/>
  <c r="U102" i="44"/>
  <c r="AK101" i="44"/>
  <c r="AM101" i="44" s="1"/>
  <c r="AI101" i="44"/>
  <c r="AJ101" i="44" s="1"/>
  <c r="AH101" i="44"/>
  <c r="X101" i="44"/>
  <c r="U101" i="44"/>
  <c r="AK100" i="44"/>
  <c r="AM100" i="44"/>
  <c r="AI100" i="44"/>
  <c r="AJ100" i="44" s="1"/>
  <c r="AH100" i="44"/>
  <c r="U100" i="44"/>
  <c r="AK99" i="44"/>
  <c r="AM99" i="44" s="1"/>
  <c r="AI99" i="44"/>
  <c r="AJ99" i="44"/>
  <c r="AH99" i="44"/>
  <c r="X99" i="44"/>
  <c r="U99" i="44"/>
  <c r="AK98" i="44"/>
  <c r="AM98" i="44" s="1"/>
  <c r="AI98" i="44"/>
  <c r="AJ98" i="44" s="1"/>
  <c r="AH98" i="44"/>
  <c r="U98" i="44"/>
  <c r="AI97" i="44"/>
  <c r="AH97" i="44"/>
  <c r="AJ97" i="44" s="1"/>
  <c r="AK97" i="44" s="1"/>
  <c r="U97" i="44"/>
  <c r="V97" i="44" s="1"/>
  <c r="AI96" i="44"/>
  <c r="AH96" i="44"/>
  <c r="U96" i="44"/>
  <c r="V96" i="44" s="1"/>
  <c r="AI95" i="44"/>
  <c r="AH95" i="44"/>
  <c r="U95" i="44"/>
  <c r="V95" i="44" s="1"/>
  <c r="AK93" i="44"/>
  <c r="AM93" i="44" s="1"/>
  <c r="AI93" i="44"/>
  <c r="AJ93" i="44" s="1"/>
  <c r="AH93" i="44"/>
  <c r="U93" i="44"/>
  <c r="AK92" i="44"/>
  <c r="AM92" i="44" s="1"/>
  <c r="AI92" i="44"/>
  <c r="AJ92" i="44" s="1"/>
  <c r="AH92" i="44"/>
  <c r="U92" i="44"/>
  <c r="AK91" i="44"/>
  <c r="AM91" i="44" s="1"/>
  <c r="AI91" i="44"/>
  <c r="AJ91" i="44"/>
  <c r="AH91" i="44"/>
  <c r="U91" i="44"/>
  <c r="AK90" i="44"/>
  <c r="AM90" i="44" s="1"/>
  <c r="AI90" i="44"/>
  <c r="AJ90" i="44" s="1"/>
  <c r="AH90" i="44"/>
  <c r="X90" i="44"/>
  <c r="U90" i="44"/>
  <c r="AK89" i="44"/>
  <c r="AM89" i="44" s="1"/>
  <c r="AI89" i="44"/>
  <c r="AJ89" i="44"/>
  <c r="AH89" i="44"/>
  <c r="U89" i="44"/>
  <c r="AI88" i="44"/>
  <c r="AH88" i="44"/>
  <c r="U88" i="44"/>
  <c r="AI87" i="44"/>
  <c r="AH87" i="44"/>
  <c r="U87" i="44"/>
  <c r="AO87" i="44" s="1"/>
  <c r="AI86" i="44"/>
  <c r="AH86" i="44"/>
  <c r="U86" i="44"/>
  <c r="AO86" i="44" s="1"/>
  <c r="AK84" i="44"/>
  <c r="AM84" i="44" s="1"/>
  <c r="AI84" i="44"/>
  <c r="AJ84" i="44" s="1"/>
  <c r="AH84" i="44"/>
  <c r="U84" i="44"/>
  <c r="AK83" i="44"/>
  <c r="AM83" i="44" s="1"/>
  <c r="AI83" i="44"/>
  <c r="AJ83" i="44"/>
  <c r="AH83" i="44"/>
  <c r="U83" i="44"/>
  <c r="AK82" i="44"/>
  <c r="AM82" i="44" s="1"/>
  <c r="AI82" i="44"/>
  <c r="AJ82" i="44" s="1"/>
  <c r="AH82" i="44"/>
  <c r="U82" i="44"/>
  <c r="AK81" i="44"/>
  <c r="AM81" i="44" s="1"/>
  <c r="AI81" i="44"/>
  <c r="AJ81" i="44"/>
  <c r="AH81" i="44"/>
  <c r="U81" i="44"/>
  <c r="AO81" i="44"/>
  <c r="AK80" i="44"/>
  <c r="AM80" i="44" s="1"/>
  <c r="AI80" i="44"/>
  <c r="AJ80" i="44" s="1"/>
  <c r="AH80" i="44"/>
  <c r="U80" i="44"/>
  <c r="AO80" i="44"/>
  <c r="AK79" i="44"/>
  <c r="AM79" i="44" s="1"/>
  <c r="AI79" i="44"/>
  <c r="AJ79" i="44" s="1"/>
  <c r="AH79" i="44"/>
  <c r="U79" i="44"/>
  <c r="AO79" i="44"/>
  <c r="AI78" i="44"/>
  <c r="AH78" i="44"/>
  <c r="U78" i="44"/>
  <c r="AO78" i="44" s="1"/>
  <c r="AI77" i="44"/>
  <c r="AH77" i="44"/>
  <c r="U77" i="44"/>
  <c r="AO77" i="44" s="1"/>
  <c r="AK75" i="44"/>
  <c r="AM75" i="44" s="1"/>
  <c r="AI75" i="44"/>
  <c r="AJ75" i="44" s="1"/>
  <c r="AH75" i="44"/>
  <c r="X75" i="44"/>
  <c r="U75" i="44"/>
  <c r="AK74" i="44"/>
  <c r="AM74" i="44" s="1"/>
  <c r="AI74" i="44"/>
  <c r="AJ74" i="44"/>
  <c r="AH74" i="44"/>
  <c r="X74" i="44"/>
  <c r="U74" i="44"/>
  <c r="AK73" i="44"/>
  <c r="AM73" i="44" s="1"/>
  <c r="AI73" i="44"/>
  <c r="AJ73" i="44" s="1"/>
  <c r="AH73" i="44"/>
  <c r="X73" i="44"/>
  <c r="U73" i="44"/>
  <c r="AK72" i="44"/>
  <c r="AM72" i="44" s="1"/>
  <c r="AN72" i="44" s="1"/>
  <c r="AI72" i="44"/>
  <c r="AJ72" i="44" s="1"/>
  <c r="AH72" i="44"/>
  <c r="U72" i="44"/>
  <c r="AO72" i="44" s="1"/>
  <c r="AK71" i="44"/>
  <c r="AM71" i="44" s="1"/>
  <c r="AN71" i="44" s="1"/>
  <c r="AP71" i="44" s="1"/>
  <c r="AI71" i="44"/>
  <c r="AJ71" i="44"/>
  <c r="AH71" i="44"/>
  <c r="U71" i="44"/>
  <c r="AO71" i="44" s="1"/>
  <c r="AI70" i="44"/>
  <c r="AH70" i="44"/>
  <c r="U70" i="44"/>
  <c r="AI69" i="44"/>
  <c r="AH69" i="44"/>
  <c r="U69" i="44"/>
  <c r="AO69" i="44" s="1"/>
  <c r="AI68" i="44"/>
  <c r="AH68" i="44"/>
  <c r="U68" i="44"/>
  <c r="AO68" i="44" s="1"/>
  <c r="AF19" i="44"/>
  <c r="AE19" i="44" s="1"/>
  <c r="AF20" i="44"/>
  <c r="AE20" i="44" s="1"/>
  <c r="AF21" i="44"/>
  <c r="AE21" i="44" s="1"/>
  <c r="AF22" i="44"/>
  <c r="AF23" i="44"/>
  <c r="AF24" i="44"/>
  <c r="AF25" i="44"/>
  <c r="AF26" i="44"/>
  <c r="AF28" i="44"/>
  <c r="AE28" i="44" s="1"/>
  <c r="AF29" i="44"/>
  <c r="AE29" i="44" s="1"/>
  <c r="AF30" i="44"/>
  <c r="AE30" i="44" s="1"/>
  <c r="AF31" i="44"/>
  <c r="AF32" i="44"/>
  <c r="AF33" i="44"/>
  <c r="AF34" i="44"/>
  <c r="AF35" i="44"/>
  <c r="AF37" i="44"/>
  <c r="AF38" i="44"/>
  <c r="AF39" i="44"/>
  <c r="AF40" i="44"/>
  <c r="AF41" i="44"/>
  <c r="AF43" i="44"/>
  <c r="AF44" i="44"/>
  <c r="AF45" i="44"/>
  <c r="AF46" i="44"/>
  <c r="AF47" i="44"/>
  <c r="AF50" i="44"/>
  <c r="AF51" i="44"/>
  <c r="AF52" i="44"/>
  <c r="AF53" i="44"/>
  <c r="AF54" i="44"/>
  <c r="AF55" i="44"/>
  <c r="AF56" i="44"/>
  <c r="E67" i="44"/>
  <c r="AF59" i="44"/>
  <c r="AF60" i="44"/>
  <c r="AF61" i="44"/>
  <c r="AF62" i="44"/>
  <c r="AF63" i="44"/>
  <c r="AF64" i="44"/>
  <c r="AF65" i="44"/>
  <c r="X65" i="44"/>
  <c r="U65" i="44"/>
  <c r="U64" i="44"/>
  <c r="U63" i="44"/>
  <c r="U62" i="44"/>
  <c r="X61" i="44"/>
  <c r="U61" i="44"/>
  <c r="X60" i="44"/>
  <c r="U60" i="44"/>
  <c r="U59" i="44"/>
  <c r="X58" i="44"/>
  <c r="U56" i="44"/>
  <c r="U55" i="44"/>
  <c r="U54" i="44"/>
  <c r="U53" i="44"/>
  <c r="X52" i="44"/>
  <c r="U52" i="44"/>
  <c r="X51" i="44"/>
  <c r="U51" i="44"/>
  <c r="X50" i="44"/>
  <c r="U50" i="44"/>
  <c r="X49" i="44"/>
  <c r="X35" i="44"/>
  <c r="U35" i="44"/>
  <c r="U34" i="44"/>
  <c r="X33" i="44"/>
  <c r="U33" i="44"/>
  <c r="U32" i="44"/>
  <c r="U31" i="44"/>
  <c r="U30" i="44"/>
  <c r="V30" i="44" s="1"/>
  <c r="U29" i="44"/>
  <c r="U28" i="44"/>
  <c r="U26" i="44"/>
  <c r="U25" i="44"/>
  <c r="U24" i="44"/>
  <c r="U23" i="44"/>
  <c r="X22" i="44"/>
  <c r="U22" i="44"/>
  <c r="U21" i="44"/>
  <c r="V21" i="44" s="1"/>
  <c r="U20" i="44"/>
  <c r="U19" i="44"/>
  <c r="P15" i="44"/>
  <c r="O15" i="44"/>
  <c r="N15" i="44"/>
  <c r="AA7" i="44"/>
  <c r="Z7" i="44"/>
  <c r="Z6" i="44"/>
  <c r="Z5" i="44"/>
  <c r="AF68" i="43"/>
  <c r="AF69" i="43"/>
  <c r="AF70" i="43"/>
  <c r="AF71" i="43"/>
  <c r="AF72" i="43"/>
  <c r="AF73" i="43"/>
  <c r="AF74" i="43"/>
  <c r="AF75" i="43"/>
  <c r="AF77" i="43"/>
  <c r="AF78" i="43"/>
  <c r="AF79" i="43"/>
  <c r="AF80" i="43"/>
  <c r="AF81" i="43"/>
  <c r="AF82" i="43"/>
  <c r="AF83" i="43"/>
  <c r="AF84" i="43"/>
  <c r="AF86" i="43"/>
  <c r="AF87" i="43"/>
  <c r="AF88" i="43"/>
  <c r="AF89" i="43"/>
  <c r="AF90" i="43"/>
  <c r="AF91" i="43"/>
  <c r="AF92" i="43"/>
  <c r="AF93" i="43"/>
  <c r="AF95" i="43"/>
  <c r="AF96" i="43"/>
  <c r="AE96" i="43" s="1"/>
  <c r="AF97" i="43"/>
  <c r="AF98" i="43"/>
  <c r="AF99" i="43"/>
  <c r="AF100" i="43"/>
  <c r="AF101" i="43"/>
  <c r="AF102" i="43"/>
  <c r="AF104" i="43"/>
  <c r="AF105" i="43"/>
  <c r="AF106" i="43"/>
  <c r="AF107" i="43"/>
  <c r="AF108" i="43"/>
  <c r="AF109" i="43"/>
  <c r="AF110" i="43"/>
  <c r="AF111" i="43"/>
  <c r="AF113" i="43"/>
  <c r="AF114" i="43"/>
  <c r="AF115" i="43"/>
  <c r="AF116" i="43"/>
  <c r="AF117" i="43"/>
  <c r="AF119" i="43"/>
  <c r="AF120" i="43"/>
  <c r="AF121" i="43"/>
  <c r="AF122" i="43"/>
  <c r="AF123" i="43"/>
  <c r="AF124" i="43"/>
  <c r="AF125" i="43"/>
  <c r="AF126" i="43"/>
  <c r="AF127" i="43"/>
  <c r="AF128" i="43"/>
  <c r="AF129" i="43"/>
  <c r="AF130" i="43"/>
  <c r="AF131" i="43"/>
  <c r="AF132" i="43"/>
  <c r="AF133" i="43"/>
  <c r="AF134" i="43"/>
  <c r="AF135" i="43"/>
  <c r="AE68" i="43"/>
  <c r="AE69" i="43"/>
  <c r="AE70" i="43"/>
  <c r="AE71" i="43"/>
  <c r="AE72" i="43"/>
  <c r="AE73" i="43"/>
  <c r="AE74" i="43"/>
  <c r="AE75" i="43"/>
  <c r="AE77" i="43"/>
  <c r="AE78" i="43"/>
  <c r="AE79" i="43"/>
  <c r="AE80" i="43"/>
  <c r="AE81" i="43"/>
  <c r="AE82" i="43"/>
  <c r="AE83" i="43"/>
  <c r="AE84" i="43"/>
  <c r="AE86" i="43"/>
  <c r="AE87" i="43"/>
  <c r="AE88" i="43"/>
  <c r="AE89" i="43"/>
  <c r="AE90" i="43"/>
  <c r="AE91" i="43"/>
  <c r="AE92" i="43"/>
  <c r="AE93" i="43"/>
  <c r="AE95" i="43"/>
  <c r="AE97" i="43"/>
  <c r="AE98" i="43"/>
  <c r="AE99" i="43"/>
  <c r="AE100" i="43"/>
  <c r="AE101" i="43"/>
  <c r="AE102" i="43"/>
  <c r="AE104" i="43"/>
  <c r="AE105" i="43"/>
  <c r="AE106" i="43"/>
  <c r="AE107" i="43"/>
  <c r="AE108" i="43"/>
  <c r="AE109" i="43"/>
  <c r="AE110" i="43"/>
  <c r="AE111" i="43"/>
  <c r="AE114" i="43"/>
  <c r="AE115" i="43"/>
  <c r="AE116" i="43"/>
  <c r="AE117" i="43"/>
  <c r="AE22" i="43"/>
  <c r="AE23" i="43"/>
  <c r="AE24" i="43"/>
  <c r="AE25" i="43"/>
  <c r="AE26" i="43"/>
  <c r="AE37" i="43"/>
  <c r="AE38" i="43"/>
  <c r="AE39" i="43"/>
  <c r="AE40" i="43"/>
  <c r="AE41" i="43"/>
  <c r="AE43" i="43"/>
  <c r="AE44" i="43"/>
  <c r="AE45" i="43"/>
  <c r="AE46" i="43"/>
  <c r="AE47" i="43"/>
  <c r="AF49" i="43"/>
  <c r="AE49" i="43" s="1"/>
  <c r="AF58" i="43"/>
  <c r="AE58" i="43"/>
  <c r="AE66" i="43" s="1"/>
  <c r="M66" i="43" s="1"/>
  <c r="Y71" i="43"/>
  <c r="Y72" i="43"/>
  <c r="AP72" i="43" s="1"/>
  <c r="Y73" i="43"/>
  <c r="Y74" i="43"/>
  <c r="AP74" i="43" s="1"/>
  <c r="Y75" i="43"/>
  <c r="Y79" i="43"/>
  <c r="AP79" i="43" s="1"/>
  <c r="Y80" i="43"/>
  <c r="AP80" i="43" s="1"/>
  <c r="Y81" i="43"/>
  <c r="AP81" i="43"/>
  <c r="Y82" i="43"/>
  <c r="AP82" i="43" s="1"/>
  <c r="Y83" i="43"/>
  <c r="Y84" i="43"/>
  <c r="AP84" i="43" s="1"/>
  <c r="Y89" i="43"/>
  <c r="AP89" i="43" s="1"/>
  <c r="Y90" i="43"/>
  <c r="AP90" i="43" s="1"/>
  <c r="Y91" i="43"/>
  <c r="AP91" i="43" s="1"/>
  <c r="Y92" i="43"/>
  <c r="AP92" i="43" s="1"/>
  <c r="Y93" i="43"/>
  <c r="AP93" i="43" s="1"/>
  <c r="Y98" i="43"/>
  <c r="AP98" i="43" s="1"/>
  <c r="Y99" i="43"/>
  <c r="AP99" i="43" s="1"/>
  <c r="Y100" i="43"/>
  <c r="AP100" i="43"/>
  <c r="Y101" i="43"/>
  <c r="AP101" i="43" s="1"/>
  <c r="Y102" i="43"/>
  <c r="AP102" i="43" s="1"/>
  <c r="Y104" i="43"/>
  <c r="AP104" i="43" s="1"/>
  <c r="Y105" i="43"/>
  <c r="AP105" i="43" s="1"/>
  <c r="Y106" i="43"/>
  <c r="AP106" i="43" s="1"/>
  <c r="Y107" i="43"/>
  <c r="AP107" i="43" s="1"/>
  <c r="Y108" i="43"/>
  <c r="AP108" i="43" s="1"/>
  <c r="Y109" i="43"/>
  <c r="AP109" i="43" s="1"/>
  <c r="Y110" i="43"/>
  <c r="AP110" i="43" s="1"/>
  <c r="Y111" i="43"/>
  <c r="AP111" i="43" s="1"/>
  <c r="Y118" i="43"/>
  <c r="V119" i="43"/>
  <c r="Y119" i="43" s="1"/>
  <c r="Y120" i="43"/>
  <c r="Y121" i="43"/>
  <c r="Y122" i="43"/>
  <c r="Y123" i="43"/>
  <c r="Y124" i="43"/>
  <c r="Y125" i="43"/>
  <c r="Y126" i="43"/>
  <c r="V128" i="43"/>
  <c r="X128" i="43" s="1"/>
  <c r="Y129" i="43"/>
  <c r="Y130" i="43"/>
  <c r="Y131" i="43"/>
  <c r="Y132" i="43"/>
  <c r="Y133" i="43"/>
  <c r="Y134" i="43"/>
  <c r="Y135" i="43"/>
  <c r="Y22" i="43"/>
  <c r="Y23" i="43"/>
  <c r="Y24" i="43"/>
  <c r="Y25" i="43"/>
  <c r="Y26" i="43"/>
  <c r="Y31" i="43"/>
  <c r="Y32" i="43"/>
  <c r="Y33" i="43"/>
  <c r="Y34" i="43"/>
  <c r="Y35" i="43"/>
  <c r="Y42" i="43"/>
  <c r="Y48" i="43"/>
  <c r="V49" i="43"/>
  <c r="Y49" i="43" s="1"/>
  <c r="Y50" i="43"/>
  <c r="Y51" i="43"/>
  <c r="Y52" i="43"/>
  <c r="Y53" i="43"/>
  <c r="Y54" i="43"/>
  <c r="Y55" i="43"/>
  <c r="Y56" i="43"/>
  <c r="V58" i="43"/>
  <c r="Y58" i="43" s="1"/>
  <c r="Y59" i="43"/>
  <c r="Y60" i="43"/>
  <c r="Y61" i="43"/>
  <c r="Y62" i="43"/>
  <c r="Y63" i="43"/>
  <c r="Y64" i="43"/>
  <c r="Y65" i="43"/>
  <c r="V68" i="43"/>
  <c r="X68" i="43" s="1"/>
  <c r="Y68" i="43"/>
  <c r="V69" i="43"/>
  <c r="X69" i="43" s="1"/>
  <c r="V71" i="43"/>
  <c r="X71" i="43" s="1"/>
  <c r="V72" i="43"/>
  <c r="X72" i="43" s="1"/>
  <c r="V73" i="43"/>
  <c r="V74" i="43"/>
  <c r="X74" i="43" s="1"/>
  <c r="V75" i="43"/>
  <c r="W76" i="43"/>
  <c r="V77" i="43"/>
  <c r="Y77" i="43" s="1"/>
  <c r="V78" i="43"/>
  <c r="V79" i="43"/>
  <c r="X79" i="43" s="1"/>
  <c r="V80" i="43"/>
  <c r="X80" i="43" s="1"/>
  <c r="V81" i="43"/>
  <c r="V82" i="43"/>
  <c r="X82" i="43" s="1"/>
  <c r="V83" i="43"/>
  <c r="X83" i="43" s="1"/>
  <c r="V84" i="43"/>
  <c r="X84" i="43" s="1"/>
  <c r="W85" i="43"/>
  <c r="V86" i="43"/>
  <c r="X86" i="43" s="1"/>
  <c r="V87" i="43"/>
  <c r="Y87" i="43" s="1"/>
  <c r="V89" i="43"/>
  <c r="X89" i="43" s="1"/>
  <c r="V90" i="43"/>
  <c r="X90" i="43"/>
  <c r="V91" i="43"/>
  <c r="X91" i="43" s="1"/>
  <c r="V92" i="43"/>
  <c r="X92" i="43" s="1"/>
  <c r="V93" i="43"/>
  <c r="X93" i="43" s="1"/>
  <c r="W94" i="43"/>
  <c r="V95" i="43"/>
  <c r="Y95" i="43" s="1"/>
  <c r="V96" i="43"/>
  <c r="V98" i="43"/>
  <c r="X98" i="43" s="1"/>
  <c r="V99" i="43"/>
  <c r="V100" i="43"/>
  <c r="X100" i="43" s="1"/>
  <c r="V101" i="43"/>
  <c r="V102" i="43"/>
  <c r="X102" i="43" s="1"/>
  <c r="W103" i="43"/>
  <c r="V104" i="43"/>
  <c r="X104" i="43" s="1"/>
  <c r="V105" i="43"/>
  <c r="X105" i="43" s="1"/>
  <c r="V106" i="43"/>
  <c r="V107" i="43"/>
  <c r="V108" i="43"/>
  <c r="X108" i="43" s="1"/>
  <c r="V109" i="43"/>
  <c r="X109" i="43" s="1"/>
  <c r="V110" i="43"/>
  <c r="X110" i="43" s="1"/>
  <c r="V111" i="43"/>
  <c r="X111" i="43" s="1"/>
  <c r="W112" i="43"/>
  <c r="V118" i="43"/>
  <c r="W118" i="43"/>
  <c r="V120" i="43"/>
  <c r="V121" i="43"/>
  <c r="X121" i="43" s="1"/>
  <c r="V122" i="43"/>
  <c r="X122" i="43"/>
  <c r="V123" i="43"/>
  <c r="V124" i="43"/>
  <c r="X124" i="43" s="1"/>
  <c r="V125" i="43"/>
  <c r="X125" i="43" s="1"/>
  <c r="V126" i="43"/>
  <c r="X126" i="43" s="1"/>
  <c r="W127" i="43"/>
  <c r="V129" i="43"/>
  <c r="X129" i="43" s="1"/>
  <c r="V130" i="43"/>
  <c r="X130" i="43" s="1"/>
  <c r="V131" i="43"/>
  <c r="V132" i="43"/>
  <c r="V133" i="43"/>
  <c r="X133" i="43" s="1"/>
  <c r="V134" i="43"/>
  <c r="V135" i="43"/>
  <c r="W136" i="43"/>
  <c r="V20" i="43"/>
  <c r="V22" i="43"/>
  <c r="X22" i="43" s="1"/>
  <c r="V23" i="43"/>
  <c r="X23" i="43" s="1"/>
  <c r="V24" i="43"/>
  <c r="V25" i="43"/>
  <c r="X25" i="43" s="1"/>
  <c r="V26" i="43"/>
  <c r="X26" i="43"/>
  <c r="W27" i="43"/>
  <c r="V29" i="43"/>
  <c r="Y29" i="43" s="1"/>
  <c r="V31" i="43"/>
  <c r="V32" i="43"/>
  <c r="X32" i="43" s="1"/>
  <c r="V33" i="43"/>
  <c r="V34" i="43"/>
  <c r="X34" i="43" s="1"/>
  <c r="V35" i="43"/>
  <c r="W36" i="43"/>
  <c r="V42" i="43"/>
  <c r="X42" i="43"/>
  <c r="V48" i="43"/>
  <c r="X48" i="43" s="1"/>
  <c r="V50" i="43"/>
  <c r="V51" i="43"/>
  <c r="X51" i="43" s="1"/>
  <c r="V52" i="43"/>
  <c r="V53" i="43"/>
  <c r="V54" i="43"/>
  <c r="X54" i="43" s="1"/>
  <c r="V55" i="43"/>
  <c r="X55" i="43" s="1"/>
  <c r="V56" i="43"/>
  <c r="W57" i="43"/>
  <c r="V59" i="43"/>
  <c r="X59" i="43" s="1"/>
  <c r="V60" i="43"/>
  <c r="V61" i="43"/>
  <c r="V62" i="43"/>
  <c r="X62" i="43" s="1"/>
  <c r="V63" i="43"/>
  <c r="V64" i="43"/>
  <c r="V65" i="43"/>
  <c r="X65" i="43" s="1"/>
  <c r="W66" i="43"/>
  <c r="X135" i="43"/>
  <c r="U135" i="43"/>
  <c r="X134" i="43"/>
  <c r="U134" i="43"/>
  <c r="U133" i="43"/>
  <c r="X132" i="43"/>
  <c r="U132" i="43"/>
  <c r="X131" i="43"/>
  <c r="U131" i="43"/>
  <c r="U130" i="43"/>
  <c r="U129" i="43"/>
  <c r="U126" i="43"/>
  <c r="U125" i="43"/>
  <c r="U124" i="43"/>
  <c r="U123" i="43"/>
  <c r="U122" i="43"/>
  <c r="U121" i="43"/>
  <c r="U120" i="43"/>
  <c r="N112" i="43"/>
  <c r="AK111" i="43"/>
  <c r="AM111" i="43" s="1"/>
  <c r="AI111" i="43"/>
  <c r="AJ111" i="43" s="1"/>
  <c r="AH111" i="43"/>
  <c r="U111" i="43"/>
  <c r="AK110" i="43"/>
  <c r="AM110" i="43" s="1"/>
  <c r="AI110" i="43"/>
  <c r="AJ110" i="43" s="1"/>
  <c r="AH110" i="43"/>
  <c r="U110" i="43"/>
  <c r="AK109" i="43"/>
  <c r="AM109" i="43" s="1"/>
  <c r="AI109" i="43"/>
  <c r="AJ109" i="43" s="1"/>
  <c r="AH109" i="43"/>
  <c r="U109" i="43"/>
  <c r="AK108" i="43"/>
  <c r="AM108" i="43" s="1"/>
  <c r="AI108" i="43"/>
  <c r="AJ108" i="43" s="1"/>
  <c r="AH108" i="43"/>
  <c r="U108" i="43"/>
  <c r="AK107" i="43"/>
  <c r="AM107" i="43" s="1"/>
  <c r="AI107" i="43"/>
  <c r="AJ107" i="43"/>
  <c r="AH107" i="43"/>
  <c r="X107" i="43"/>
  <c r="U107" i="43"/>
  <c r="AK106" i="43"/>
  <c r="AM106" i="43" s="1"/>
  <c r="AI106" i="43"/>
  <c r="AJ106" i="43" s="1"/>
  <c r="AH106" i="43"/>
  <c r="U106" i="43"/>
  <c r="AK105" i="43"/>
  <c r="AM105" i="43" s="1"/>
  <c r="AI105" i="43"/>
  <c r="AJ105" i="43"/>
  <c r="AH105" i="43"/>
  <c r="U105" i="43"/>
  <c r="AK104" i="43"/>
  <c r="AM104" i="43" s="1"/>
  <c r="AI104" i="43"/>
  <c r="AJ104" i="43" s="1"/>
  <c r="AH104" i="43"/>
  <c r="U104" i="43"/>
  <c r="N103" i="43"/>
  <c r="AK102" i="43"/>
  <c r="AM102" i="43" s="1"/>
  <c r="AI102" i="43"/>
  <c r="AJ102" i="43" s="1"/>
  <c r="AH102" i="43"/>
  <c r="U102" i="43"/>
  <c r="AK101" i="43"/>
  <c r="AM101" i="43" s="1"/>
  <c r="AI101" i="43"/>
  <c r="AJ101" i="43" s="1"/>
  <c r="AH101" i="43"/>
  <c r="X101" i="43"/>
  <c r="U101" i="43"/>
  <c r="AK100" i="43"/>
  <c r="AM100" i="43" s="1"/>
  <c r="AI100" i="43"/>
  <c r="AJ100" i="43" s="1"/>
  <c r="AH100" i="43"/>
  <c r="U100" i="43"/>
  <c r="AK99" i="43"/>
  <c r="AM99" i="43" s="1"/>
  <c r="AI99" i="43"/>
  <c r="AJ99" i="43"/>
  <c r="AH99" i="43"/>
  <c r="X99" i="43"/>
  <c r="U99" i="43"/>
  <c r="AK98" i="43"/>
  <c r="AM98" i="43" s="1"/>
  <c r="AI98" i="43"/>
  <c r="AJ98" i="43" s="1"/>
  <c r="AH98" i="43"/>
  <c r="U98" i="43"/>
  <c r="AI97" i="43"/>
  <c r="AH97" i="43"/>
  <c r="U97" i="43"/>
  <c r="V97" i="43" s="1"/>
  <c r="AI96" i="43"/>
  <c r="AH96" i="43"/>
  <c r="U96" i="43"/>
  <c r="AO96" i="43" s="1"/>
  <c r="AI95" i="43"/>
  <c r="AH95" i="43"/>
  <c r="AJ95" i="43" s="1"/>
  <c r="AK95" i="43" s="1"/>
  <c r="AN95" i="43" s="1"/>
  <c r="U95" i="43"/>
  <c r="AO95" i="43" s="1"/>
  <c r="AK93" i="43"/>
  <c r="AM93" i="43" s="1"/>
  <c r="AI93" i="43"/>
  <c r="AJ93" i="43"/>
  <c r="AH93" i="43"/>
  <c r="U93" i="43"/>
  <c r="AK92" i="43"/>
  <c r="AM92" i="43" s="1"/>
  <c r="AI92" i="43"/>
  <c r="AJ92" i="43" s="1"/>
  <c r="AH92" i="43"/>
  <c r="U92" i="43"/>
  <c r="AK91" i="43"/>
  <c r="AM91" i="43" s="1"/>
  <c r="AI91" i="43"/>
  <c r="AJ91" i="43"/>
  <c r="AH91" i="43"/>
  <c r="U91" i="43"/>
  <c r="AK90" i="43"/>
  <c r="AM90" i="43" s="1"/>
  <c r="AI90" i="43"/>
  <c r="AJ90" i="43" s="1"/>
  <c r="AH90" i="43"/>
  <c r="U90" i="43"/>
  <c r="AK89" i="43"/>
  <c r="AM89" i="43" s="1"/>
  <c r="AI89" i="43"/>
  <c r="AJ89" i="43" s="1"/>
  <c r="AH89" i="43"/>
  <c r="U89" i="43"/>
  <c r="AI88" i="43"/>
  <c r="AH88" i="43"/>
  <c r="U88" i="43"/>
  <c r="V88" i="43" s="1"/>
  <c r="AI87" i="43"/>
  <c r="AH87" i="43"/>
  <c r="AJ87" i="43" s="1"/>
  <c r="AK87" i="43" s="1"/>
  <c r="AM87" i="43" s="1"/>
  <c r="U87" i="43"/>
  <c r="AO87" i="43" s="1"/>
  <c r="AI86" i="43"/>
  <c r="AH86" i="43"/>
  <c r="U86" i="43"/>
  <c r="AO86" i="43" s="1"/>
  <c r="AK84" i="43"/>
  <c r="AM84" i="43" s="1"/>
  <c r="AI84" i="43"/>
  <c r="AJ84" i="43"/>
  <c r="AH84" i="43"/>
  <c r="U84" i="43"/>
  <c r="AK83" i="43"/>
  <c r="AM83" i="43"/>
  <c r="AI83" i="43"/>
  <c r="AJ83" i="43" s="1"/>
  <c r="AH83" i="43"/>
  <c r="U83" i="43"/>
  <c r="AK82" i="43"/>
  <c r="AM82" i="43" s="1"/>
  <c r="AI82" i="43"/>
  <c r="AJ82" i="43" s="1"/>
  <c r="AH82" i="43"/>
  <c r="U82" i="43"/>
  <c r="AK81" i="43"/>
  <c r="AM81" i="43" s="1"/>
  <c r="AI81" i="43"/>
  <c r="AJ81" i="43" s="1"/>
  <c r="AH81" i="43"/>
  <c r="X81" i="43"/>
  <c r="U81" i="43"/>
  <c r="AK80" i="43"/>
  <c r="AM80" i="43" s="1"/>
  <c r="AI80" i="43"/>
  <c r="AJ80" i="43"/>
  <c r="AH80" i="43"/>
  <c r="U80" i="43"/>
  <c r="AK79" i="43"/>
  <c r="AM79" i="43" s="1"/>
  <c r="AI79" i="43"/>
  <c r="AJ79" i="43" s="1"/>
  <c r="AH79" i="43"/>
  <c r="U79" i="43"/>
  <c r="AI78" i="43"/>
  <c r="AH78" i="43"/>
  <c r="U78" i="43"/>
  <c r="AO78" i="43" s="1"/>
  <c r="AI77" i="43"/>
  <c r="AH77" i="43"/>
  <c r="U77" i="43"/>
  <c r="AO77" i="43" s="1"/>
  <c r="AK75" i="43"/>
  <c r="AM75" i="43" s="1"/>
  <c r="AI75" i="43"/>
  <c r="AJ75" i="43" s="1"/>
  <c r="AH75" i="43"/>
  <c r="X75" i="43"/>
  <c r="U75" i="43"/>
  <c r="AK74" i="43"/>
  <c r="AM74" i="43" s="1"/>
  <c r="AI74" i="43"/>
  <c r="AJ74" i="43" s="1"/>
  <c r="AH74" i="43"/>
  <c r="U74" i="43"/>
  <c r="AK73" i="43"/>
  <c r="AM73" i="43" s="1"/>
  <c r="AI73" i="43"/>
  <c r="AJ73" i="43" s="1"/>
  <c r="AH73" i="43"/>
  <c r="X73" i="43"/>
  <c r="U73" i="43"/>
  <c r="AK72" i="43"/>
  <c r="AM72" i="43" s="1"/>
  <c r="AI72" i="43"/>
  <c r="AJ72" i="43" s="1"/>
  <c r="AH72" i="43"/>
  <c r="U72" i="43"/>
  <c r="AK71" i="43"/>
  <c r="AM71" i="43" s="1"/>
  <c r="AI71" i="43"/>
  <c r="AJ71" i="43"/>
  <c r="AH71" i="43"/>
  <c r="U71" i="43"/>
  <c r="AI70" i="43"/>
  <c r="AH70" i="43"/>
  <c r="U70" i="43"/>
  <c r="AI69" i="43"/>
  <c r="AH69" i="43"/>
  <c r="AJ69" i="43" s="1"/>
  <c r="AK69" i="43" s="1"/>
  <c r="AN69" i="43" s="1"/>
  <c r="U69" i="43"/>
  <c r="AO69" i="43" s="1"/>
  <c r="AI68" i="43"/>
  <c r="AH68" i="43"/>
  <c r="U68" i="43"/>
  <c r="AO68" i="43" s="1"/>
  <c r="AF19" i="43"/>
  <c r="AE19" i="43" s="1"/>
  <c r="AF20" i="43"/>
  <c r="AE20" i="43" s="1"/>
  <c r="AF21" i="43"/>
  <c r="AE21" i="43" s="1"/>
  <c r="AF22" i="43"/>
  <c r="AF23" i="43"/>
  <c r="AF24" i="43"/>
  <c r="AF25" i="43"/>
  <c r="AF26" i="43"/>
  <c r="AF28" i="43"/>
  <c r="AE28" i="43" s="1"/>
  <c r="AF29" i="43"/>
  <c r="AE29" i="43" s="1"/>
  <c r="AF30" i="43"/>
  <c r="AE30" i="43" s="1"/>
  <c r="AF31" i="43"/>
  <c r="AF32" i="43"/>
  <c r="AF33" i="43"/>
  <c r="AF34" i="43"/>
  <c r="AF35" i="43"/>
  <c r="AF37" i="43"/>
  <c r="AF38" i="43"/>
  <c r="AF39" i="43"/>
  <c r="AF40" i="43"/>
  <c r="AF41" i="43"/>
  <c r="AF43" i="43"/>
  <c r="AF44" i="43"/>
  <c r="AF45" i="43"/>
  <c r="AF46" i="43"/>
  <c r="AF47" i="43"/>
  <c r="AF50" i="43"/>
  <c r="AF51" i="43"/>
  <c r="AF52" i="43"/>
  <c r="AF53" i="43"/>
  <c r="AF54" i="43"/>
  <c r="AF55" i="43"/>
  <c r="AF56" i="43"/>
  <c r="AF59" i="43"/>
  <c r="AF60" i="43"/>
  <c r="AF61" i="43"/>
  <c r="AF62" i="43"/>
  <c r="AF63" i="43"/>
  <c r="AF64" i="43"/>
  <c r="AF65" i="43"/>
  <c r="U65" i="43"/>
  <c r="X64" i="43"/>
  <c r="U64" i="43"/>
  <c r="X63" i="43"/>
  <c r="U63" i="43"/>
  <c r="U62" i="43"/>
  <c r="X61" i="43"/>
  <c r="U61" i="43"/>
  <c r="X60" i="43"/>
  <c r="U60" i="43"/>
  <c r="U59" i="43"/>
  <c r="X58" i="43"/>
  <c r="X56" i="43"/>
  <c r="U56" i="43"/>
  <c r="U55" i="43"/>
  <c r="U54" i="43"/>
  <c r="X53" i="43"/>
  <c r="U53" i="43"/>
  <c r="X52" i="43"/>
  <c r="U52" i="43"/>
  <c r="U51" i="43"/>
  <c r="X50" i="43"/>
  <c r="U50" i="43"/>
  <c r="X35" i="43"/>
  <c r="U35" i="43"/>
  <c r="U34" i="43"/>
  <c r="X33" i="43"/>
  <c r="U33" i="43"/>
  <c r="U32" i="43"/>
  <c r="X31" i="43"/>
  <c r="U31" i="43"/>
  <c r="U30" i="43"/>
  <c r="V30" i="43" s="1"/>
  <c r="X29" i="43"/>
  <c r="U29" i="43"/>
  <c r="U28" i="43"/>
  <c r="V28" i="43"/>
  <c r="U26" i="43"/>
  <c r="U25" i="43"/>
  <c r="X24" i="43"/>
  <c r="U24" i="43"/>
  <c r="U23" i="43"/>
  <c r="U22" i="43"/>
  <c r="U21" i="43"/>
  <c r="V21" i="43" s="1"/>
  <c r="U20" i="43"/>
  <c r="U19" i="43"/>
  <c r="V19" i="43"/>
  <c r="X19" i="43" s="1"/>
  <c r="P15" i="43"/>
  <c r="O15" i="43"/>
  <c r="N15" i="43"/>
  <c r="AA7" i="43"/>
  <c r="Z7" i="43"/>
  <c r="H4" i="43"/>
  <c r="H5" i="43" s="1"/>
  <c r="H6" i="43" s="1"/>
  <c r="H7" i="43" s="1"/>
  <c r="Z6" i="43"/>
  <c r="Z5" i="43"/>
  <c r="AF68" i="41"/>
  <c r="AE68" i="41" s="1"/>
  <c r="AF69" i="41"/>
  <c r="AF70" i="41"/>
  <c r="AF71" i="41"/>
  <c r="AF72" i="41"/>
  <c r="AF73" i="41"/>
  <c r="AF74" i="41"/>
  <c r="AF75" i="41"/>
  <c r="AF77" i="41"/>
  <c r="AF78" i="41"/>
  <c r="AF79" i="41"/>
  <c r="AF80" i="41"/>
  <c r="AF81" i="41"/>
  <c r="AF82" i="41"/>
  <c r="AF83" i="41"/>
  <c r="AF84" i="41"/>
  <c r="AF86" i="41"/>
  <c r="AF87" i="41"/>
  <c r="AF88" i="41"/>
  <c r="AF89" i="41"/>
  <c r="AF90" i="41"/>
  <c r="AF91" i="41"/>
  <c r="AF92" i="41"/>
  <c r="AF93" i="41"/>
  <c r="AF95" i="41"/>
  <c r="AF96" i="41"/>
  <c r="AF97" i="41"/>
  <c r="AF98" i="41"/>
  <c r="AE98" i="41" s="1"/>
  <c r="AF99" i="41"/>
  <c r="AF100" i="41"/>
  <c r="AF101" i="41"/>
  <c r="AF102" i="41"/>
  <c r="AF104" i="41"/>
  <c r="AF105" i="41"/>
  <c r="AF108" i="41"/>
  <c r="AF109" i="41"/>
  <c r="AF110" i="41"/>
  <c r="AF111" i="41"/>
  <c r="AF113" i="41"/>
  <c r="AE113" i="41" s="1"/>
  <c r="AF114" i="41"/>
  <c r="AE114" i="41" s="1"/>
  <c r="AF115" i="41"/>
  <c r="AF116" i="41"/>
  <c r="AF117" i="41"/>
  <c r="AF120" i="41"/>
  <c r="AF121" i="41"/>
  <c r="AF122" i="41"/>
  <c r="AF123" i="41"/>
  <c r="AF124" i="41"/>
  <c r="AF125" i="41"/>
  <c r="AF126" i="41"/>
  <c r="AF129" i="41"/>
  <c r="AF130" i="41"/>
  <c r="AF131" i="41"/>
  <c r="AF132" i="41"/>
  <c r="AF133" i="41"/>
  <c r="AF134" i="41"/>
  <c r="AF135" i="41"/>
  <c r="AE69" i="41"/>
  <c r="AE70" i="41"/>
  <c r="AE71" i="41"/>
  <c r="AE72" i="41"/>
  <c r="AE73" i="41"/>
  <c r="AE74" i="41"/>
  <c r="AE75" i="41"/>
  <c r="AE77" i="41"/>
  <c r="AE78" i="41"/>
  <c r="AE79" i="41"/>
  <c r="AE80" i="41"/>
  <c r="AE81" i="41"/>
  <c r="AE82" i="41"/>
  <c r="AE83" i="41"/>
  <c r="AE84" i="41"/>
  <c r="AE86" i="41"/>
  <c r="AE87" i="41"/>
  <c r="AE88" i="41"/>
  <c r="AE89" i="41"/>
  <c r="AE90" i="41"/>
  <c r="AE91" i="41"/>
  <c r="AE92" i="41"/>
  <c r="AE93" i="41"/>
  <c r="AE95" i="41"/>
  <c r="AE96" i="41"/>
  <c r="AE97" i="41"/>
  <c r="AE99" i="41"/>
  <c r="AE100" i="41"/>
  <c r="AE101" i="41"/>
  <c r="AE102" i="41"/>
  <c r="AE107" i="41"/>
  <c r="AE108" i="41"/>
  <c r="AE109" i="41"/>
  <c r="AE110" i="41"/>
  <c r="AE111" i="41"/>
  <c r="AE115" i="41"/>
  <c r="AE116" i="41"/>
  <c r="AE117" i="41"/>
  <c r="AE22" i="41"/>
  <c r="AE23" i="41"/>
  <c r="AE24" i="41"/>
  <c r="AE25" i="41"/>
  <c r="AE26" i="41"/>
  <c r="AE37" i="41"/>
  <c r="AE38" i="41"/>
  <c r="AE39" i="41"/>
  <c r="AE40" i="41"/>
  <c r="AE41" i="41"/>
  <c r="AE43" i="41"/>
  <c r="AE44" i="41"/>
  <c r="AE45" i="41"/>
  <c r="AE46" i="41"/>
  <c r="AE47" i="41"/>
  <c r="Y71" i="41"/>
  <c r="AP71" i="41" s="1"/>
  <c r="Y72" i="41"/>
  <c r="AP72" i="41" s="1"/>
  <c r="Y73" i="41"/>
  <c r="Y74" i="41"/>
  <c r="AP74" i="41" s="1"/>
  <c r="Y75" i="41"/>
  <c r="AP75" i="41" s="1"/>
  <c r="Y80" i="41"/>
  <c r="Y81" i="41"/>
  <c r="AP81" i="41" s="1"/>
  <c r="Y82" i="41"/>
  <c r="AP82" i="41" s="1"/>
  <c r="Y83" i="41"/>
  <c r="AP83" i="41" s="1"/>
  <c r="Y84" i="41"/>
  <c r="Y89" i="41"/>
  <c r="Y90" i="41"/>
  <c r="AP90" i="41" s="1"/>
  <c r="Y91" i="41"/>
  <c r="AP91" i="41" s="1"/>
  <c r="Y92" i="41"/>
  <c r="AP92" i="41" s="1"/>
  <c r="Y93" i="41"/>
  <c r="Y99" i="41"/>
  <c r="AP99" i="41" s="1"/>
  <c r="Y100" i="41"/>
  <c r="Y101" i="41"/>
  <c r="AP101" i="41" s="1"/>
  <c r="Y102" i="41"/>
  <c r="AP108" i="41"/>
  <c r="AP109" i="41"/>
  <c r="AP110" i="41"/>
  <c r="Y111" i="41"/>
  <c r="AP111" i="41" s="1"/>
  <c r="Y118" i="41"/>
  <c r="V119" i="41"/>
  <c r="Y119" i="41" s="1"/>
  <c r="Y120" i="41"/>
  <c r="Y121" i="41"/>
  <c r="Y122" i="41"/>
  <c r="Y123" i="41"/>
  <c r="Y124" i="41"/>
  <c r="Y125" i="41"/>
  <c r="Y126" i="41"/>
  <c r="V128" i="41"/>
  <c r="Y128" i="41" s="1"/>
  <c r="Y129" i="41"/>
  <c r="Y130" i="41"/>
  <c r="Y131" i="41"/>
  <c r="Y132" i="41"/>
  <c r="Y133" i="41"/>
  <c r="Y134" i="41"/>
  <c r="Y135" i="41"/>
  <c r="Y22" i="41"/>
  <c r="Y23" i="41"/>
  <c r="Y24" i="41"/>
  <c r="Y25" i="41"/>
  <c r="Y26" i="41"/>
  <c r="Y31" i="41"/>
  <c r="Y32" i="41"/>
  <c r="Y33" i="41"/>
  <c r="Y34" i="41"/>
  <c r="Y35" i="41"/>
  <c r="Y42" i="41"/>
  <c r="Y48" i="41"/>
  <c r="V49" i="41"/>
  <c r="Y49" i="41" s="1"/>
  <c r="Y50" i="41"/>
  <c r="Y51" i="41"/>
  <c r="Y52" i="41"/>
  <c r="Y53" i="41"/>
  <c r="Y54" i="41"/>
  <c r="Y55" i="41"/>
  <c r="Y56" i="41"/>
  <c r="V58" i="41"/>
  <c r="Y59" i="41"/>
  <c r="Y60" i="41"/>
  <c r="Y61" i="41"/>
  <c r="Y62" i="41"/>
  <c r="Y63" i="41"/>
  <c r="Y64" i="41"/>
  <c r="Y65" i="41"/>
  <c r="V68" i="41"/>
  <c r="Y68" i="41" s="1"/>
  <c r="V69" i="41"/>
  <c r="V71" i="41"/>
  <c r="X71" i="41" s="1"/>
  <c r="V72" i="41"/>
  <c r="V73" i="41"/>
  <c r="X73" i="41" s="1"/>
  <c r="V74" i="41"/>
  <c r="X74" i="41" s="1"/>
  <c r="V75" i="41"/>
  <c r="W76" i="41"/>
  <c r="V77" i="41"/>
  <c r="X77" i="41" s="1"/>
  <c r="V78" i="41"/>
  <c r="X78" i="41" s="1"/>
  <c r="V80" i="41"/>
  <c r="X80" i="41" s="1"/>
  <c r="V81" i="41"/>
  <c r="X81" i="41" s="1"/>
  <c r="V82" i="41"/>
  <c r="X82" i="41" s="1"/>
  <c r="V83" i="41"/>
  <c r="X83" i="41"/>
  <c r="V84" i="41"/>
  <c r="X84" i="41" s="1"/>
  <c r="W85" i="41"/>
  <c r="V86" i="41"/>
  <c r="V88" i="41"/>
  <c r="Y88" i="41" s="1"/>
  <c r="V89" i="41"/>
  <c r="X89" i="41" s="1"/>
  <c r="V90" i="41"/>
  <c r="X90" i="41" s="1"/>
  <c r="V91" i="41"/>
  <c r="X91" i="41" s="1"/>
  <c r="V92" i="41"/>
  <c r="X92" i="41" s="1"/>
  <c r="V93" i="41"/>
  <c r="X93" i="41" s="1"/>
  <c r="W94" i="41"/>
  <c r="V95" i="41"/>
  <c r="X95" i="41" s="1"/>
  <c r="V96" i="41"/>
  <c r="X96" i="41" s="1"/>
  <c r="Y96" i="41"/>
  <c r="V99" i="41"/>
  <c r="X99" i="41" s="1"/>
  <c r="V100" i="41"/>
  <c r="V101" i="41"/>
  <c r="X101" i="41" s="1"/>
  <c r="V102" i="41"/>
  <c r="X102" i="41" s="1"/>
  <c r="W103" i="41"/>
  <c r="V104" i="41"/>
  <c r="X104" i="41" s="1"/>
  <c r="V105" i="41"/>
  <c r="V111" i="41"/>
  <c r="X111" i="41" s="1"/>
  <c r="W112" i="41"/>
  <c r="V118" i="41"/>
  <c r="W118" i="41"/>
  <c r="V120" i="41"/>
  <c r="X120" i="41" s="1"/>
  <c r="V121" i="41"/>
  <c r="X121" i="41" s="1"/>
  <c r="V122" i="41"/>
  <c r="V123" i="41"/>
  <c r="X123" i="41" s="1"/>
  <c r="V124" i="41"/>
  <c r="X124" i="41" s="1"/>
  <c r="V125" i="41"/>
  <c r="X125" i="41" s="1"/>
  <c r="V126" i="41"/>
  <c r="X126" i="41" s="1"/>
  <c r="W127" i="41"/>
  <c r="V129" i="41"/>
  <c r="X129" i="41" s="1"/>
  <c r="V130" i="41"/>
  <c r="X130" i="41"/>
  <c r="V131" i="41"/>
  <c r="X131" i="41" s="1"/>
  <c r="V132" i="41"/>
  <c r="X132" i="41" s="1"/>
  <c r="V133" i="41"/>
  <c r="X133" i="41"/>
  <c r="V134" i="41"/>
  <c r="X134" i="41" s="1"/>
  <c r="V135" i="41"/>
  <c r="X135" i="41" s="1"/>
  <c r="W136" i="41"/>
  <c r="V19" i="41"/>
  <c r="V22" i="41"/>
  <c r="V23" i="41"/>
  <c r="X23" i="41" s="1"/>
  <c r="V24" i="41"/>
  <c r="V25" i="41"/>
  <c r="X25" i="41" s="1"/>
  <c r="V26" i="41"/>
  <c r="X26" i="41" s="1"/>
  <c r="W27" i="41"/>
  <c r="V31" i="41"/>
  <c r="X31" i="41"/>
  <c r="V32" i="41"/>
  <c r="V33" i="41"/>
  <c r="X33" i="41" s="1"/>
  <c r="V34" i="41"/>
  <c r="V35" i="41"/>
  <c r="X35" i="41" s="1"/>
  <c r="W36" i="41"/>
  <c r="V42" i="41"/>
  <c r="X42" i="41" s="1"/>
  <c r="V48" i="41"/>
  <c r="X48" i="41" s="1"/>
  <c r="V50" i="41"/>
  <c r="V51" i="41"/>
  <c r="X51" i="41" s="1"/>
  <c r="V52" i="41"/>
  <c r="X52" i="41" s="1"/>
  <c r="V53" i="41"/>
  <c r="X53" i="41" s="1"/>
  <c r="V54" i="41"/>
  <c r="V55" i="41"/>
  <c r="X55" i="41" s="1"/>
  <c r="V56" i="41"/>
  <c r="X56" i="41" s="1"/>
  <c r="W57" i="41"/>
  <c r="V59" i="41"/>
  <c r="V60" i="41"/>
  <c r="X60" i="41" s="1"/>
  <c r="V61" i="41"/>
  <c r="X61" i="41" s="1"/>
  <c r="V62" i="41"/>
  <c r="V63" i="41"/>
  <c r="X63" i="41" s="1"/>
  <c r="V64" i="41"/>
  <c r="V65" i="41"/>
  <c r="X65" i="41" s="1"/>
  <c r="W66" i="41"/>
  <c r="M118" i="41"/>
  <c r="U135" i="41"/>
  <c r="U134" i="41"/>
  <c r="U133" i="41"/>
  <c r="U132" i="41"/>
  <c r="U131" i="41"/>
  <c r="U130" i="41"/>
  <c r="U129" i="41"/>
  <c r="U126" i="41"/>
  <c r="U125" i="41"/>
  <c r="U124" i="41"/>
  <c r="U123" i="41"/>
  <c r="X122" i="41"/>
  <c r="U122" i="41"/>
  <c r="U121" i="41"/>
  <c r="U120" i="41"/>
  <c r="N112" i="41"/>
  <c r="AK111" i="41"/>
  <c r="AM111" i="41" s="1"/>
  <c r="AI111" i="41"/>
  <c r="AJ111" i="41"/>
  <c r="AH111" i="41"/>
  <c r="U111" i="41"/>
  <c r="AK110" i="41"/>
  <c r="AM110" i="41" s="1"/>
  <c r="AI110" i="41"/>
  <c r="AJ110" i="41" s="1"/>
  <c r="AH110" i="41"/>
  <c r="AK109" i="41"/>
  <c r="AM109" i="41" s="1"/>
  <c r="AI109" i="41"/>
  <c r="AJ109" i="41" s="1"/>
  <c r="AH109" i="41"/>
  <c r="AK108" i="41"/>
  <c r="AM108" i="41" s="1"/>
  <c r="AI108" i="41"/>
  <c r="AJ108" i="41" s="1"/>
  <c r="AH108" i="41"/>
  <c r="AI107" i="41"/>
  <c r="AJ107" i="41" s="1"/>
  <c r="AH107" i="41"/>
  <c r="AI106" i="41"/>
  <c r="AJ106" i="41" s="1"/>
  <c r="AH106" i="41"/>
  <c r="AI105" i="41"/>
  <c r="AJ105" i="41"/>
  <c r="AH105" i="41"/>
  <c r="U105" i="41"/>
  <c r="AK104" i="41"/>
  <c r="AM104" i="41" s="1"/>
  <c r="AI104" i="41"/>
  <c r="AJ104" i="41" s="1"/>
  <c r="AH104" i="41"/>
  <c r="U104" i="41"/>
  <c r="AO104" i="41"/>
  <c r="N103" i="41"/>
  <c r="AK102" i="41"/>
  <c r="AM102" i="41" s="1"/>
  <c r="AI102" i="41"/>
  <c r="AJ102" i="41" s="1"/>
  <c r="AH102" i="41"/>
  <c r="U102" i="41"/>
  <c r="AK101" i="41"/>
  <c r="AM101" i="41" s="1"/>
  <c r="AI101" i="41"/>
  <c r="AJ101" i="41" s="1"/>
  <c r="AH101" i="41"/>
  <c r="U101" i="41"/>
  <c r="AK100" i="41"/>
  <c r="AM100" i="41" s="1"/>
  <c r="AI100" i="41"/>
  <c r="AJ100" i="41" s="1"/>
  <c r="AH100" i="41"/>
  <c r="X100" i="41"/>
  <c r="U100" i="41"/>
  <c r="AK99" i="41"/>
  <c r="AM99" i="41" s="1"/>
  <c r="AI99" i="41"/>
  <c r="AJ99" i="41" s="1"/>
  <c r="AH99" i="41"/>
  <c r="U99" i="41"/>
  <c r="AI98" i="41"/>
  <c r="AH98" i="41"/>
  <c r="U98" i="41"/>
  <c r="AO98" i="41" s="1"/>
  <c r="AI97" i="41"/>
  <c r="AH97" i="41"/>
  <c r="AJ97" i="41" s="1"/>
  <c r="AK97" i="41" s="1"/>
  <c r="U97" i="41"/>
  <c r="V97" i="41"/>
  <c r="X97" i="41" s="1"/>
  <c r="AK96" i="41"/>
  <c r="AM96" i="41" s="1"/>
  <c r="AI96" i="41"/>
  <c r="AH96" i="41"/>
  <c r="U96" i="41"/>
  <c r="AO96" i="41"/>
  <c r="AK95" i="41"/>
  <c r="AM95" i="41" s="1"/>
  <c r="AI95" i="41"/>
  <c r="AH95" i="41"/>
  <c r="U95" i="41"/>
  <c r="AO95" i="41"/>
  <c r="AK93" i="41"/>
  <c r="AM93" i="41" s="1"/>
  <c r="AI93" i="41"/>
  <c r="AJ93" i="41" s="1"/>
  <c r="AH93" i="41"/>
  <c r="U93" i="41"/>
  <c r="AK92" i="41"/>
  <c r="AM92" i="41" s="1"/>
  <c r="AI92" i="41"/>
  <c r="AJ92" i="41"/>
  <c r="AH92" i="41"/>
  <c r="U92" i="41"/>
  <c r="AK91" i="41"/>
  <c r="AM91" i="41" s="1"/>
  <c r="AI91" i="41"/>
  <c r="AJ91" i="41" s="1"/>
  <c r="AH91" i="41"/>
  <c r="U91" i="41"/>
  <c r="AK90" i="41"/>
  <c r="AM90" i="41" s="1"/>
  <c r="AI90" i="41"/>
  <c r="AJ90" i="41" s="1"/>
  <c r="AH90" i="41"/>
  <c r="U90" i="41"/>
  <c r="AK89" i="41"/>
  <c r="AM89" i="41" s="1"/>
  <c r="AI89" i="41"/>
  <c r="AJ89" i="41"/>
  <c r="AH89" i="41"/>
  <c r="U89" i="41"/>
  <c r="AI88" i="41"/>
  <c r="AH88" i="41"/>
  <c r="U88" i="41"/>
  <c r="AI87" i="41"/>
  <c r="AH87" i="41"/>
  <c r="U87" i="41"/>
  <c r="AO87" i="41" s="1"/>
  <c r="AI86" i="41"/>
  <c r="AH86" i="41"/>
  <c r="U86" i="41"/>
  <c r="AO86" i="41" s="1"/>
  <c r="AK84" i="41"/>
  <c r="AM84" i="41" s="1"/>
  <c r="AI84" i="41"/>
  <c r="AJ84" i="41" s="1"/>
  <c r="AH84" i="41"/>
  <c r="U84" i="41"/>
  <c r="AK83" i="41"/>
  <c r="AM83" i="41" s="1"/>
  <c r="AI83" i="41"/>
  <c r="AJ83" i="41" s="1"/>
  <c r="AH83" i="41"/>
  <c r="U83" i="41"/>
  <c r="AK82" i="41"/>
  <c r="AM82" i="41" s="1"/>
  <c r="AI82" i="41"/>
  <c r="AJ82" i="41"/>
  <c r="AH82" i="41"/>
  <c r="U82" i="41"/>
  <c r="AK81" i="41"/>
  <c r="AM81" i="41" s="1"/>
  <c r="AI81" i="41"/>
  <c r="AJ81" i="41" s="1"/>
  <c r="AH81" i="41"/>
  <c r="U81" i="41"/>
  <c r="AK80" i="41"/>
  <c r="AM80" i="41" s="1"/>
  <c r="AI80" i="41"/>
  <c r="AJ80" i="41" s="1"/>
  <c r="AH80" i="41"/>
  <c r="U80" i="41"/>
  <c r="AI79" i="41"/>
  <c r="AH79" i="41"/>
  <c r="AJ79" i="41" s="1"/>
  <c r="AK79" i="41" s="1"/>
  <c r="U79" i="41"/>
  <c r="AO79" i="41" s="1"/>
  <c r="AI78" i="41"/>
  <c r="AH78" i="41"/>
  <c r="AJ78" i="41" s="1"/>
  <c r="AK78" i="41" s="1"/>
  <c r="U78" i="41"/>
  <c r="AO78" i="41" s="1"/>
  <c r="AI77" i="41"/>
  <c r="AH77" i="41"/>
  <c r="AJ77" i="41" s="1"/>
  <c r="AK77" i="41" s="1"/>
  <c r="U77" i="41"/>
  <c r="AO77" i="41" s="1"/>
  <c r="AK75" i="41"/>
  <c r="AM75" i="41" s="1"/>
  <c r="AI75" i="41"/>
  <c r="AJ75" i="41" s="1"/>
  <c r="AH75" i="41"/>
  <c r="X75" i="41"/>
  <c r="U75" i="41"/>
  <c r="AK74" i="41"/>
  <c r="AM74" i="41" s="1"/>
  <c r="AI74" i="41"/>
  <c r="AJ74" i="41"/>
  <c r="AH74" i="41"/>
  <c r="U74" i="41"/>
  <c r="AK73" i="41"/>
  <c r="AM73" i="41" s="1"/>
  <c r="AI73" i="41"/>
  <c r="AJ73" i="41" s="1"/>
  <c r="AH73" i="41"/>
  <c r="U73" i="41"/>
  <c r="AK72" i="41"/>
  <c r="AM72" i="41" s="1"/>
  <c r="AI72" i="41"/>
  <c r="AJ72" i="41" s="1"/>
  <c r="AH72" i="41"/>
  <c r="X72" i="41"/>
  <c r="U72" i="41"/>
  <c r="AK71" i="41"/>
  <c r="AM71" i="41" s="1"/>
  <c r="AI71" i="41"/>
  <c r="AJ71" i="41" s="1"/>
  <c r="AH71" i="41"/>
  <c r="U71" i="41"/>
  <c r="AI70" i="41"/>
  <c r="AH70" i="41"/>
  <c r="U70" i="41"/>
  <c r="AI69" i="41"/>
  <c r="AH69" i="41"/>
  <c r="AJ69" i="41" s="1"/>
  <c r="AK69" i="41" s="1"/>
  <c r="AM69" i="41" s="1"/>
  <c r="U69" i="41"/>
  <c r="AO69" i="41" s="1"/>
  <c r="AI68" i="41"/>
  <c r="AH68" i="41"/>
  <c r="U68" i="41"/>
  <c r="AO68" i="41" s="1"/>
  <c r="AF19" i="41"/>
  <c r="AE19" i="41" s="1"/>
  <c r="AF20" i="41"/>
  <c r="AF21" i="41"/>
  <c r="AE21" i="41" s="1"/>
  <c r="AF22" i="41"/>
  <c r="AF23" i="41"/>
  <c r="AF24" i="41"/>
  <c r="AF25" i="41"/>
  <c r="AF26" i="41"/>
  <c r="AF28" i="41"/>
  <c r="AE28" i="41"/>
  <c r="AF29" i="41"/>
  <c r="AE29" i="41" s="1"/>
  <c r="AF30" i="41"/>
  <c r="AE30" i="41" s="1"/>
  <c r="AF31" i="41"/>
  <c r="AF32" i="41"/>
  <c r="AF33" i="41"/>
  <c r="AF34" i="41"/>
  <c r="AF35" i="41"/>
  <c r="AF37" i="41"/>
  <c r="AF38" i="41"/>
  <c r="AF39" i="41"/>
  <c r="AF40" i="41"/>
  <c r="AF41" i="41"/>
  <c r="AF43" i="41"/>
  <c r="AF44" i="41"/>
  <c r="AF45" i="41"/>
  <c r="AF46" i="41"/>
  <c r="AF47" i="41"/>
  <c r="AF50" i="41"/>
  <c r="AF51" i="41"/>
  <c r="AF52" i="41"/>
  <c r="AF53" i="41"/>
  <c r="AF54" i="41"/>
  <c r="AF55" i="41"/>
  <c r="AF56" i="41"/>
  <c r="E67" i="41"/>
  <c r="AF59" i="41"/>
  <c r="AF60" i="41"/>
  <c r="AF61" i="41"/>
  <c r="AF62" i="41"/>
  <c r="AF63" i="41"/>
  <c r="AF64" i="41"/>
  <c r="AF65" i="41"/>
  <c r="U65" i="41"/>
  <c r="X64" i="41"/>
  <c r="U64" i="41"/>
  <c r="U63" i="41"/>
  <c r="X62" i="41"/>
  <c r="U62" i="41"/>
  <c r="U61" i="41"/>
  <c r="U60" i="41"/>
  <c r="X59" i="41"/>
  <c r="U59" i="41"/>
  <c r="X58" i="41"/>
  <c r="U56" i="41"/>
  <c r="U55" i="41"/>
  <c r="X54" i="41"/>
  <c r="U54" i="41"/>
  <c r="U53" i="41"/>
  <c r="U52" i="41"/>
  <c r="U51" i="41"/>
  <c r="X50" i="41"/>
  <c r="U50" i="41"/>
  <c r="U35" i="41"/>
  <c r="X34" i="41"/>
  <c r="U34" i="41"/>
  <c r="U33" i="41"/>
  <c r="X32" i="41"/>
  <c r="U32" i="41"/>
  <c r="U31" i="41"/>
  <c r="U30" i="41"/>
  <c r="V30" i="41" s="1"/>
  <c r="U29" i="41"/>
  <c r="V29" i="41"/>
  <c r="X29" i="41" s="1"/>
  <c r="U28" i="41"/>
  <c r="V28" i="41"/>
  <c r="X28" i="41" s="1"/>
  <c r="U26" i="41"/>
  <c r="U25" i="41"/>
  <c r="X24" i="41"/>
  <c r="U24" i="41"/>
  <c r="U23" i="41"/>
  <c r="X22" i="41"/>
  <c r="U22" i="41"/>
  <c r="U21" i="41"/>
  <c r="V21" i="41" s="1"/>
  <c r="U20" i="41"/>
  <c r="V20" i="41" s="1"/>
  <c r="X20" i="41" s="1"/>
  <c r="P15" i="41"/>
  <c r="O15" i="41"/>
  <c r="N15" i="41"/>
  <c r="AA7" i="41"/>
  <c r="Z7" i="41"/>
  <c r="H4" i="41"/>
  <c r="H5" i="41" s="1"/>
  <c r="H6" i="41" s="1"/>
  <c r="H7" i="41" s="1"/>
  <c r="Z6" i="41"/>
  <c r="Z5" i="41"/>
  <c r="E137" i="25"/>
  <c r="O15" i="25"/>
  <c r="P15" i="25"/>
  <c r="H3" i="25"/>
  <c r="H4" i="25" s="1"/>
  <c r="H5" i="25" s="1"/>
  <c r="H6" i="25" s="1"/>
  <c r="H7" i="25" s="1"/>
  <c r="AF134" i="40"/>
  <c r="AF62" i="40"/>
  <c r="N44" i="25"/>
  <c r="N45" i="25"/>
  <c r="N46" i="25"/>
  <c r="H44" i="25"/>
  <c r="H45" i="25"/>
  <c r="H46" i="25"/>
  <c r="H38" i="25"/>
  <c r="H39" i="25"/>
  <c r="N38" i="25"/>
  <c r="N39" i="25"/>
  <c r="AH132" i="39"/>
  <c r="AH131" i="39"/>
  <c r="AH130" i="39"/>
  <c r="AH129" i="39"/>
  <c r="AH128" i="39"/>
  <c r="AH127" i="39"/>
  <c r="AH126" i="39"/>
  <c r="AH125" i="39"/>
  <c r="AH123" i="39"/>
  <c r="AH122" i="39"/>
  <c r="AH121" i="39"/>
  <c r="AH120" i="39"/>
  <c r="AH119" i="39"/>
  <c r="AH118" i="39"/>
  <c r="AH117" i="39"/>
  <c r="AH116" i="39"/>
  <c r="AH114" i="39"/>
  <c r="AH113" i="39"/>
  <c r="AH112" i="39"/>
  <c r="AH111" i="39"/>
  <c r="AH110" i="39"/>
  <c r="AH109" i="39"/>
  <c r="AH108" i="39"/>
  <c r="AH107" i="39"/>
  <c r="AH105" i="39"/>
  <c r="AH104" i="39"/>
  <c r="AH103" i="39"/>
  <c r="AH102" i="39"/>
  <c r="AH101" i="39"/>
  <c r="AH100" i="39"/>
  <c r="AH99" i="39"/>
  <c r="AH98" i="39"/>
  <c r="AH96" i="39"/>
  <c r="AH95" i="39"/>
  <c r="AH94" i="39"/>
  <c r="AH93" i="39"/>
  <c r="AH92" i="39"/>
  <c r="AH91" i="39"/>
  <c r="AH90" i="39"/>
  <c r="AH89" i="39"/>
  <c r="AH62" i="39"/>
  <c r="AH61" i="39"/>
  <c r="AH60" i="39"/>
  <c r="AH59" i="39"/>
  <c r="AH58" i="39"/>
  <c r="AH57" i="39"/>
  <c r="AH56" i="39"/>
  <c r="AH55" i="39"/>
  <c r="AH53" i="39"/>
  <c r="AH52" i="39"/>
  <c r="AH51" i="39"/>
  <c r="AH50" i="39"/>
  <c r="AH49" i="39"/>
  <c r="AH48" i="39"/>
  <c r="AH47" i="39"/>
  <c r="AH46" i="39"/>
  <c r="AH44" i="39"/>
  <c r="AH43" i="39"/>
  <c r="AH42" i="39"/>
  <c r="AH41" i="39"/>
  <c r="AH40" i="39"/>
  <c r="AH39" i="39"/>
  <c r="AH38" i="39"/>
  <c r="AH37" i="39"/>
  <c r="AH35" i="39"/>
  <c r="AH34" i="39"/>
  <c r="AH33" i="39"/>
  <c r="AH32" i="39"/>
  <c r="AH31" i="39"/>
  <c r="AH30" i="39"/>
  <c r="AH29" i="39"/>
  <c r="AH28" i="39"/>
  <c r="AH26" i="39"/>
  <c r="AH25" i="39"/>
  <c r="AH24" i="39"/>
  <c r="AH23" i="39"/>
  <c r="AH22" i="39"/>
  <c r="AH21" i="39"/>
  <c r="AH20" i="39"/>
  <c r="AH19" i="39"/>
  <c r="AH130" i="40"/>
  <c r="AH129" i="40"/>
  <c r="AH128" i="40"/>
  <c r="AH127" i="40"/>
  <c r="AH126" i="40"/>
  <c r="AH125" i="40"/>
  <c r="AH124" i="40"/>
  <c r="AH123" i="40"/>
  <c r="AH121" i="40"/>
  <c r="AH120" i="40"/>
  <c r="AH119" i="40"/>
  <c r="AH118" i="40"/>
  <c r="AH117" i="40"/>
  <c r="AH116" i="40"/>
  <c r="AH115" i="40"/>
  <c r="AH114" i="40"/>
  <c r="AH112" i="40"/>
  <c r="AH111" i="40"/>
  <c r="AH110" i="40"/>
  <c r="AH109" i="40"/>
  <c r="AH108" i="40"/>
  <c r="AH107" i="40"/>
  <c r="AH106" i="40"/>
  <c r="AH105" i="40"/>
  <c r="AH103" i="40"/>
  <c r="AH102" i="40"/>
  <c r="AH101" i="40"/>
  <c r="AH100" i="40"/>
  <c r="AH99" i="40"/>
  <c r="AH98" i="40"/>
  <c r="AH97" i="40"/>
  <c r="AH96" i="40"/>
  <c r="AH94" i="40"/>
  <c r="AH93" i="40"/>
  <c r="AH92" i="40"/>
  <c r="AH91" i="40"/>
  <c r="AH90" i="40"/>
  <c r="AH89" i="40"/>
  <c r="AH88" i="40"/>
  <c r="AH87" i="40"/>
  <c r="AH60" i="40"/>
  <c r="AH59" i="40"/>
  <c r="AH58" i="40"/>
  <c r="AH57" i="40"/>
  <c r="AH56" i="40"/>
  <c r="AH55" i="40"/>
  <c r="AH54" i="40"/>
  <c r="AH53" i="40"/>
  <c r="AH51" i="40"/>
  <c r="AH50" i="40"/>
  <c r="AH49" i="40"/>
  <c r="AH48" i="40"/>
  <c r="AH47" i="40"/>
  <c r="AH46" i="40"/>
  <c r="AH45" i="40"/>
  <c r="AH44" i="40"/>
  <c r="AH42" i="40"/>
  <c r="AH41" i="40"/>
  <c r="AH40" i="40"/>
  <c r="AH39" i="40"/>
  <c r="AH38" i="40"/>
  <c r="AH37" i="40"/>
  <c r="AH36" i="40"/>
  <c r="AH35" i="40"/>
  <c r="AH33" i="40"/>
  <c r="AH32" i="40"/>
  <c r="AH31" i="40"/>
  <c r="AH30" i="40"/>
  <c r="AH29" i="40"/>
  <c r="AH28" i="40"/>
  <c r="AH27" i="40"/>
  <c r="AH26" i="40"/>
  <c r="AH24" i="40"/>
  <c r="AH23" i="40"/>
  <c r="AH22" i="40"/>
  <c r="AH21" i="40"/>
  <c r="AH20" i="40"/>
  <c r="AH19" i="40"/>
  <c r="AH18" i="40"/>
  <c r="AH17" i="40"/>
  <c r="AH73" i="25"/>
  <c r="AH88" i="25"/>
  <c r="AH80" i="25"/>
  <c r="AH111" i="25"/>
  <c r="AH110" i="25"/>
  <c r="AH109" i="25"/>
  <c r="AH108" i="25"/>
  <c r="AH102" i="25"/>
  <c r="AH101" i="25"/>
  <c r="AH100" i="25"/>
  <c r="AH99" i="25"/>
  <c r="AH98" i="25"/>
  <c r="AH97" i="25"/>
  <c r="AH93" i="25"/>
  <c r="AH92" i="25"/>
  <c r="AH91" i="25"/>
  <c r="AH90" i="25"/>
  <c r="AH89" i="25"/>
  <c r="AH84" i="25"/>
  <c r="AH83" i="25"/>
  <c r="AH82" i="25"/>
  <c r="AH81" i="25"/>
  <c r="AH79" i="25"/>
  <c r="AH75" i="25"/>
  <c r="AH74" i="25"/>
  <c r="AH72" i="25"/>
  <c r="AH71" i="25"/>
  <c r="AH70" i="25"/>
  <c r="N131" i="40"/>
  <c r="N122" i="40"/>
  <c r="D8" i="37"/>
  <c r="U135" i="25"/>
  <c r="U134" i="25"/>
  <c r="U133" i="25"/>
  <c r="U132" i="25"/>
  <c r="U131" i="25"/>
  <c r="U130" i="25"/>
  <c r="U129" i="25"/>
  <c r="U126" i="25"/>
  <c r="U125" i="25"/>
  <c r="U124" i="25"/>
  <c r="U123" i="25"/>
  <c r="U122" i="25"/>
  <c r="U121" i="25"/>
  <c r="U120" i="25"/>
  <c r="U111" i="25"/>
  <c r="U110" i="25"/>
  <c r="U109" i="25"/>
  <c r="U108" i="25"/>
  <c r="U107" i="25"/>
  <c r="U12" i="25" s="1"/>
  <c r="U102" i="25"/>
  <c r="U101" i="25"/>
  <c r="U100" i="25"/>
  <c r="U99" i="25"/>
  <c r="U98" i="25"/>
  <c r="U97" i="25"/>
  <c r="U93" i="25"/>
  <c r="U92" i="25"/>
  <c r="U91" i="25"/>
  <c r="U90" i="25"/>
  <c r="U89" i="25"/>
  <c r="U88" i="25"/>
  <c r="U84" i="25"/>
  <c r="U83" i="25"/>
  <c r="U82" i="25"/>
  <c r="U81" i="25"/>
  <c r="U80" i="25"/>
  <c r="U79" i="25"/>
  <c r="U75" i="25"/>
  <c r="U74" i="25"/>
  <c r="U73" i="25"/>
  <c r="U72" i="25"/>
  <c r="U71" i="25"/>
  <c r="U70" i="25"/>
  <c r="V70" i="25" s="1"/>
  <c r="U65" i="25"/>
  <c r="U64" i="25"/>
  <c r="U63" i="25"/>
  <c r="U62" i="25"/>
  <c r="U61" i="25"/>
  <c r="U60" i="25"/>
  <c r="U59" i="25"/>
  <c r="U56" i="25"/>
  <c r="U55" i="25"/>
  <c r="U54" i="25"/>
  <c r="U53" i="25"/>
  <c r="U52" i="25"/>
  <c r="U51" i="25"/>
  <c r="U50" i="25"/>
  <c r="U35" i="25"/>
  <c r="U34" i="25"/>
  <c r="U33" i="25"/>
  <c r="U32" i="25"/>
  <c r="U31" i="25"/>
  <c r="U30" i="25"/>
  <c r="U26" i="25"/>
  <c r="U25" i="25"/>
  <c r="U24" i="25"/>
  <c r="U23" i="25"/>
  <c r="U22" i="25"/>
  <c r="U21" i="25"/>
  <c r="U20" i="25"/>
  <c r="V20" i="25" s="1"/>
  <c r="Y20" i="25" s="1"/>
  <c r="U154" i="40"/>
  <c r="U153" i="40"/>
  <c r="U152" i="40"/>
  <c r="U151" i="40"/>
  <c r="U150" i="40"/>
  <c r="V150" i="40" s="1"/>
  <c r="X150" i="40" s="1"/>
  <c r="U149" i="40"/>
  <c r="U148" i="40"/>
  <c r="U147" i="40"/>
  <c r="V147" i="40" s="1"/>
  <c r="U145" i="40"/>
  <c r="U144" i="40"/>
  <c r="U143" i="40"/>
  <c r="U142" i="40"/>
  <c r="U141" i="40"/>
  <c r="U140" i="40"/>
  <c r="U139" i="40"/>
  <c r="U130" i="40"/>
  <c r="V130" i="40" s="1"/>
  <c r="U129" i="40"/>
  <c r="V129" i="40" s="1"/>
  <c r="X129" i="40" s="1"/>
  <c r="Y129" i="40" s="1"/>
  <c r="U128" i="40"/>
  <c r="V128" i="40" s="1"/>
  <c r="X128" i="40" s="1"/>
  <c r="U127" i="40"/>
  <c r="V127" i="40" s="1"/>
  <c r="U126" i="40"/>
  <c r="V126" i="40" s="1"/>
  <c r="U125" i="40"/>
  <c r="V125" i="40" s="1"/>
  <c r="X125" i="40" s="1"/>
  <c r="U124" i="40"/>
  <c r="V124" i="40"/>
  <c r="Y124" i="40" s="1"/>
  <c r="U123" i="40"/>
  <c r="U121" i="40"/>
  <c r="U120" i="40"/>
  <c r="U119" i="40"/>
  <c r="U118" i="40"/>
  <c r="U117" i="40"/>
  <c r="U116" i="40"/>
  <c r="U115" i="40"/>
  <c r="V115" i="40" s="1"/>
  <c r="U114" i="40"/>
  <c r="V114" i="40" s="1"/>
  <c r="U112" i="40"/>
  <c r="U111" i="40"/>
  <c r="U110" i="40"/>
  <c r="U109" i="40"/>
  <c r="U108" i="40"/>
  <c r="U107" i="40"/>
  <c r="U106" i="40"/>
  <c r="V106" i="40" s="1"/>
  <c r="Y106" i="40" s="1"/>
  <c r="U105" i="40"/>
  <c r="V105" i="40" s="1"/>
  <c r="U103" i="40"/>
  <c r="U102" i="40"/>
  <c r="U101" i="40"/>
  <c r="U100" i="40"/>
  <c r="U99" i="40"/>
  <c r="U98" i="40"/>
  <c r="AO98" i="40"/>
  <c r="U97" i="40"/>
  <c r="V97" i="40" s="1"/>
  <c r="U96" i="40"/>
  <c r="V96" i="40" s="1"/>
  <c r="U94" i="40"/>
  <c r="U93" i="40"/>
  <c r="U92" i="40"/>
  <c r="U91" i="40"/>
  <c r="U90" i="40"/>
  <c r="U89" i="40"/>
  <c r="U88" i="40"/>
  <c r="V88" i="40" s="1"/>
  <c r="U87" i="40"/>
  <c r="V87" i="40" s="1"/>
  <c r="X87" i="40" s="1"/>
  <c r="U84" i="40"/>
  <c r="U83" i="40"/>
  <c r="U82" i="40"/>
  <c r="U81" i="40"/>
  <c r="U80" i="40"/>
  <c r="U79" i="40"/>
  <c r="U78" i="40"/>
  <c r="U75" i="40"/>
  <c r="U74" i="40"/>
  <c r="U73" i="40"/>
  <c r="U72" i="40"/>
  <c r="U71" i="40"/>
  <c r="U70" i="40"/>
  <c r="U69" i="40"/>
  <c r="U60" i="40"/>
  <c r="U59" i="40"/>
  <c r="U58" i="40"/>
  <c r="U57" i="40"/>
  <c r="U56" i="40"/>
  <c r="V56" i="40" s="1"/>
  <c r="U55" i="40"/>
  <c r="V55" i="40" s="1"/>
  <c r="U54" i="40"/>
  <c r="V54" i="40" s="1"/>
  <c r="X54" i="40" s="1"/>
  <c r="U53" i="40"/>
  <c r="V53" i="40" s="1"/>
  <c r="X53" i="40" s="1"/>
  <c r="U51" i="40"/>
  <c r="U50" i="40"/>
  <c r="U49" i="40"/>
  <c r="U48" i="40"/>
  <c r="U47" i="40"/>
  <c r="U46" i="40"/>
  <c r="U45" i="40"/>
  <c r="V45" i="40" s="1"/>
  <c r="U44" i="40"/>
  <c r="U42" i="40"/>
  <c r="U41" i="40"/>
  <c r="U40" i="40"/>
  <c r="U39" i="40"/>
  <c r="U38" i="40"/>
  <c r="U37" i="40"/>
  <c r="U36" i="40"/>
  <c r="V36" i="40"/>
  <c r="X36" i="40" s="1"/>
  <c r="U35" i="40"/>
  <c r="V35" i="40" s="1"/>
  <c r="U33" i="40"/>
  <c r="U32" i="40"/>
  <c r="U31" i="40"/>
  <c r="U30" i="40"/>
  <c r="U29" i="40"/>
  <c r="U28" i="40"/>
  <c r="U27" i="40"/>
  <c r="V27" i="40" s="1"/>
  <c r="X27" i="40" s="1"/>
  <c r="U26" i="40"/>
  <c r="V26" i="40" s="1"/>
  <c r="X26" i="40" s="1"/>
  <c r="U24" i="40"/>
  <c r="U23" i="40"/>
  <c r="U22" i="40"/>
  <c r="U21" i="40"/>
  <c r="U20" i="40"/>
  <c r="U19" i="40"/>
  <c r="U18" i="40"/>
  <c r="V18" i="40" s="1"/>
  <c r="U17" i="40"/>
  <c r="V17" i="40" s="1"/>
  <c r="U12" i="40"/>
  <c r="U11" i="40"/>
  <c r="U9" i="40"/>
  <c r="U8" i="40"/>
  <c r="U4" i="40"/>
  <c r="U5" i="40"/>
  <c r="U6" i="40"/>
  <c r="U138" i="40"/>
  <c r="N77" i="40"/>
  <c r="AF77" i="40" s="1"/>
  <c r="N68" i="40"/>
  <c r="U68" i="40" s="1"/>
  <c r="U7" i="40" s="1"/>
  <c r="H3" i="40"/>
  <c r="Z6" i="40"/>
  <c r="Z5" i="40"/>
  <c r="Z4" i="40"/>
  <c r="AA6" i="40"/>
  <c r="Z5" i="25"/>
  <c r="Z7" i="25"/>
  <c r="Z6" i="25"/>
  <c r="V42" i="25"/>
  <c r="X42" i="25" s="1"/>
  <c r="AK123" i="39"/>
  <c r="AM123" i="39" s="1"/>
  <c r="AK122" i="39"/>
  <c r="AM122" i="39" s="1"/>
  <c r="AK121" i="39"/>
  <c r="AM121" i="39" s="1"/>
  <c r="AK120" i="39"/>
  <c r="AM120" i="39" s="1"/>
  <c r="AK119" i="39"/>
  <c r="AM119" i="39" s="1"/>
  <c r="AK118" i="39"/>
  <c r="AM118" i="39" s="1"/>
  <c r="AK114" i="39"/>
  <c r="AM114" i="39" s="1"/>
  <c r="AK113" i="39"/>
  <c r="AM113" i="39" s="1"/>
  <c r="AK112" i="39"/>
  <c r="AM112" i="39" s="1"/>
  <c r="AK111" i="39"/>
  <c r="AM111" i="39" s="1"/>
  <c r="AK110" i="39"/>
  <c r="AM110" i="39" s="1"/>
  <c r="AK109" i="39"/>
  <c r="AM109" i="39" s="1"/>
  <c r="AK105" i="39"/>
  <c r="AM105" i="39" s="1"/>
  <c r="AK104" i="39"/>
  <c r="AM104" i="39" s="1"/>
  <c r="AK103" i="39"/>
  <c r="AM103" i="39" s="1"/>
  <c r="AK102" i="39"/>
  <c r="AM102" i="39" s="1"/>
  <c r="AK101" i="39"/>
  <c r="AM101" i="39" s="1"/>
  <c r="AK100" i="39"/>
  <c r="AM100" i="39" s="1"/>
  <c r="AK96" i="39"/>
  <c r="AM96" i="39" s="1"/>
  <c r="AK95" i="39"/>
  <c r="AM95" i="39" s="1"/>
  <c r="AK94" i="39"/>
  <c r="AM94" i="39" s="1"/>
  <c r="AK93" i="39"/>
  <c r="AM93" i="39" s="1"/>
  <c r="AK92" i="39"/>
  <c r="AM92" i="39" s="1"/>
  <c r="AK91" i="39"/>
  <c r="AM91" i="39" s="1"/>
  <c r="AK53" i="39"/>
  <c r="AM53" i="39" s="1"/>
  <c r="AK52" i="39"/>
  <c r="AM52" i="39" s="1"/>
  <c r="AK51" i="39"/>
  <c r="AM51" i="39" s="1"/>
  <c r="AK49" i="39"/>
  <c r="AM49" i="39" s="1"/>
  <c r="AK48" i="39"/>
  <c r="AM48" i="39" s="1"/>
  <c r="AK44" i="39"/>
  <c r="AM44" i="39" s="1"/>
  <c r="AK43" i="39"/>
  <c r="AM43" i="39" s="1"/>
  <c r="AK42" i="39"/>
  <c r="AM42" i="39" s="1"/>
  <c r="AK41" i="39"/>
  <c r="AM41" i="39" s="1"/>
  <c r="AK40" i="39"/>
  <c r="AM40" i="39" s="1"/>
  <c r="AK39" i="39"/>
  <c r="AM39" i="39" s="1"/>
  <c r="AK35" i="39"/>
  <c r="AM35" i="39" s="1"/>
  <c r="AK34" i="39"/>
  <c r="AM34" i="39" s="1"/>
  <c r="AK33" i="39"/>
  <c r="AM33" i="39" s="1"/>
  <c r="AK32" i="39"/>
  <c r="AM32" i="39" s="1"/>
  <c r="AK31" i="39"/>
  <c r="AM31" i="39" s="1"/>
  <c r="AK30" i="39"/>
  <c r="AM30" i="39" s="1"/>
  <c r="AK26" i="39"/>
  <c r="AM26" i="39" s="1"/>
  <c r="AK25" i="39"/>
  <c r="AM25" i="39" s="1"/>
  <c r="AK24" i="39"/>
  <c r="AM24" i="39" s="1"/>
  <c r="AK23" i="39"/>
  <c r="AM23" i="39" s="1"/>
  <c r="AK22" i="39"/>
  <c r="AM22" i="39" s="1"/>
  <c r="AK21" i="39"/>
  <c r="AM21" i="39" s="1"/>
  <c r="V156" i="39"/>
  <c r="X156" i="39" s="1"/>
  <c r="V155" i="39"/>
  <c r="X155" i="39" s="1"/>
  <c r="V154" i="39"/>
  <c r="V153" i="39"/>
  <c r="X153" i="39" s="1"/>
  <c r="V151" i="39"/>
  <c r="X151" i="39" s="1"/>
  <c r="V147" i="39"/>
  <c r="V146" i="39"/>
  <c r="V145" i="39"/>
  <c r="V144" i="39"/>
  <c r="X144" i="39" s="1"/>
  <c r="V143" i="39"/>
  <c r="V142" i="39"/>
  <c r="V141" i="39"/>
  <c r="X141" i="39" s="1"/>
  <c r="V140" i="39"/>
  <c r="Y140" i="39" s="1"/>
  <c r="V130" i="39"/>
  <c r="X130" i="39" s="1"/>
  <c r="V129" i="39"/>
  <c r="X129" i="39" s="1"/>
  <c r="V128" i="39"/>
  <c r="X128" i="39" s="1"/>
  <c r="Y128" i="39" s="1"/>
  <c r="V126" i="39"/>
  <c r="X126" i="39" s="1"/>
  <c r="V123" i="39"/>
  <c r="X123" i="39" s="1"/>
  <c r="V122" i="39"/>
  <c r="X122" i="39" s="1"/>
  <c r="V121" i="39"/>
  <c r="X121" i="39" s="1"/>
  <c r="V120" i="39"/>
  <c r="X120" i="39" s="1"/>
  <c r="V119" i="39"/>
  <c r="V118" i="39"/>
  <c r="X118" i="39" s="1"/>
  <c r="V117" i="39"/>
  <c r="X117" i="39" s="1"/>
  <c r="V114" i="39"/>
  <c r="X114" i="39" s="1"/>
  <c r="V113" i="39"/>
  <c r="X113" i="39" s="1"/>
  <c r="V112" i="39"/>
  <c r="X112" i="39" s="1"/>
  <c r="V111" i="39"/>
  <c r="V110" i="39"/>
  <c r="X110" i="39" s="1"/>
  <c r="V109" i="39"/>
  <c r="V108" i="39"/>
  <c r="X108" i="39" s="1"/>
  <c r="V105" i="39"/>
  <c r="V104" i="39"/>
  <c r="X104" i="39" s="1"/>
  <c r="V103" i="39"/>
  <c r="X103" i="39" s="1"/>
  <c r="V102" i="39"/>
  <c r="V101" i="39"/>
  <c r="X101" i="39" s="1"/>
  <c r="V100" i="39"/>
  <c r="X100" i="39" s="1"/>
  <c r="V96" i="39"/>
  <c r="X96" i="39" s="1"/>
  <c r="V95" i="39"/>
  <c r="X95" i="39" s="1"/>
  <c r="V94" i="39"/>
  <c r="X94" i="39" s="1"/>
  <c r="V93" i="39"/>
  <c r="V92" i="39"/>
  <c r="X92" i="39"/>
  <c r="V91" i="39"/>
  <c r="X91" i="39" s="1"/>
  <c r="V90" i="39"/>
  <c r="Y90" i="39" s="1"/>
  <c r="V89" i="39"/>
  <c r="X89" i="39" s="1"/>
  <c r="V86" i="39"/>
  <c r="X86" i="39" s="1"/>
  <c r="V85" i="39"/>
  <c r="V84" i="39"/>
  <c r="V83" i="39"/>
  <c r="X83" i="39" s="1"/>
  <c r="V81" i="39"/>
  <c r="X81" i="39" s="1"/>
  <c r="V80" i="39"/>
  <c r="V77" i="39"/>
  <c r="X77" i="39" s="1"/>
  <c r="V76" i="39"/>
  <c r="X76" i="39" s="1"/>
  <c r="V75" i="39"/>
  <c r="V74" i="39"/>
  <c r="X74" i="39" s="1"/>
  <c r="V73" i="39"/>
  <c r="X73" i="39" s="1"/>
  <c r="V72" i="39"/>
  <c r="X72" i="39" s="1"/>
  <c r="V71" i="39"/>
  <c r="X71" i="39" s="1"/>
  <c r="V70" i="39"/>
  <c r="Y70" i="39"/>
  <c r="V62" i="39"/>
  <c r="X62" i="39" s="1"/>
  <c r="V60" i="39"/>
  <c r="V59" i="39"/>
  <c r="Y59" i="39" s="1"/>
  <c r="V56" i="39"/>
  <c r="V53" i="39"/>
  <c r="V52" i="39"/>
  <c r="X52" i="39" s="1"/>
  <c r="V51" i="39"/>
  <c r="X51" i="39" s="1"/>
  <c r="V50" i="39"/>
  <c r="Y50" i="39" s="1"/>
  <c r="V49" i="39"/>
  <c r="X49" i="39" s="1"/>
  <c r="V48" i="39"/>
  <c r="X48" i="39" s="1"/>
  <c r="V47" i="39"/>
  <c r="X47" i="39" s="1"/>
  <c r="V44" i="39"/>
  <c r="X44" i="39" s="1"/>
  <c r="V43" i="39"/>
  <c r="X43" i="39" s="1"/>
  <c r="V42" i="39"/>
  <c r="X42" i="39" s="1"/>
  <c r="V41" i="39"/>
  <c r="V40" i="39"/>
  <c r="X40" i="39" s="1"/>
  <c r="V39" i="39"/>
  <c r="X39" i="39" s="1"/>
  <c r="V37" i="39"/>
  <c r="X37" i="39" s="1"/>
  <c r="V35" i="39"/>
  <c r="X35" i="39" s="1"/>
  <c r="V34" i="39"/>
  <c r="X34" i="39" s="1"/>
  <c r="V33" i="39"/>
  <c r="X33" i="39" s="1"/>
  <c r="V32" i="39"/>
  <c r="X32" i="39" s="1"/>
  <c r="V31" i="39"/>
  <c r="X31" i="39"/>
  <c r="V30" i="39"/>
  <c r="X30" i="39" s="1"/>
  <c r="V29" i="39"/>
  <c r="Y29" i="39" s="1"/>
  <c r="V26" i="39"/>
  <c r="X26" i="39" s="1"/>
  <c r="V25" i="39"/>
  <c r="X25" i="39" s="1"/>
  <c r="V24" i="39"/>
  <c r="X24" i="39" s="1"/>
  <c r="V23" i="39"/>
  <c r="V22" i="39"/>
  <c r="X22" i="39" s="1"/>
  <c r="V21" i="39"/>
  <c r="X21" i="39" s="1"/>
  <c r="V20" i="39"/>
  <c r="Y20" i="39" s="1"/>
  <c r="AK121" i="40"/>
  <c r="AM121" i="40" s="1"/>
  <c r="AK120" i="40"/>
  <c r="AM120" i="40" s="1"/>
  <c r="AK119" i="40"/>
  <c r="AM119" i="40" s="1"/>
  <c r="AK117" i="40"/>
  <c r="AM117" i="40" s="1"/>
  <c r="AK116" i="40"/>
  <c r="AM116" i="40" s="1"/>
  <c r="AK112" i="40"/>
  <c r="AM112" i="40" s="1"/>
  <c r="AK111" i="40"/>
  <c r="AM111" i="40" s="1"/>
  <c r="AK110" i="40"/>
  <c r="AM110" i="40" s="1"/>
  <c r="AK109" i="40"/>
  <c r="AM109" i="40" s="1"/>
  <c r="AK108" i="40"/>
  <c r="AM108" i="40" s="1"/>
  <c r="AK107" i="40"/>
  <c r="AM107" i="40" s="1"/>
  <c r="AK103" i="40"/>
  <c r="AM103" i="40" s="1"/>
  <c r="AK102" i="40"/>
  <c r="AM102" i="40" s="1"/>
  <c r="AK101" i="40"/>
  <c r="AM101" i="40" s="1"/>
  <c r="AK100" i="40"/>
  <c r="AM100" i="40" s="1"/>
  <c r="AK99" i="40"/>
  <c r="AM99" i="40"/>
  <c r="AN99" i="40"/>
  <c r="AK98" i="40"/>
  <c r="AM98" i="40" s="1"/>
  <c r="AN98" i="40"/>
  <c r="AK94" i="40"/>
  <c r="AM94" i="40" s="1"/>
  <c r="AK93" i="40"/>
  <c r="AM93" i="40" s="1"/>
  <c r="AK92" i="40"/>
  <c r="AM92" i="40" s="1"/>
  <c r="AK91" i="40"/>
  <c r="AM91" i="40"/>
  <c r="AK60" i="40"/>
  <c r="AM60" i="40" s="1"/>
  <c r="AK59" i="40"/>
  <c r="AM59" i="40" s="1"/>
  <c r="AK58" i="40"/>
  <c r="AM58" i="40" s="1"/>
  <c r="AK57" i="40"/>
  <c r="AM57" i="40" s="1"/>
  <c r="AK51" i="40"/>
  <c r="AM51" i="40" s="1"/>
  <c r="AK50" i="40"/>
  <c r="AM50" i="40" s="1"/>
  <c r="AK49" i="40"/>
  <c r="AM49" i="40" s="1"/>
  <c r="AK48" i="40"/>
  <c r="AM48" i="40" s="1"/>
  <c r="AK47" i="40"/>
  <c r="AM47" i="40" s="1"/>
  <c r="AK46" i="40"/>
  <c r="AM46" i="40" s="1"/>
  <c r="AK42" i="40"/>
  <c r="AM42" i="40" s="1"/>
  <c r="AK41" i="40"/>
  <c r="AM41" i="40" s="1"/>
  <c r="AK40" i="40"/>
  <c r="AM40" i="40" s="1"/>
  <c r="AK39" i="40"/>
  <c r="AM39" i="40" s="1"/>
  <c r="AK38" i="40"/>
  <c r="AM38" i="40" s="1"/>
  <c r="AK37" i="40"/>
  <c r="AM37" i="40" s="1"/>
  <c r="AK33" i="40"/>
  <c r="AM33" i="40" s="1"/>
  <c r="AK32" i="40"/>
  <c r="AM32" i="40" s="1"/>
  <c r="AK31" i="40"/>
  <c r="AM31" i="40" s="1"/>
  <c r="AK30" i="40"/>
  <c r="AM30" i="40" s="1"/>
  <c r="AK29" i="40"/>
  <c r="AM29" i="40" s="1"/>
  <c r="AK24" i="40"/>
  <c r="AM24" i="40" s="1"/>
  <c r="AK23" i="40"/>
  <c r="AM23" i="40" s="1"/>
  <c r="AK22" i="40"/>
  <c r="AM22" i="40" s="1"/>
  <c r="AK21" i="40"/>
  <c r="AM21" i="40" s="1"/>
  <c r="AK20" i="40"/>
  <c r="AM20" i="40" s="1"/>
  <c r="AK19" i="40"/>
  <c r="AM19" i="40" s="1"/>
  <c r="V154" i="40"/>
  <c r="X154" i="40" s="1"/>
  <c r="V153" i="40"/>
  <c r="X153" i="40" s="1"/>
  <c r="V152" i="40"/>
  <c r="X152" i="40" s="1"/>
  <c r="V151" i="40"/>
  <c r="X151" i="40" s="1"/>
  <c r="V149" i="40"/>
  <c r="X149" i="40" s="1"/>
  <c r="V148" i="40"/>
  <c r="Y148" i="40" s="1"/>
  <c r="V145" i="40"/>
  <c r="X145" i="40"/>
  <c r="V144" i="40"/>
  <c r="X144" i="40" s="1"/>
  <c r="V143" i="40"/>
  <c r="V142" i="40"/>
  <c r="X142" i="40"/>
  <c r="V141" i="40"/>
  <c r="X141" i="40" s="1"/>
  <c r="V140" i="40"/>
  <c r="X140" i="40"/>
  <c r="V139" i="40"/>
  <c r="X139" i="40" s="1"/>
  <c r="V138" i="40"/>
  <c r="Y138" i="40"/>
  <c r="V123" i="40"/>
  <c r="X123" i="40" s="1"/>
  <c r="V121" i="40"/>
  <c r="X121" i="40" s="1"/>
  <c r="V120" i="40"/>
  <c r="X120" i="40"/>
  <c r="V119" i="40"/>
  <c r="X119" i="40" s="1"/>
  <c r="V118" i="40"/>
  <c r="Y118" i="40" s="1"/>
  <c r="V117" i="40"/>
  <c r="X117" i="40" s="1"/>
  <c r="Y117" i="40"/>
  <c r="V116" i="40"/>
  <c r="X116" i="40" s="1"/>
  <c r="V112" i="40"/>
  <c r="X112" i="40" s="1"/>
  <c r="V111" i="40"/>
  <c r="X111" i="40" s="1"/>
  <c r="V110" i="40"/>
  <c r="V109" i="40"/>
  <c r="X109" i="40"/>
  <c r="V108" i="40"/>
  <c r="X108" i="40" s="1"/>
  <c r="V107" i="40"/>
  <c r="X107" i="40"/>
  <c r="V103" i="40"/>
  <c r="X103" i="40" s="1"/>
  <c r="V102" i="40"/>
  <c r="X102" i="40"/>
  <c r="V101" i="40"/>
  <c r="X101" i="40" s="1"/>
  <c r="V100" i="40"/>
  <c r="X100" i="40" s="1"/>
  <c r="V99" i="40"/>
  <c r="V98" i="40"/>
  <c r="X98" i="40" s="1"/>
  <c r="V94" i="40"/>
  <c r="V93" i="40"/>
  <c r="X93" i="40"/>
  <c r="V92" i="40"/>
  <c r="V91" i="40"/>
  <c r="X91" i="40"/>
  <c r="V90" i="40"/>
  <c r="Y90" i="40" s="1"/>
  <c r="V89" i="40"/>
  <c r="X89" i="40"/>
  <c r="V84" i="40"/>
  <c r="V83" i="40"/>
  <c r="X83" i="40" s="1"/>
  <c r="V82" i="40"/>
  <c r="X82" i="40" s="1"/>
  <c r="V81" i="40"/>
  <c r="X81" i="40" s="1"/>
  <c r="V80" i="40"/>
  <c r="X80" i="40" s="1"/>
  <c r="V79" i="40"/>
  <c r="X79" i="40" s="1"/>
  <c r="V78" i="40"/>
  <c r="V77" i="40"/>
  <c r="Y77" i="40" s="1"/>
  <c r="V75" i="40"/>
  <c r="X75" i="40" s="1"/>
  <c r="V74" i="40"/>
  <c r="X74" i="40"/>
  <c r="V73" i="40"/>
  <c r="V72" i="40"/>
  <c r="V71" i="40"/>
  <c r="X71" i="40"/>
  <c r="V70" i="40"/>
  <c r="V69" i="40"/>
  <c r="X69" i="40"/>
  <c r="V68" i="40"/>
  <c r="Y68" i="40" s="1"/>
  <c r="V60" i="40"/>
  <c r="X60" i="40" s="1"/>
  <c r="V59" i="40"/>
  <c r="X59" i="40" s="1"/>
  <c r="V58" i="40"/>
  <c r="X58" i="40"/>
  <c r="V57" i="40"/>
  <c r="X57" i="40" s="1"/>
  <c r="V51" i="40"/>
  <c r="V50" i="40"/>
  <c r="X50" i="40"/>
  <c r="V49" i="40"/>
  <c r="X49" i="40" s="1"/>
  <c r="V48" i="40"/>
  <c r="V47" i="40"/>
  <c r="V46" i="40"/>
  <c r="X46" i="40"/>
  <c r="V42" i="40"/>
  <c r="X42" i="40" s="1"/>
  <c r="V41" i="40"/>
  <c r="V40" i="40"/>
  <c r="X40" i="40" s="1"/>
  <c r="V39" i="40"/>
  <c r="X39" i="40" s="1"/>
  <c r="V38" i="40"/>
  <c r="X38" i="40"/>
  <c r="V37" i="40"/>
  <c r="X37" i="40" s="1"/>
  <c r="V33" i="40"/>
  <c r="X33" i="40"/>
  <c r="V32" i="40"/>
  <c r="X32" i="40" s="1"/>
  <c r="V31" i="40"/>
  <c r="V30" i="40"/>
  <c r="X30" i="40" s="1"/>
  <c r="V29" i="40"/>
  <c r="X29" i="40"/>
  <c r="V24" i="40"/>
  <c r="X24" i="40"/>
  <c r="V23" i="40"/>
  <c r="X23" i="40" s="1"/>
  <c r="V22" i="40"/>
  <c r="V21" i="40"/>
  <c r="X21" i="40" s="1"/>
  <c r="V20" i="40"/>
  <c r="X20" i="40" s="1"/>
  <c r="V19" i="40"/>
  <c r="X19" i="40"/>
  <c r="V135" i="25"/>
  <c r="X135" i="25" s="1"/>
  <c r="V134" i="25"/>
  <c r="X134" i="25" s="1"/>
  <c r="V133" i="25"/>
  <c r="V132" i="25"/>
  <c r="V131" i="25"/>
  <c r="X131" i="25" s="1"/>
  <c r="V130" i="25"/>
  <c r="V129" i="25"/>
  <c r="V128" i="25"/>
  <c r="X128" i="25" s="1"/>
  <c r="V126" i="25"/>
  <c r="X126" i="25" s="1"/>
  <c r="V125" i="25"/>
  <c r="V124" i="25"/>
  <c r="V123" i="25"/>
  <c r="X123" i="25" s="1"/>
  <c r="V122" i="25"/>
  <c r="X122" i="25" s="1"/>
  <c r="V121" i="25"/>
  <c r="V120" i="25"/>
  <c r="V119" i="25"/>
  <c r="V111" i="25"/>
  <c r="V110" i="25"/>
  <c r="V109" i="25"/>
  <c r="V108" i="25"/>
  <c r="X108" i="25" s="1"/>
  <c r="V107" i="25"/>
  <c r="X107" i="25" s="1"/>
  <c r="V102" i="25"/>
  <c r="V101" i="25"/>
  <c r="X101" i="25" s="1"/>
  <c r="V100" i="25"/>
  <c r="V99" i="25"/>
  <c r="V98" i="25"/>
  <c r="X98" i="25" s="1"/>
  <c r="V97" i="25"/>
  <c r="X97" i="25" s="1"/>
  <c r="V93" i="25"/>
  <c r="X93" i="25" s="1"/>
  <c r="V92" i="25"/>
  <c r="X92" i="25" s="1"/>
  <c r="V91" i="25"/>
  <c r="V90" i="25"/>
  <c r="X90" i="25" s="1"/>
  <c r="V89" i="25"/>
  <c r="V88" i="25"/>
  <c r="V84" i="25"/>
  <c r="V83" i="25"/>
  <c r="X83" i="25" s="1"/>
  <c r="V82" i="25"/>
  <c r="X82" i="25" s="1"/>
  <c r="V81" i="25"/>
  <c r="V80" i="25"/>
  <c r="V79" i="25"/>
  <c r="X79" i="25" s="1"/>
  <c r="V75" i="25"/>
  <c r="X75" i="25" s="1"/>
  <c r="V74" i="25"/>
  <c r="X74" i="25" s="1"/>
  <c r="V73" i="25"/>
  <c r="V72" i="25"/>
  <c r="X72" i="25" s="1"/>
  <c r="V71" i="25"/>
  <c r="V65" i="25"/>
  <c r="X65" i="25" s="1"/>
  <c r="V64" i="25"/>
  <c r="V63" i="25"/>
  <c r="V62" i="25"/>
  <c r="X62" i="25" s="1"/>
  <c r="V61" i="25"/>
  <c r="X61" i="25" s="1"/>
  <c r="V60" i="25"/>
  <c r="V59" i="25"/>
  <c r="X59" i="25" s="1"/>
  <c r="V58" i="25"/>
  <c r="Y58" i="25" s="1"/>
  <c r="V56" i="25"/>
  <c r="X56" i="25" s="1"/>
  <c r="V55" i="25"/>
  <c r="X55" i="25" s="1"/>
  <c r="V54" i="25"/>
  <c r="V53" i="25"/>
  <c r="V52" i="25"/>
  <c r="X52" i="25" s="1"/>
  <c r="V51" i="25"/>
  <c r="X51" i="25" s="1"/>
  <c r="V50" i="25"/>
  <c r="X50" i="25" s="1"/>
  <c r="V49" i="25"/>
  <c r="V35" i="25"/>
  <c r="V34" i="25"/>
  <c r="X34" i="25" s="1"/>
  <c r="V33" i="25"/>
  <c r="V32" i="25"/>
  <c r="X32" i="25" s="1"/>
  <c r="V31" i="25"/>
  <c r="X31" i="25" s="1"/>
  <c r="V30" i="25"/>
  <c r="V26" i="25"/>
  <c r="X26" i="25" s="1"/>
  <c r="V25" i="25"/>
  <c r="X25" i="25" s="1"/>
  <c r="V24" i="25"/>
  <c r="X24" i="25" s="1"/>
  <c r="V23" i="25"/>
  <c r="X23" i="25" s="1"/>
  <c r="V22" i="25"/>
  <c r="V21" i="25"/>
  <c r="X21" i="25" s="1"/>
  <c r="N133" i="39"/>
  <c r="N124" i="39"/>
  <c r="N63" i="39"/>
  <c r="N54" i="39"/>
  <c r="N61" i="40"/>
  <c r="M48" i="25"/>
  <c r="M42" i="25"/>
  <c r="E86" i="40"/>
  <c r="AE117" i="25"/>
  <c r="AE116" i="25"/>
  <c r="AE115" i="25"/>
  <c r="AE114" i="25"/>
  <c r="AE154" i="40"/>
  <c r="AE153" i="40"/>
  <c r="AE152" i="40"/>
  <c r="AE151" i="40"/>
  <c r="AE133" i="40"/>
  <c r="AE134" i="40"/>
  <c r="AE135" i="40"/>
  <c r="AE136" i="40"/>
  <c r="AE63" i="40"/>
  <c r="AE64" i="40"/>
  <c r="AE65" i="40"/>
  <c r="AE66" i="40"/>
  <c r="AE65" i="39"/>
  <c r="AE66" i="39"/>
  <c r="AE67" i="39"/>
  <c r="AE68" i="39"/>
  <c r="AE135" i="39"/>
  <c r="AE136" i="39"/>
  <c r="AE137" i="39"/>
  <c r="AE138" i="39"/>
  <c r="AE38" i="25"/>
  <c r="AE40" i="25"/>
  <c r="AE41" i="25"/>
  <c r="Y67" i="40"/>
  <c r="W67" i="40"/>
  <c r="V67" i="40"/>
  <c r="X67" i="40" s="1"/>
  <c r="AE145" i="40"/>
  <c r="AE144" i="40"/>
  <c r="AE143" i="40"/>
  <c r="AE142" i="40"/>
  <c r="AE141" i="40"/>
  <c r="AE140" i="40"/>
  <c r="AE139" i="40"/>
  <c r="AE130" i="40"/>
  <c r="AE121" i="40"/>
  <c r="AE120" i="40"/>
  <c r="AE119" i="40"/>
  <c r="AE112" i="40"/>
  <c r="AE111" i="40"/>
  <c r="AE110" i="40"/>
  <c r="AE109" i="40"/>
  <c r="AE108" i="40"/>
  <c r="AE107" i="40"/>
  <c r="AE103" i="40"/>
  <c r="AE102" i="40"/>
  <c r="AE101" i="40"/>
  <c r="AE100" i="40"/>
  <c r="AE99" i="40"/>
  <c r="AE94" i="40"/>
  <c r="AE93" i="40"/>
  <c r="AE92" i="40"/>
  <c r="AE91" i="40"/>
  <c r="AE84" i="40"/>
  <c r="AE83" i="40"/>
  <c r="AE82" i="40"/>
  <c r="AE81" i="40"/>
  <c r="AE80" i="40"/>
  <c r="AE79" i="40"/>
  <c r="AE75" i="40"/>
  <c r="AE74" i="40"/>
  <c r="AE73" i="40"/>
  <c r="AE72" i="40"/>
  <c r="AE71" i="40"/>
  <c r="AE70" i="40"/>
  <c r="AE69" i="40"/>
  <c r="AE60" i="40"/>
  <c r="AE59" i="40"/>
  <c r="AE58" i="40"/>
  <c r="AE57" i="40"/>
  <c r="AE51" i="40"/>
  <c r="AE50" i="40"/>
  <c r="AE49" i="40"/>
  <c r="AE48" i="40"/>
  <c r="AE47" i="40"/>
  <c r="AE46" i="40"/>
  <c r="AE42" i="40"/>
  <c r="AE41" i="40"/>
  <c r="AE40" i="40"/>
  <c r="AE39" i="40"/>
  <c r="AE38" i="40"/>
  <c r="AE33" i="40"/>
  <c r="AE32" i="40"/>
  <c r="AE31" i="40"/>
  <c r="AE30" i="40"/>
  <c r="AE29" i="40"/>
  <c r="AE28" i="40"/>
  <c r="AE24" i="40"/>
  <c r="AE23" i="40"/>
  <c r="AE22" i="40"/>
  <c r="AE21" i="40"/>
  <c r="AE20" i="40"/>
  <c r="AE156" i="39"/>
  <c r="AE155" i="39"/>
  <c r="AE154" i="39"/>
  <c r="AE153" i="39"/>
  <c r="AE123" i="39"/>
  <c r="AE122" i="39"/>
  <c r="AE121" i="39"/>
  <c r="AE120" i="39"/>
  <c r="AE119" i="39"/>
  <c r="AE118" i="39"/>
  <c r="AE114" i="39"/>
  <c r="AE113" i="39"/>
  <c r="AE112" i="39"/>
  <c r="AE111" i="39"/>
  <c r="AE110" i="39"/>
  <c r="AE109" i="39"/>
  <c r="AE105" i="39"/>
  <c r="AE104" i="39"/>
  <c r="AE103" i="39"/>
  <c r="AE102" i="39"/>
  <c r="AE101" i="39"/>
  <c r="AE100" i="39"/>
  <c r="AE26" i="39"/>
  <c r="AE25" i="39"/>
  <c r="AE24" i="39"/>
  <c r="AE23" i="39"/>
  <c r="AE22" i="39"/>
  <c r="AE35" i="39"/>
  <c r="AE34" i="39"/>
  <c r="AE33" i="39"/>
  <c r="AE32" i="39"/>
  <c r="AE31" i="39"/>
  <c r="AE30" i="39"/>
  <c r="AE44" i="39"/>
  <c r="AE43" i="39"/>
  <c r="AE42" i="39"/>
  <c r="AE41" i="39"/>
  <c r="AE40" i="39"/>
  <c r="AE53" i="39"/>
  <c r="AE52" i="39"/>
  <c r="AE51" i="39"/>
  <c r="AE62" i="39"/>
  <c r="AE86" i="39"/>
  <c r="AE85" i="39"/>
  <c r="AE84" i="39"/>
  <c r="AE83" i="39"/>
  <c r="AE96" i="39"/>
  <c r="AE95" i="39"/>
  <c r="AE94" i="39"/>
  <c r="AE93" i="39"/>
  <c r="AE92" i="39"/>
  <c r="AE91" i="39"/>
  <c r="AO24" i="40"/>
  <c r="AO23" i="40"/>
  <c r="AO22" i="40"/>
  <c r="AO21" i="40"/>
  <c r="AO20" i="40"/>
  <c r="AO33" i="40"/>
  <c r="AO32" i="40"/>
  <c r="AO31" i="40"/>
  <c r="AO30" i="40"/>
  <c r="AO29" i="40"/>
  <c r="AO42" i="40"/>
  <c r="AO41" i="40"/>
  <c r="AO40" i="40"/>
  <c r="AO39" i="40"/>
  <c r="AO38" i="40"/>
  <c r="AO51" i="40"/>
  <c r="AO50" i="40"/>
  <c r="AO49" i="40"/>
  <c r="AO48" i="40"/>
  <c r="AO47" i="40"/>
  <c r="AO46" i="40"/>
  <c r="AO60" i="40"/>
  <c r="AO59" i="40"/>
  <c r="AO58" i="40"/>
  <c r="AO57" i="40"/>
  <c r="AO94" i="40"/>
  <c r="AO93" i="40"/>
  <c r="AO92" i="40"/>
  <c r="AO91" i="40"/>
  <c r="AO103" i="40"/>
  <c r="AO102" i="40"/>
  <c r="AO101" i="40"/>
  <c r="AO100" i="40"/>
  <c r="AO99" i="40"/>
  <c r="AO112" i="40"/>
  <c r="AO111" i="40"/>
  <c r="AO110" i="40"/>
  <c r="AO109" i="40"/>
  <c r="AO108" i="40"/>
  <c r="AO107" i="40"/>
  <c r="AO121" i="40"/>
  <c r="AO120" i="40"/>
  <c r="AO119" i="40"/>
  <c r="AO117" i="40"/>
  <c r="AO116" i="40"/>
  <c r="AK111" i="25"/>
  <c r="AM111" i="25" s="1"/>
  <c r="AK110" i="25"/>
  <c r="AM110" i="25" s="1"/>
  <c r="AK109" i="25"/>
  <c r="AM109" i="25" s="1"/>
  <c r="AK108" i="25"/>
  <c r="AM108" i="25" s="1"/>
  <c r="AK107" i="25"/>
  <c r="AM107" i="25" s="1"/>
  <c r="AK102" i="25"/>
  <c r="AM102" i="25" s="1"/>
  <c r="AK101" i="25"/>
  <c r="AM101" i="25" s="1"/>
  <c r="AK100" i="25"/>
  <c r="AM100" i="25" s="1"/>
  <c r="AK99" i="25"/>
  <c r="AM99" i="25" s="1"/>
  <c r="AK98" i="25"/>
  <c r="AM98" i="25" s="1"/>
  <c r="AK93" i="25"/>
  <c r="AM93" i="25" s="1"/>
  <c r="AK92" i="25"/>
  <c r="AM92" i="25" s="1"/>
  <c r="AK91" i="25"/>
  <c r="AM91" i="25" s="1"/>
  <c r="AK90" i="25"/>
  <c r="AM90" i="25" s="1"/>
  <c r="AK89" i="25"/>
  <c r="AM89" i="25" s="1"/>
  <c r="AK84" i="25"/>
  <c r="AM84" i="25" s="1"/>
  <c r="AK83" i="25"/>
  <c r="AM83" i="25" s="1"/>
  <c r="AK82" i="25"/>
  <c r="AM82" i="25" s="1"/>
  <c r="AK81" i="25"/>
  <c r="AM81" i="25" s="1"/>
  <c r="AK80" i="25"/>
  <c r="AM80" i="25" s="1"/>
  <c r="AK71" i="25"/>
  <c r="AM71" i="25" s="1"/>
  <c r="AK72" i="25"/>
  <c r="AM72" i="25" s="1"/>
  <c r="AK73" i="25"/>
  <c r="AM73" i="25" s="1"/>
  <c r="AK74" i="25"/>
  <c r="AM74" i="25" s="1"/>
  <c r="AK75" i="25"/>
  <c r="AM75" i="25" s="1"/>
  <c r="W155" i="40"/>
  <c r="AF154" i="40"/>
  <c r="Y154" i="40"/>
  <c r="AF153" i="40"/>
  <c r="Y153" i="40"/>
  <c r="AF152" i="40"/>
  <c r="Y152" i="40"/>
  <c r="AF151" i="40"/>
  <c r="Y151" i="40"/>
  <c r="AF150" i="40"/>
  <c r="AE150" i="40" s="1"/>
  <c r="AF149" i="40"/>
  <c r="AE149" i="40" s="1"/>
  <c r="AF148" i="40"/>
  <c r="AE148" i="40" s="1"/>
  <c r="AF147" i="40"/>
  <c r="AE147" i="40" s="1"/>
  <c r="W146" i="40"/>
  <c r="AF145" i="40"/>
  <c r="Y145" i="40"/>
  <c r="AF144" i="40"/>
  <c r="Y144" i="40"/>
  <c r="AF143" i="40"/>
  <c r="Y143" i="40"/>
  <c r="X143" i="40"/>
  <c r="AF142" i="40"/>
  <c r="Y142" i="40"/>
  <c r="AF141" i="40"/>
  <c r="Y141" i="40"/>
  <c r="AF140" i="40"/>
  <c r="Y140" i="40"/>
  <c r="AF139" i="40"/>
  <c r="Y139" i="40"/>
  <c r="Y137" i="40"/>
  <c r="W137" i="40"/>
  <c r="V137" i="40"/>
  <c r="AF136" i="40"/>
  <c r="AF135" i="40"/>
  <c r="AF133" i="40"/>
  <c r="AF132" i="40"/>
  <c r="AE132" i="40"/>
  <c r="W131" i="40"/>
  <c r="AI130" i="40"/>
  <c r="AJ130" i="40" s="1"/>
  <c r="AK130" i="40" s="1"/>
  <c r="AM130" i="40" s="1"/>
  <c r="AF130" i="40"/>
  <c r="AI129" i="40"/>
  <c r="AJ129" i="40" s="1"/>
  <c r="AK129" i="40" s="1"/>
  <c r="AF129" i="40"/>
  <c r="AE129" i="40" s="1"/>
  <c r="AI128" i="40"/>
  <c r="AJ128" i="40" s="1"/>
  <c r="AK128" i="40" s="1"/>
  <c r="AM128" i="40" s="1"/>
  <c r="AF128" i="40"/>
  <c r="AE128" i="40" s="1"/>
  <c r="AI127" i="40"/>
  <c r="AF127" i="40"/>
  <c r="AE127" i="40" s="1"/>
  <c r="AI126" i="40"/>
  <c r="AF126" i="40"/>
  <c r="AE126" i="40" s="1"/>
  <c r="AI125" i="40"/>
  <c r="AF125" i="40"/>
  <c r="AE125" i="40" s="1"/>
  <c r="AI124" i="40"/>
  <c r="AI123" i="40"/>
  <c r="W122" i="40"/>
  <c r="AN121" i="40"/>
  <c r="AI121" i="40"/>
  <c r="AJ121" i="40" s="1"/>
  <c r="AF121" i="40"/>
  <c r="Y121" i="40"/>
  <c r="AN120" i="40"/>
  <c r="AI120" i="40"/>
  <c r="AJ120" i="40" s="1"/>
  <c r="AF120" i="40"/>
  <c r="Y120" i="40"/>
  <c r="AN119" i="40"/>
  <c r="AI119" i="40"/>
  <c r="AJ119" i="40" s="1"/>
  <c r="AF119" i="40"/>
  <c r="Y119" i="40"/>
  <c r="AI118" i="40"/>
  <c r="AF118" i="40"/>
  <c r="AE118" i="40"/>
  <c r="AI117" i="40"/>
  <c r="AJ117" i="40" s="1"/>
  <c r="AF117" i="40"/>
  <c r="AE117" i="40"/>
  <c r="AN116" i="40"/>
  <c r="AI116" i="40"/>
  <c r="AF116" i="40"/>
  <c r="AE116" i="40"/>
  <c r="Y116" i="40"/>
  <c r="AP116" i="40"/>
  <c r="AI115" i="40"/>
  <c r="AF115" i="40"/>
  <c r="AE115" i="40"/>
  <c r="AI114" i="40"/>
  <c r="AF114" i="40"/>
  <c r="AE114" i="40" s="1"/>
  <c r="W113" i="40"/>
  <c r="AN112" i="40"/>
  <c r="AI112" i="40"/>
  <c r="AJ112" i="40"/>
  <c r="AF112" i="40"/>
  <c r="Y112" i="40"/>
  <c r="AN111" i="40"/>
  <c r="AI111" i="40"/>
  <c r="AJ111" i="40"/>
  <c r="AF111" i="40"/>
  <c r="Y111" i="40"/>
  <c r="AN110" i="40"/>
  <c r="AI110" i="40"/>
  <c r="AJ110" i="40" s="1"/>
  <c r="AF110" i="40"/>
  <c r="Y110" i="40"/>
  <c r="X110" i="40"/>
  <c r="AN109" i="40"/>
  <c r="AI109" i="40"/>
  <c r="AJ109" i="40"/>
  <c r="AF109" i="40"/>
  <c r="Y109" i="40"/>
  <c r="AN108" i="40"/>
  <c r="AI108" i="40"/>
  <c r="AJ108" i="40" s="1"/>
  <c r="AF108" i="40"/>
  <c r="Y108" i="40"/>
  <c r="AI107" i="40"/>
  <c r="AJ107" i="40" s="1"/>
  <c r="AI106" i="40"/>
  <c r="AF106" i="40"/>
  <c r="AE106" i="40" s="1"/>
  <c r="AI105" i="40"/>
  <c r="W104" i="40"/>
  <c r="AN103" i="40"/>
  <c r="AI103" i="40"/>
  <c r="AJ103" i="40"/>
  <c r="AF103" i="40"/>
  <c r="Y103" i="40"/>
  <c r="AN102" i="40"/>
  <c r="AI102" i="40"/>
  <c r="AJ102" i="40"/>
  <c r="AF102" i="40"/>
  <c r="Y102" i="40"/>
  <c r="AN101" i="40"/>
  <c r="AI101" i="40"/>
  <c r="AJ101" i="40"/>
  <c r="AF101" i="40"/>
  <c r="Y101" i="40"/>
  <c r="AN100" i="40"/>
  <c r="AI100" i="40"/>
  <c r="AJ100" i="40" s="1"/>
  <c r="AF100" i="40"/>
  <c r="Y100" i="40"/>
  <c r="AI99" i="40"/>
  <c r="AJ99" i="40" s="1"/>
  <c r="AF99" i="40"/>
  <c r="X99" i="40"/>
  <c r="Y99" i="40"/>
  <c r="AI98" i="40"/>
  <c r="AJ98" i="40" s="1"/>
  <c r="AI97" i="40"/>
  <c r="AI96" i="40"/>
  <c r="AF96" i="40"/>
  <c r="AE96" i="40" s="1"/>
  <c r="W95" i="40"/>
  <c r="AN94" i="40"/>
  <c r="AI94" i="40"/>
  <c r="AJ94" i="40" s="1"/>
  <c r="AF94" i="40"/>
  <c r="Y94" i="40"/>
  <c r="X94" i="40"/>
  <c r="AN93" i="40"/>
  <c r="AI93" i="40"/>
  <c r="AJ93" i="40"/>
  <c r="AF93" i="40"/>
  <c r="Y93" i="40"/>
  <c r="AN92" i="40"/>
  <c r="AI92" i="40"/>
  <c r="AJ92" i="40" s="1"/>
  <c r="AF92" i="40"/>
  <c r="Y92" i="40"/>
  <c r="X92" i="40"/>
  <c r="AN91" i="40"/>
  <c r="AI91" i="40"/>
  <c r="AJ91" i="40" s="1"/>
  <c r="AF91" i="40"/>
  <c r="Y91" i="40"/>
  <c r="AI90" i="40"/>
  <c r="AJ90" i="40" s="1"/>
  <c r="AK90" i="40" s="1"/>
  <c r="AF90" i="40"/>
  <c r="AE90" i="40"/>
  <c r="AI89" i="40"/>
  <c r="AJ89" i="40" s="1"/>
  <c r="AK89" i="40" s="1"/>
  <c r="AI88" i="40"/>
  <c r="AF88" i="40"/>
  <c r="AE88" i="40"/>
  <c r="AI87" i="40"/>
  <c r="W85" i="40"/>
  <c r="AF84" i="40"/>
  <c r="Y84" i="40"/>
  <c r="X84" i="40"/>
  <c r="AF83" i="40"/>
  <c r="Y83" i="40"/>
  <c r="AF82" i="40"/>
  <c r="Y82" i="40"/>
  <c r="AF81" i="40"/>
  <c r="Y81" i="40"/>
  <c r="AF80" i="40"/>
  <c r="Y80" i="40"/>
  <c r="AF79" i="40"/>
  <c r="Y79" i="40"/>
  <c r="AF78" i="40"/>
  <c r="AE78" i="40"/>
  <c r="W76" i="40"/>
  <c r="AF75" i="40"/>
  <c r="Y75" i="40"/>
  <c r="AF74" i="40"/>
  <c r="Y74" i="40"/>
  <c r="AF73" i="40"/>
  <c r="Y73" i="40"/>
  <c r="X73" i="40"/>
  <c r="AF72" i="40"/>
  <c r="Y72" i="40"/>
  <c r="X72" i="40"/>
  <c r="AF71" i="40"/>
  <c r="Y71" i="40"/>
  <c r="AF70" i="40"/>
  <c r="Y70" i="40"/>
  <c r="X70" i="40"/>
  <c r="AF69" i="40"/>
  <c r="Y69" i="40"/>
  <c r="AF66" i="40"/>
  <c r="AF65" i="40"/>
  <c r="AF64" i="40"/>
  <c r="AF63" i="40"/>
  <c r="W61" i="40"/>
  <c r="AN60" i="40"/>
  <c r="AI60" i="40"/>
  <c r="AJ60" i="40"/>
  <c r="AF60" i="40"/>
  <c r="Y60" i="40"/>
  <c r="AN59" i="40"/>
  <c r="AI59" i="40"/>
  <c r="AJ59" i="40" s="1"/>
  <c r="AF59" i="40"/>
  <c r="Y59" i="40"/>
  <c r="AN58" i="40"/>
  <c r="AI58" i="40"/>
  <c r="AJ58" i="40" s="1"/>
  <c r="AF58" i="40"/>
  <c r="Y58" i="40"/>
  <c r="AN57" i="40"/>
  <c r="AI57" i="40"/>
  <c r="AJ57" i="40"/>
  <c r="AF57" i="40"/>
  <c r="Y57" i="40"/>
  <c r="AI56" i="40"/>
  <c r="AF56" i="40"/>
  <c r="AE56" i="40" s="1"/>
  <c r="AI55" i="40"/>
  <c r="AF55" i="40"/>
  <c r="AE55" i="40" s="1"/>
  <c r="AI54" i="40"/>
  <c r="AF54" i="40"/>
  <c r="AE54" i="40" s="1"/>
  <c r="AI53" i="40"/>
  <c r="AF53" i="40"/>
  <c r="AE53" i="40" s="1"/>
  <c r="AN51" i="40"/>
  <c r="AP51" i="40" s="1"/>
  <c r="AI51" i="40"/>
  <c r="AJ51" i="40" s="1"/>
  <c r="AF51" i="40"/>
  <c r="Y51" i="40"/>
  <c r="X51" i="40"/>
  <c r="AN50" i="40"/>
  <c r="AI50" i="40"/>
  <c r="AJ50" i="40" s="1"/>
  <c r="AF50" i="40"/>
  <c r="Y50" i="40"/>
  <c r="AI49" i="40"/>
  <c r="AF49" i="40"/>
  <c r="AI48" i="40"/>
  <c r="AJ48" i="40"/>
  <c r="AF48" i="40"/>
  <c r="X48" i="40"/>
  <c r="AN47" i="40"/>
  <c r="AI47" i="40"/>
  <c r="AJ47" i="40" s="1"/>
  <c r="AF47" i="40"/>
  <c r="Y47" i="40"/>
  <c r="AI46" i="40"/>
  <c r="AJ46" i="40" s="1"/>
  <c r="AF46" i="40"/>
  <c r="AI45" i="40"/>
  <c r="AF45" i="40"/>
  <c r="AE45" i="40" s="1"/>
  <c r="AI44" i="40"/>
  <c r="AF44" i="40"/>
  <c r="AE44" i="40" s="1"/>
  <c r="AN42" i="40"/>
  <c r="AI42" i="40"/>
  <c r="AJ42" i="40"/>
  <c r="AF42" i="40"/>
  <c r="Y42" i="40"/>
  <c r="AN41" i="40"/>
  <c r="AI41" i="40"/>
  <c r="AJ41" i="40" s="1"/>
  <c r="AF41" i="40"/>
  <c r="Y41" i="40"/>
  <c r="X41" i="40"/>
  <c r="AN40" i="40"/>
  <c r="AI40" i="40"/>
  <c r="AJ40" i="40"/>
  <c r="AF40" i="40"/>
  <c r="Y40" i="40"/>
  <c r="AN39" i="40"/>
  <c r="AI39" i="40"/>
  <c r="AJ39" i="40" s="1"/>
  <c r="AF39" i="40"/>
  <c r="Y39" i="40"/>
  <c r="AN38" i="40"/>
  <c r="AI38" i="40"/>
  <c r="AJ38" i="40"/>
  <c r="AF38" i="40"/>
  <c r="Y38" i="40"/>
  <c r="AI37" i="40"/>
  <c r="AJ37" i="40"/>
  <c r="AI36" i="40"/>
  <c r="AI35" i="40"/>
  <c r="W34" i="40"/>
  <c r="AN33" i="40"/>
  <c r="AI33" i="40"/>
  <c r="AJ33" i="40" s="1"/>
  <c r="AF33" i="40"/>
  <c r="Y33" i="40"/>
  <c r="AN32" i="40"/>
  <c r="AI32" i="40"/>
  <c r="AJ32" i="40" s="1"/>
  <c r="AF32" i="40"/>
  <c r="Y32" i="40"/>
  <c r="AN31" i="40"/>
  <c r="AI31" i="40"/>
  <c r="AJ31" i="40"/>
  <c r="AF31" i="40"/>
  <c r="Y31" i="40"/>
  <c r="AP31" i="40" s="1"/>
  <c r="X31" i="40"/>
  <c r="AN30" i="40"/>
  <c r="AI30" i="40"/>
  <c r="AJ30" i="40" s="1"/>
  <c r="AF30" i="40"/>
  <c r="Y30" i="40"/>
  <c r="AN29" i="40"/>
  <c r="AI29" i="40"/>
  <c r="AJ29" i="40"/>
  <c r="AF29" i="40"/>
  <c r="Y29" i="40"/>
  <c r="AI28" i="40"/>
  <c r="AF28" i="40"/>
  <c r="AI27" i="40"/>
  <c r="AI26" i="40"/>
  <c r="W25" i="40"/>
  <c r="AN24" i="40"/>
  <c r="AI24" i="40"/>
  <c r="AJ24" i="40" s="1"/>
  <c r="AF24" i="40"/>
  <c r="Y24" i="40"/>
  <c r="AN23" i="40"/>
  <c r="AI23" i="40"/>
  <c r="AJ23" i="40"/>
  <c r="AF23" i="40"/>
  <c r="Y23" i="40"/>
  <c r="AN22" i="40"/>
  <c r="AI22" i="40"/>
  <c r="AJ22" i="40" s="1"/>
  <c r="AF22" i="40"/>
  <c r="Y22" i="40"/>
  <c r="X22" i="40"/>
  <c r="AN21" i="40"/>
  <c r="AI21" i="40"/>
  <c r="AJ21" i="40" s="1"/>
  <c r="AF21" i="40"/>
  <c r="Y21" i="40"/>
  <c r="AN20" i="40"/>
  <c r="AI20" i="40"/>
  <c r="AJ20" i="40"/>
  <c r="AF20" i="40"/>
  <c r="Y20" i="40"/>
  <c r="AI19" i="40"/>
  <c r="AJ19" i="40" s="1"/>
  <c r="AI18" i="40"/>
  <c r="AI17" i="40"/>
  <c r="M69" i="39"/>
  <c r="AI132" i="39"/>
  <c r="AI131" i="39"/>
  <c r="AI130" i="39"/>
  <c r="AI129" i="39"/>
  <c r="AI128" i="39"/>
  <c r="AI127" i="39"/>
  <c r="AI126" i="39"/>
  <c r="AI125" i="39"/>
  <c r="AI123" i="39"/>
  <c r="AJ123" i="39" s="1"/>
  <c r="AI122" i="39"/>
  <c r="AJ122" i="39" s="1"/>
  <c r="AI121" i="39"/>
  <c r="AJ121" i="39" s="1"/>
  <c r="AI120" i="39"/>
  <c r="AJ120" i="39" s="1"/>
  <c r="AI119" i="39"/>
  <c r="AJ119" i="39"/>
  <c r="AI118" i="39"/>
  <c r="AJ118" i="39" s="1"/>
  <c r="AI117" i="39"/>
  <c r="AI116" i="39"/>
  <c r="AI44" i="39"/>
  <c r="AJ44" i="39" s="1"/>
  <c r="AI43" i="39"/>
  <c r="AJ43" i="39"/>
  <c r="AI42" i="39"/>
  <c r="AJ42" i="39" s="1"/>
  <c r="AI41" i="39"/>
  <c r="AJ41" i="39" s="1"/>
  <c r="AI40" i="39"/>
  <c r="AJ40" i="39" s="1"/>
  <c r="AI39" i="39"/>
  <c r="AJ39" i="39"/>
  <c r="AI38" i="39"/>
  <c r="AI37" i="39"/>
  <c r="AI35" i="39"/>
  <c r="AJ35" i="39"/>
  <c r="AI34" i="39"/>
  <c r="AJ34" i="39" s="1"/>
  <c r="AI33" i="39"/>
  <c r="AJ33" i="39" s="1"/>
  <c r="AI32" i="39"/>
  <c r="AJ32" i="39" s="1"/>
  <c r="AI31" i="39"/>
  <c r="AJ31" i="39" s="1"/>
  <c r="AI30" i="39"/>
  <c r="AJ30" i="39" s="1"/>
  <c r="AI29" i="39"/>
  <c r="AI28" i="39"/>
  <c r="AI26" i="39"/>
  <c r="AJ26" i="39" s="1"/>
  <c r="AI25" i="39"/>
  <c r="AJ25" i="39" s="1"/>
  <c r="AI24" i="39"/>
  <c r="AJ24" i="39" s="1"/>
  <c r="AI23" i="39"/>
  <c r="AJ23" i="39" s="1"/>
  <c r="AI22" i="39"/>
  <c r="AJ22" i="39" s="1"/>
  <c r="AI21" i="39"/>
  <c r="AI20" i="39"/>
  <c r="AI19" i="39"/>
  <c r="AI62" i="39"/>
  <c r="AI61" i="39"/>
  <c r="AI60" i="39"/>
  <c r="AI59" i="39"/>
  <c r="AI58" i="39"/>
  <c r="AI57" i="39"/>
  <c r="AI56" i="39"/>
  <c r="AI55" i="39"/>
  <c r="AI53" i="39"/>
  <c r="AJ53" i="39" s="1"/>
  <c r="AI52" i="39"/>
  <c r="AJ52" i="39"/>
  <c r="AI51" i="39"/>
  <c r="AJ51" i="39" s="1"/>
  <c r="AI50" i="39"/>
  <c r="AI49" i="39"/>
  <c r="AJ49" i="39" s="1"/>
  <c r="AI48" i="39"/>
  <c r="AJ48" i="39" s="1"/>
  <c r="AI47" i="39"/>
  <c r="AI46" i="39"/>
  <c r="AN117" i="40"/>
  <c r="AP117" i="40" s="1"/>
  <c r="AJ116" i="40"/>
  <c r="AE62" i="40"/>
  <c r="AF97" i="40"/>
  <c r="AE97" i="40" s="1"/>
  <c r="AJ49" i="40"/>
  <c r="X47" i="40"/>
  <c r="Y46" i="40"/>
  <c r="Y48" i="40"/>
  <c r="AF107" i="40"/>
  <c r="AF36" i="40"/>
  <c r="AE36" i="40" s="1"/>
  <c r="AF26" i="40"/>
  <c r="AE26" i="40" s="1"/>
  <c r="AN46" i="40"/>
  <c r="AF123" i="40"/>
  <c r="AE123" i="40"/>
  <c r="AF19" i="40"/>
  <c r="AE19" i="40"/>
  <c r="AF27" i="40"/>
  <c r="AE27" i="40"/>
  <c r="AF98" i="40"/>
  <c r="AF35" i="40"/>
  <c r="AE35" i="40"/>
  <c r="AF37" i="40"/>
  <c r="AF43" i="40" s="1"/>
  <c r="AE37" i="40"/>
  <c r="AF87" i="40"/>
  <c r="AE87" i="40"/>
  <c r="AF105" i="40"/>
  <c r="AE105" i="40" s="1"/>
  <c r="AF124" i="40"/>
  <c r="AE124" i="40"/>
  <c r="AF89" i="40"/>
  <c r="AE89" i="40" s="1"/>
  <c r="AJ21" i="39"/>
  <c r="Y78" i="40"/>
  <c r="X78" i="40"/>
  <c r="AN37" i="40"/>
  <c r="AO37" i="40"/>
  <c r="AE98" i="40"/>
  <c r="AO19" i="40"/>
  <c r="AN49" i="40"/>
  <c r="Y49" i="40"/>
  <c r="AN19" i="40"/>
  <c r="Y107" i="40"/>
  <c r="AF18" i="40"/>
  <c r="AE18" i="40" s="1"/>
  <c r="AF17" i="40"/>
  <c r="AE17" i="40"/>
  <c r="AF48" i="39"/>
  <c r="AE48" i="39"/>
  <c r="AF49" i="39"/>
  <c r="AE49" i="39"/>
  <c r="AF50" i="39"/>
  <c r="AE50" i="39"/>
  <c r="AF51" i="39"/>
  <c r="AN48" i="40"/>
  <c r="AN107" i="40"/>
  <c r="AP107" i="40" s="1"/>
  <c r="Y19" i="40"/>
  <c r="Y98" i="40"/>
  <c r="Y37" i="40"/>
  <c r="V5" i="40"/>
  <c r="AE44" i="25"/>
  <c r="AE45" i="25"/>
  <c r="AE46" i="25"/>
  <c r="AE47" i="25"/>
  <c r="AE43" i="25"/>
  <c r="AI111" i="25"/>
  <c r="AJ111" i="25"/>
  <c r="AI110" i="25"/>
  <c r="AJ110" i="25" s="1"/>
  <c r="AI109" i="25"/>
  <c r="AJ109" i="25"/>
  <c r="AI108" i="25"/>
  <c r="AJ108" i="25" s="1"/>
  <c r="AI107" i="25"/>
  <c r="AJ107" i="25" s="1"/>
  <c r="AI106" i="25"/>
  <c r="AI105" i="25"/>
  <c r="AI104" i="25"/>
  <c r="AI102" i="25"/>
  <c r="AJ102" i="25"/>
  <c r="AI101" i="25"/>
  <c r="AJ101" i="25" s="1"/>
  <c r="AI100" i="25"/>
  <c r="AI99" i="25"/>
  <c r="AJ99" i="25" s="1"/>
  <c r="AI98" i="25"/>
  <c r="AJ98" i="25" s="1"/>
  <c r="AI97" i="25"/>
  <c r="AI96" i="25"/>
  <c r="AI95" i="25"/>
  <c r="AJ100" i="25"/>
  <c r="X53" i="39"/>
  <c r="X41" i="39"/>
  <c r="E88" i="39"/>
  <c r="E158" i="39"/>
  <c r="W78" i="39"/>
  <c r="AF77" i="39"/>
  <c r="Y77" i="39"/>
  <c r="AF76" i="39"/>
  <c r="Y76" i="39"/>
  <c r="AF75" i="39"/>
  <c r="Y75" i="39"/>
  <c r="X75" i="39"/>
  <c r="AF74" i="39"/>
  <c r="Y74" i="39"/>
  <c r="AF73" i="39"/>
  <c r="Y73" i="39"/>
  <c r="AF72" i="39"/>
  <c r="Y72" i="39"/>
  <c r="Y69" i="39"/>
  <c r="W69" i="39"/>
  <c r="V69" i="39"/>
  <c r="AF68" i="39"/>
  <c r="AF67" i="39"/>
  <c r="AF66" i="39"/>
  <c r="AF65" i="39"/>
  <c r="AF64" i="39"/>
  <c r="AE64" i="39"/>
  <c r="Y81" i="39"/>
  <c r="AF81" i="39"/>
  <c r="AE81" i="39" s="1"/>
  <c r="AF82" i="39"/>
  <c r="AE82" i="39" s="1"/>
  <c r="Y83" i="39"/>
  <c r="AF83" i="39"/>
  <c r="AE22" i="25"/>
  <c r="AF44" i="39"/>
  <c r="AF43" i="39"/>
  <c r="AF42" i="39"/>
  <c r="AF41" i="39"/>
  <c r="AF40" i="39"/>
  <c r="AF39" i="39"/>
  <c r="AE39" i="39"/>
  <c r="W157" i="39"/>
  <c r="AF156" i="39"/>
  <c r="Y156" i="39"/>
  <c r="AF155" i="39"/>
  <c r="Y155" i="39"/>
  <c r="AF154" i="39"/>
  <c r="Y154" i="39"/>
  <c r="X154" i="39"/>
  <c r="AF153" i="39"/>
  <c r="Y153" i="39"/>
  <c r="AF152" i="39"/>
  <c r="AE152" i="39" s="1"/>
  <c r="AF151" i="39"/>
  <c r="AE151" i="39" s="1"/>
  <c r="AF150" i="39"/>
  <c r="AE150" i="39" s="1"/>
  <c r="AF149" i="39"/>
  <c r="AE149" i="39" s="1"/>
  <c r="W148" i="39"/>
  <c r="AF147" i="39"/>
  <c r="Y147" i="39"/>
  <c r="X147" i="39"/>
  <c r="AF146" i="39"/>
  <c r="Y146" i="39"/>
  <c r="X146" i="39"/>
  <c r="AF145" i="39"/>
  <c r="Y145" i="39"/>
  <c r="X145" i="39"/>
  <c r="AF144" i="39"/>
  <c r="Y144" i="39"/>
  <c r="AF143" i="39"/>
  <c r="Y143" i="39"/>
  <c r="X143" i="39"/>
  <c r="AF142" i="39"/>
  <c r="Y142" i="39"/>
  <c r="X142" i="39"/>
  <c r="AF141" i="39"/>
  <c r="Y141" i="39"/>
  <c r="Y139" i="39"/>
  <c r="W139" i="39"/>
  <c r="V139" i="39"/>
  <c r="M139" i="39"/>
  <c r="AF138" i="39"/>
  <c r="AF137" i="39"/>
  <c r="AF136" i="39"/>
  <c r="AF135" i="39"/>
  <c r="AF134" i="39"/>
  <c r="AE134" i="39"/>
  <c r="W133" i="39"/>
  <c r="AF132" i="39"/>
  <c r="AE132" i="39" s="1"/>
  <c r="AF131" i="39"/>
  <c r="AE131" i="39" s="1"/>
  <c r="AF130" i="39"/>
  <c r="AE130" i="39" s="1"/>
  <c r="AF129" i="39"/>
  <c r="AE129" i="39" s="1"/>
  <c r="AF128" i="39"/>
  <c r="AE128" i="39" s="1"/>
  <c r="AF127" i="39"/>
  <c r="AE127" i="39" s="1"/>
  <c r="W124" i="39"/>
  <c r="AF123" i="39"/>
  <c r="AF122" i="39"/>
  <c r="AF121" i="39"/>
  <c r="AF120" i="39"/>
  <c r="AF119" i="39"/>
  <c r="X119" i="39"/>
  <c r="AF118" i="39"/>
  <c r="W115" i="39"/>
  <c r="AI114" i="39"/>
  <c r="AJ114" i="39"/>
  <c r="AF114" i="39"/>
  <c r="AI113" i="39"/>
  <c r="AJ113" i="39"/>
  <c r="AF113" i="39"/>
  <c r="AI112" i="39"/>
  <c r="AJ112" i="39"/>
  <c r="AF112" i="39"/>
  <c r="AI111" i="39"/>
  <c r="AJ111" i="39"/>
  <c r="AF111" i="39"/>
  <c r="X111" i="39"/>
  <c r="AI110" i="39"/>
  <c r="AJ110" i="39" s="1"/>
  <c r="AF110" i="39"/>
  <c r="AI109" i="39"/>
  <c r="AJ109" i="39" s="1"/>
  <c r="AI108" i="39"/>
  <c r="AI107" i="39"/>
  <c r="W106" i="39"/>
  <c r="AI105" i="39"/>
  <c r="AJ105" i="39" s="1"/>
  <c r="AF105" i="39"/>
  <c r="X105" i="39"/>
  <c r="AI104" i="39"/>
  <c r="AJ104" i="39"/>
  <c r="AF104" i="39"/>
  <c r="AI103" i="39"/>
  <c r="AJ103" i="39"/>
  <c r="AF103" i="39"/>
  <c r="AI102" i="39"/>
  <c r="AJ102" i="39" s="1"/>
  <c r="AF102" i="39"/>
  <c r="X102" i="39"/>
  <c r="AI101" i="39"/>
  <c r="AJ101" i="39" s="1"/>
  <c r="AF101" i="39"/>
  <c r="AI100" i="39"/>
  <c r="AF100" i="39"/>
  <c r="AI99" i="39"/>
  <c r="AF99" i="39"/>
  <c r="AE99" i="39" s="1"/>
  <c r="AI98" i="39"/>
  <c r="AF98" i="39"/>
  <c r="AE98" i="39" s="1"/>
  <c r="W97" i="39"/>
  <c r="AI96" i="39"/>
  <c r="AJ96" i="39" s="1"/>
  <c r="AF96" i="39"/>
  <c r="AI95" i="39"/>
  <c r="AJ95" i="39" s="1"/>
  <c r="AF95" i="39"/>
  <c r="AI94" i="39"/>
  <c r="AJ94" i="39" s="1"/>
  <c r="AF94" i="39"/>
  <c r="AI93" i="39"/>
  <c r="AJ93" i="39" s="1"/>
  <c r="AF93" i="39"/>
  <c r="X93" i="39"/>
  <c r="AI92" i="39"/>
  <c r="AJ92" i="39" s="1"/>
  <c r="AF92" i="39"/>
  <c r="AI91" i="39"/>
  <c r="AF91" i="39"/>
  <c r="AI90" i="39"/>
  <c r="AF90" i="39"/>
  <c r="AE90" i="39" s="1"/>
  <c r="AI89" i="39"/>
  <c r="AF89" i="39"/>
  <c r="AE89" i="39" s="1"/>
  <c r="W87" i="39"/>
  <c r="AF86" i="39"/>
  <c r="Y86" i="39"/>
  <c r="AF85" i="39"/>
  <c r="Y85" i="39"/>
  <c r="X85" i="39"/>
  <c r="AF84" i="39"/>
  <c r="Y84" i="39"/>
  <c r="X84" i="39"/>
  <c r="W63" i="39"/>
  <c r="AF62" i="39"/>
  <c r="AF61" i="39"/>
  <c r="AE61" i="39" s="1"/>
  <c r="AF60" i="39"/>
  <c r="AE60" i="39" s="1"/>
  <c r="X60" i="39"/>
  <c r="Y60" i="39" s="1"/>
  <c r="AF59" i="39"/>
  <c r="AE59" i="39" s="1"/>
  <c r="X59" i="39"/>
  <c r="AF58" i="39"/>
  <c r="AE58" i="39" s="1"/>
  <c r="AF57" i="39"/>
  <c r="AE57" i="39"/>
  <c r="AF56" i="39"/>
  <c r="AE56" i="39"/>
  <c r="AF55" i="39"/>
  <c r="AE55" i="39"/>
  <c r="AF53" i="39"/>
  <c r="AF52" i="39"/>
  <c r="AF47" i="39"/>
  <c r="AE47" i="39"/>
  <c r="AF46" i="39"/>
  <c r="AE46" i="39" s="1"/>
  <c r="W36" i="39"/>
  <c r="AF35" i="39"/>
  <c r="AF34" i="39"/>
  <c r="AF33" i="39"/>
  <c r="AF32" i="39"/>
  <c r="AF31" i="39"/>
  <c r="AF30" i="39"/>
  <c r="W27" i="39"/>
  <c r="AF26" i="39"/>
  <c r="AF25" i="39"/>
  <c r="AF24" i="39"/>
  <c r="AF23" i="39"/>
  <c r="X23" i="39"/>
  <c r="AF22" i="39"/>
  <c r="AF21" i="39"/>
  <c r="AE21" i="39"/>
  <c r="AE108" i="25"/>
  <c r="AE109" i="25"/>
  <c r="AE110" i="25"/>
  <c r="AE111" i="25"/>
  <c r="AE98" i="25"/>
  <c r="AE99" i="25"/>
  <c r="AE100" i="25"/>
  <c r="AE101" i="25"/>
  <c r="AE102" i="25"/>
  <c r="AE89" i="25"/>
  <c r="AE90" i="25"/>
  <c r="AE91" i="25"/>
  <c r="AE92" i="25"/>
  <c r="AE93" i="25"/>
  <c r="AE80" i="25"/>
  <c r="AE81" i="25"/>
  <c r="AE82" i="25"/>
  <c r="AE83" i="25"/>
  <c r="AE84" i="25"/>
  <c r="AE71" i="25"/>
  <c r="AE72" i="25"/>
  <c r="AE73" i="25"/>
  <c r="AE74" i="25"/>
  <c r="AE75" i="25"/>
  <c r="AF43" i="25"/>
  <c r="AE23" i="25"/>
  <c r="AE24" i="25"/>
  <c r="AE25" i="25"/>
  <c r="AE26" i="25"/>
  <c r="AI77" i="25"/>
  <c r="AI78" i="25"/>
  <c r="AI79" i="25"/>
  <c r="AJ79" i="25" s="1"/>
  <c r="AI80" i="25"/>
  <c r="AJ80" i="25" s="1"/>
  <c r="AI81" i="25"/>
  <c r="AJ81" i="25" s="1"/>
  <c r="AI82" i="25"/>
  <c r="AJ82" i="25" s="1"/>
  <c r="AI83" i="25"/>
  <c r="AJ83" i="25" s="1"/>
  <c r="AI84" i="25"/>
  <c r="AJ84" i="25"/>
  <c r="AI86" i="25"/>
  <c r="AI87" i="25"/>
  <c r="AI88" i="25"/>
  <c r="AJ88" i="25" s="1"/>
  <c r="AK88" i="25" s="1"/>
  <c r="AM88" i="25" s="1"/>
  <c r="AI89" i="25"/>
  <c r="AJ89" i="25" s="1"/>
  <c r="AI90" i="25"/>
  <c r="AJ90" i="25"/>
  <c r="AI91" i="25"/>
  <c r="AJ91" i="25" s="1"/>
  <c r="AI92" i="25"/>
  <c r="AJ92" i="25" s="1"/>
  <c r="AI93" i="25"/>
  <c r="AJ93" i="25"/>
  <c r="AI69" i="25"/>
  <c r="AI70" i="25"/>
  <c r="AI71" i="25"/>
  <c r="AJ71" i="25"/>
  <c r="AI72" i="25"/>
  <c r="AJ72" i="25" s="1"/>
  <c r="AI73" i="25"/>
  <c r="AJ73" i="25"/>
  <c r="AI74" i="25"/>
  <c r="AJ74" i="25" s="1"/>
  <c r="AI75" i="25"/>
  <c r="AJ75" i="25"/>
  <c r="AK79" i="25"/>
  <c r="AM79" i="25" s="1"/>
  <c r="AF107" i="39"/>
  <c r="AE107" i="39"/>
  <c r="AF108" i="39"/>
  <c r="AE108" i="39" s="1"/>
  <c r="AF126" i="39"/>
  <c r="AE126" i="39" s="1"/>
  <c r="AF109" i="39"/>
  <c r="AF125" i="39"/>
  <c r="AE125" i="39" s="1"/>
  <c r="AF71" i="39"/>
  <c r="Y71" i="39"/>
  <c r="AF79" i="39"/>
  <c r="AF37" i="39"/>
  <c r="AE37" i="39" s="1"/>
  <c r="AJ91" i="39"/>
  <c r="AJ100" i="39"/>
  <c r="X80" i="39"/>
  <c r="Y80" i="39"/>
  <c r="AF80" i="39"/>
  <c r="AE80" i="39" s="1"/>
  <c r="AF116" i="39"/>
  <c r="AE116" i="39" s="1"/>
  <c r="AJ70" i="25"/>
  <c r="AK70" i="25" s="1"/>
  <c r="AI68" i="25"/>
  <c r="V19" i="39"/>
  <c r="X19" i="39" s="1"/>
  <c r="AF29" i="39"/>
  <c r="AF28" i="39"/>
  <c r="AE28" i="39" s="1"/>
  <c r="AF38" i="39"/>
  <c r="AE38" i="39" s="1"/>
  <c r="AF19" i="39"/>
  <c r="AE19" i="39" s="1"/>
  <c r="AF20" i="39"/>
  <c r="AE20" i="39" s="1"/>
  <c r="AF117" i="39"/>
  <c r="X109" i="39"/>
  <c r="X133" i="25"/>
  <c r="X130" i="25"/>
  <c r="X129" i="25"/>
  <c r="X125" i="25"/>
  <c r="X124" i="25"/>
  <c r="X121" i="25"/>
  <c r="X120" i="25"/>
  <c r="V118" i="25"/>
  <c r="X111" i="25"/>
  <c r="X110" i="25"/>
  <c r="X109" i="25"/>
  <c r="X102" i="25"/>
  <c r="X100" i="25"/>
  <c r="Y99" i="25"/>
  <c r="AP99" i="25" s="1"/>
  <c r="X91" i="25"/>
  <c r="X89" i="25"/>
  <c r="X84" i="25"/>
  <c r="X81" i="25"/>
  <c r="X80" i="25"/>
  <c r="X64" i="25"/>
  <c r="X63" i="25"/>
  <c r="X60" i="25"/>
  <c r="X54" i="25"/>
  <c r="X53" i="25"/>
  <c r="X35" i="25"/>
  <c r="X33" i="25"/>
  <c r="X22" i="25"/>
  <c r="Y135" i="25"/>
  <c r="Y134" i="25"/>
  <c r="Y133" i="25"/>
  <c r="Y132" i="25"/>
  <c r="X132" i="25"/>
  <c r="Y131" i="25"/>
  <c r="Y130" i="25"/>
  <c r="Y126" i="25"/>
  <c r="Y125" i="25"/>
  <c r="Y124" i="25"/>
  <c r="Y123" i="25"/>
  <c r="Y122" i="25"/>
  <c r="Y121" i="25"/>
  <c r="Y120" i="25"/>
  <c r="Y111" i="25"/>
  <c r="Y110" i="25"/>
  <c r="AP110" i="25" s="1"/>
  <c r="Y109" i="25"/>
  <c r="AP109" i="25" s="1"/>
  <c r="Y108" i="25"/>
  <c r="AP108" i="25" s="1"/>
  <c r="Y107" i="25"/>
  <c r="AP107" i="25" s="1"/>
  <c r="Y102" i="25"/>
  <c r="AP102" i="25" s="1"/>
  <c r="Y101" i="25"/>
  <c r="AP101" i="25"/>
  <c r="Y100" i="25"/>
  <c r="AP100" i="25" s="1"/>
  <c r="Y93" i="25"/>
  <c r="Y92" i="25"/>
  <c r="AP92" i="25"/>
  <c r="Y91" i="25"/>
  <c r="AP91" i="25" s="1"/>
  <c r="Y90" i="25"/>
  <c r="AP90" i="25" s="1"/>
  <c r="Y89" i="25"/>
  <c r="AP89" i="25" s="1"/>
  <c r="Y84" i="25"/>
  <c r="AP84" i="25"/>
  <c r="Y83" i="25"/>
  <c r="Y82" i="25"/>
  <c r="AP82" i="25" s="1"/>
  <c r="Y81" i="25"/>
  <c r="Y80" i="25"/>
  <c r="AP80" i="25" s="1"/>
  <c r="Y75" i="25"/>
  <c r="Y74" i="25"/>
  <c r="AP74" i="25" s="1"/>
  <c r="Y73" i="25"/>
  <c r="AP73" i="25" s="1"/>
  <c r="Y72" i="25"/>
  <c r="Y65" i="25"/>
  <c r="Y64" i="25"/>
  <c r="Y63" i="25"/>
  <c r="Y62" i="25"/>
  <c r="Y61" i="25"/>
  <c r="Y60" i="25"/>
  <c r="Y56" i="25"/>
  <c r="Y55" i="25"/>
  <c r="Y54" i="25"/>
  <c r="Y53" i="25"/>
  <c r="Y52" i="25"/>
  <c r="Y51" i="25"/>
  <c r="Y50" i="25"/>
  <c r="Y26" i="25"/>
  <c r="Y25" i="25"/>
  <c r="Y24" i="25"/>
  <c r="Y23" i="25"/>
  <c r="Y31" i="25"/>
  <c r="Y32" i="25"/>
  <c r="Y33" i="25"/>
  <c r="Y34" i="25"/>
  <c r="Y35" i="25"/>
  <c r="Y129" i="25"/>
  <c r="Y79" i="25"/>
  <c r="AP79" i="25"/>
  <c r="Y98" i="25"/>
  <c r="AP98" i="25"/>
  <c r="X99" i="25"/>
  <c r="X71" i="25"/>
  <c r="Y71" i="25"/>
  <c r="Y22" i="25"/>
  <c r="AF117" i="25"/>
  <c r="AF116" i="25"/>
  <c r="AF115" i="25"/>
  <c r="AF114" i="25"/>
  <c r="AF113" i="25"/>
  <c r="AE113" i="25"/>
  <c r="W118" i="25"/>
  <c r="X118" i="25" s="1"/>
  <c r="Y118" i="25"/>
  <c r="Y59" i="25"/>
  <c r="W136" i="25"/>
  <c r="W127" i="25"/>
  <c r="W112" i="25"/>
  <c r="W103" i="25"/>
  <c r="W94" i="25"/>
  <c r="W85" i="25"/>
  <c r="W76" i="25"/>
  <c r="W137" i="25" s="1"/>
  <c r="W27" i="25"/>
  <c r="W36" i="25"/>
  <c r="W57" i="25"/>
  <c r="W66" i="25"/>
  <c r="W67" i="25" s="1"/>
  <c r="W18" i="25" s="1"/>
  <c r="V48" i="25"/>
  <c r="AF135" i="25"/>
  <c r="AF134" i="25"/>
  <c r="AF133" i="25"/>
  <c r="AF132" i="25"/>
  <c r="AF131" i="25"/>
  <c r="AF130" i="25"/>
  <c r="AF129" i="25"/>
  <c r="AF126" i="25"/>
  <c r="AF125" i="25"/>
  <c r="AF124" i="25"/>
  <c r="AF123" i="25"/>
  <c r="AF122" i="25"/>
  <c r="AF121" i="25"/>
  <c r="AF120" i="25"/>
  <c r="AF111" i="25"/>
  <c r="AF110" i="25"/>
  <c r="AF109" i="25"/>
  <c r="AF108" i="25"/>
  <c r="AF107" i="25"/>
  <c r="AF102" i="25"/>
  <c r="AF101" i="25"/>
  <c r="AF100" i="25"/>
  <c r="AF99" i="25"/>
  <c r="AF98" i="25"/>
  <c r="AF97" i="25"/>
  <c r="AE97" i="25"/>
  <c r="AF93" i="25"/>
  <c r="AF92" i="25"/>
  <c r="AF91" i="25"/>
  <c r="AF90" i="25"/>
  <c r="AF89" i="25"/>
  <c r="AF88" i="25"/>
  <c r="AE88" i="25"/>
  <c r="AF84" i="25"/>
  <c r="AF83" i="25"/>
  <c r="AF82" i="25"/>
  <c r="AF81" i="25"/>
  <c r="AF80" i="25"/>
  <c r="AF79" i="25"/>
  <c r="AE79" i="25"/>
  <c r="AF75" i="25"/>
  <c r="AF74" i="25"/>
  <c r="AF73" i="25"/>
  <c r="AF72" i="25"/>
  <c r="AF71" i="25"/>
  <c r="AF70" i="25"/>
  <c r="AE70" i="25" s="1"/>
  <c r="X30" i="25"/>
  <c r="Y48" i="25"/>
  <c r="X48" i="25"/>
  <c r="Y42" i="25"/>
  <c r="AF65" i="25"/>
  <c r="AF64" i="25"/>
  <c r="AF63" i="25"/>
  <c r="AF62" i="25"/>
  <c r="AF61" i="25"/>
  <c r="AF60" i="25"/>
  <c r="AF59" i="25"/>
  <c r="AF56" i="25"/>
  <c r="AF55" i="25"/>
  <c r="AF54" i="25"/>
  <c r="AF52" i="25"/>
  <c r="AF51" i="25"/>
  <c r="AF50" i="25"/>
  <c r="AF32" i="25"/>
  <c r="AF31" i="25"/>
  <c r="AF30" i="25"/>
  <c r="AE30" i="25" s="1"/>
  <c r="AF21" i="25"/>
  <c r="AE21" i="25" s="1"/>
  <c r="AF22" i="25"/>
  <c r="AF23" i="25"/>
  <c r="E67" i="25"/>
  <c r="AF47" i="25"/>
  <c r="AF46" i="25"/>
  <c r="AF45" i="25"/>
  <c r="AF44" i="25"/>
  <c r="AF48" i="25" s="1"/>
  <c r="AA7" i="25"/>
  <c r="AF53" i="25"/>
  <c r="AF40" i="25"/>
  <c r="AF41" i="25"/>
  <c r="AF24" i="25"/>
  <c r="AF25" i="25"/>
  <c r="AF26" i="25"/>
  <c r="AF33" i="25"/>
  <c r="AF34" i="25"/>
  <c r="AF35" i="25"/>
  <c r="AF37" i="25"/>
  <c r="AF38" i="25"/>
  <c r="AF39" i="25"/>
  <c r="AN39" i="54"/>
  <c r="AN40" i="54"/>
  <c r="X39" i="54"/>
  <c r="Y39" i="54"/>
  <c r="Y40" i="54"/>
  <c r="AO19" i="48"/>
  <c r="AK19" i="48"/>
  <c r="AM19" i="48" s="1"/>
  <c r="AK18" i="48"/>
  <c r="AM18" i="48" s="1"/>
  <c r="AJ20" i="48"/>
  <c r="AK17" i="48"/>
  <c r="AM17" i="48" s="1"/>
  <c r="X29" i="45"/>
  <c r="AJ31" i="45"/>
  <c r="AJ129" i="39"/>
  <c r="AO129" i="39" s="1"/>
  <c r="AP121" i="39"/>
  <c r="AP112" i="39"/>
  <c r="AP94" i="39"/>
  <c r="AJ38" i="39"/>
  <c r="AK38" i="39" s="1"/>
  <c r="AP33" i="39"/>
  <c r="Y62" i="39"/>
  <c r="Y61" i="39"/>
  <c r="V38" i="39"/>
  <c r="X38" i="39" s="1"/>
  <c r="AP39" i="39"/>
  <c r="U7" i="39"/>
  <c r="AJ126" i="59"/>
  <c r="AK126" i="59" s="1"/>
  <c r="AM126" i="59" s="1"/>
  <c r="AJ125" i="59"/>
  <c r="AK125" i="59" s="1"/>
  <c r="AN126" i="59"/>
  <c r="AJ127" i="59"/>
  <c r="AN128" i="59"/>
  <c r="AF133" i="59"/>
  <c r="AJ117" i="59"/>
  <c r="AJ118" i="59"/>
  <c r="AP119" i="59"/>
  <c r="AE124" i="59"/>
  <c r="M124" i="59" s="1"/>
  <c r="AN107" i="59"/>
  <c r="AO109" i="59"/>
  <c r="Y109" i="59"/>
  <c r="AJ107" i="59"/>
  <c r="X107" i="59"/>
  <c r="X108" i="59"/>
  <c r="AN108" i="59"/>
  <c r="AJ99" i="59"/>
  <c r="V106" i="59"/>
  <c r="X106" i="59" s="1"/>
  <c r="AN100" i="59"/>
  <c r="AP100" i="59"/>
  <c r="X100" i="59"/>
  <c r="AP104" i="59"/>
  <c r="AE106" i="59"/>
  <c r="M106" i="59"/>
  <c r="AJ89" i="59"/>
  <c r="AK89" i="59" s="1"/>
  <c r="AJ92" i="59"/>
  <c r="AN91" i="59"/>
  <c r="AN92" i="59"/>
  <c r="AJ90" i="59"/>
  <c r="AK90" i="59" s="1"/>
  <c r="V79" i="59"/>
  <c r="X79" i="59" s="1"/>
  <c r="AF87" i="59"/>
  <c r="AN58" i="59"/>
  <c r="AJ39" i="59"/>
  <c r="AF63" i="59"/>
  <c r="Y48" i="59"/>
  <c r="AJ46" i="59"/>
  <c r="AK46" i="59"/>
  <c r="AM46" i="59" s="1"/>
  <c r="AO46" i="59"/>
  <c r="AF54" i="59"/>
  <c r="V47" i="59"/>
  <c r="X47" i="59" s="1"/>
  <c r="AE45" i="59"/>
  <c r="M45" i="59"/>
  <c r="AJ38" i="59"/>
  <c r="AK38" i="59" s="1"/>
  <c r="AN39" i="59"/>
  <c r="AP39" i="59"/>
  <c r="AN40" i="59"/>
  <c r="AF36" i="59"/>
  <c r="V31" i="59"/>
  <c r="X31" i="59" s="1"/>
  <c r="AJ30" i="59"/>
  <c r="AK30" i="59"/>
  <c r="AM30" i="59" s="1"/>
  <c r="AP35" i="59"/>
  <c r="AJ21" i="59"/>
  <c r="AO21" i="59" s="1"/>
  <c r="V22" i="59"/>
  <c r="Y22" i="59" s="1"/>
  <c r="AP23" i="59"/>
  <c r="V19" i="59"/>
  <c r="X19" i="59" s="1"/>
  <c r="V78" i="59"/>
  <c r="X78" i="59" s="1"/>
  <c r="Y70" i="59"/>
  <c r="AK38" i="58"/>
  <c r="AM38" i="58" s="1"/>
  <c r="AK20" i="58"/>
  <c r="AM20" i="58" s="1"/>
  <c r="V21" i="58"/>
  <c r="X21" i="58" s="1"/>
  <c r="AF27" i="58"/>
  <c r="V31" i="58"/>
  <c r="Y31" i="58" s="1"/>
  <c r="AK28" i="58"/>
  <c r="AN28" i="58" s="1"/>
  <c r="AF106" i="58"/>
  <c r="Y99" i="58"/>
  <c r="X99" i="58"/>
  <c r="AO100" i="58"/>
  <c r="AK100" i="58"/>
  <c r="AM100" i="58" s="1"/>
  <c r="AP105" i="58"/>
  <c r="Y98" i="58"/>
  <c r="X98" i="58"/>
  <c r="AP101" i="58"/>
  <c r="AJ92" i="58"/>
  <c r="AO92" i="58" s="1"/>
  <c r="AK92" i="58"/>
  <c r="AM92" i="58" s="1"/>
  <c r="AN92" i="58" s="1"/>
  <c r="AJ94" i="58"/>
  <c r="AK94" i="58"/>
  <c r="AM94" i="58" s="1"/>
  <c r="AO91" i="58"/>
  <c r="AO94" i="58"/>
  <c r="V92" i="58"/>
  <c r="X92" i="58" s="1"/>
  <c r="V91" i="58"/>
  <c r="X91" i="58" s="1"/>
  <c r="X94" i="58"/>
  <c r="Y94" i="58"/>
  <c r="AN91" i="58"/>
  <c r="Y91" i="58"/>
  <c r="Y93" i="58"/>
  <c r="V89" i="58"/>
  <c r="X89" i="58" s="1"/>
  <c r="V90" i="58"/>
  <c r="X90" i="58" s="1"/>
  <c r="AE97" i="58"/>
  <c r="M97" i="58" s="1"/>
  <c r="Y37" i="58"/>
  <c r="X37" i="58"/>
  <c r="Y38" i="58"/>
  <c r="X38" i="58"/>
  <c r="X39" i="58"/>
  <c r="Y39" i="58"/>
  <c r="AN38" i="58"/>
  <c r="AP38" i="58" s="1"/>
  <c r="AE45" i="58"/>
  <c r="M45" i="58" s="1"/>
  <c r="AJ37" i="58"/>
  <c r="AK37" i="58" s="1"/>
  <c r="AJ39" i="58"/>
  <c r="AP21" i="39"/>
  <c r="AJ99" i="48"/>
  <c r="X99" i="48"/>
  <c r="AJ89" i="48"/>
  <c r="AF95" i="48"/>
  <c r="AN99" i="48"/>
  <c r="AP99" i="48" s="1"/>
  <c r="AN98" i="48"/>
  <c r="AP98" i="48" s="1"/>
  <c r="AF104" i="48"/>
  <c r="Y89" i="48"/>
  <c r="AN89" i="48"/>
  <c r="Y87" i="48"/>
  <c r="X88" i="48"/>
  <c r="Y88" i="48"/>
  <c r="AP39" i="48"/>
  <c r="AJ38" i="48"/>
  <c r="AP28" i="48"/>
  <c r="AN37" i="48"/>
  <c r="AP37" i="48" s="1"/>
  <c r="AN38" i="48"/>
  <c r="AP38" i="48" s="1"/>
  <c r="AO18" i="48"/>
  <c r="V18" i="48"/>
  <c r="Y18" i="48" s="1"/>
  <c r="X77" i="40"/>
  <c r="AE85" i="48"/>
  <c r="M85" i="48" s="1"/>
  <c r="AP111" i="47"/>
  <c r="AP112" i="47"/>
  <c r="AP98" i="47"/>
  <c r="AP91" i="47"/>
  <c r="X106" i="47"/>
  <c r="AN105" i="47"/>
  <c r="V113" i="47"/>
  <c r="X113" i="47" s="1"/>
  <c r="AN96" i="47"/>
  <c r="AP96" i="47" s="1"/>
  <c r="AF94" i="44"/>
  <c r="AK18" i="47"/>
  <c r="AN18" i="47" s="1"/>
  <c r="AF52" i="47"/>
  <c r="AP50" i="47"/>
  <c r="Y35" i="47"/>
  <c r="AM36" i="47"/>
  <c r="AO18" i="47"/>
  <c r="V18" i="47"/>
  <c r="V17" i="47"/>
  <c r="X17" i="47" s="1"/>
  <c r="Y36" i="47"/>
  <c r="AP36" i="47" s="1"/>
  <c r="AE43" i="47"/>
  <c r="M43" i="47"/>
  <c r="AP32" i="47"/>
  <c r="Y26" i="47"/>
  <c r="AM20" i="47"/>
  <c r="AN20" i="47"/>
  <c r="AP20" i="47" s="1"/>
  <c r="AF34" i="47"/>
  <c r="Y29" i="47"/>
  <c r="AP23" i="47"/>
  <c r="Y19" i="47"/>
  <c r="AM45" i="47"/>
  <c r="AN29" i="47"/>
  <c r="Y28" i="47"/>
  <c r="AN28" i="47"/>
  <c r="AP28" i="47"/>
  <c r="AJ106" i="45"/>
  <c r="AN88" i="45"/>
  <c r="X31" i="45"/>
  <c r="AN36" i="45"/>
  <c r="AP36" i="45" s="1"/>
  <c r="AP121" i="45"/>
  <c r="AP117" i="45"/>
  <c r="AP107" i="45"/>
  <c r="AM107" i="45"/>
  <c r="AP109" i="45"/>
  <c r="Y108" i="45"/>
  <c r="AJ107" i="45"/>
  <c r="AN108" i="45"/>
  <c r="AN31" i="45"/>
  <c r="AN28" i="45"/>
  <c r="AJ29" i="45"/>
  <c r="AJ30" i="45"/>
  <c r="AJ33" i="45"/>
  <c r="AN99" i="45"/>
  <c r="AO18" i="45"/>
  <c r="V18" i="45"/>
  <c r="X18" i="45" s="1"/>
  <c r="V17" i="45"/>
  <c r="X17" i="45" s="1"/>
  <c r="X90" i="40"/>
  <c r="Y89" i="40"/>
  <c r="X35" i="40"/>
  <c r="Y35" i="40"/>
  <c r="W86" i="40"/>
  <c r="W156" i="40"/>
  <c r="W16" i="40" s="1"/>
  <c r="AE137" i="40"/>
  <c r="Y146" i="40"/>
  <c r="AP48" i="40"/>
  <c r="AP100" i="40"/>
  <c r="AF138" i="40"/>
  <c r="AE138" i="40"/>
  <c r="AE146" i="40" s="1"/>
  <c r="M146" i="40" s="1"/>
  <c r="AP40" i="40"/>
  <c r="AP41" i="40"/>
  <c r="X71" i="44"/>
  <c r="AN81" i="44"/>
  <c r="AP81" i="44" s="1"/>
  <c r="Y80" i="44"/>
  <c r="AN80" i="44"/>
  <c r="AN79" i="44"/>
  <c r="AP79" i="44" s="1"/>
  <c r="Y77" i="44"/>
  <c r="Y69" i="44"/>
  <c r="AF76" i="44"/>
  <c r="X28" i="44"/>
  <c r="AF36" i="44"/>
  <c r="X20" i="44"/>
  <c r="Y20" i="44"/>
  <c r="Y96" i="43"/>
  <c r="AP83" i="43"/>
  <c r="AJ78" i="43"/>
  <c r="AK78" i="43" s="1"/>
  <c r="AM78" i="43" s="1"/>
  <c r="AP73" i="43"/>
  <c r="AE119" i="43"/>
  <c r="AE127" i="43" s="1"/>
  <c r="M127" i="43" s="1"/>
  <c r="AF136" i="43"/>
  <c r="AE57" i="43"/>
  <c r="M57" i="43"/>
  <c r="V87" i="41"/>
  <c r="V94" i="41" s="1"/>
  <c r="X94" i="41" s="1"/>
  <c r="Y86" i="41"/>
  <c r="X86" i="41"/>
  <c r="AO97" i="41"/>
  <c r="V98" i="41"/>
  <c r="X98" i="41" s="1"/>
  <c r="AF85" i="41"/>
  <c r="AP111" i="25"/>
  <c r="AJ30" i="58"/>
  <c r="AK30" i="58" s="1"/>
  <c r="AK29" i="58"/>
  <c r="AM29" i="58" s="1"/>
  <c r="AO28" i="58"/>
  <c r="AO29" i="58"/>
  <c r="V28" i="58"/>
  <c r="Y28" i="58" s="1"/>
  <c r="AO20" i="58"/>
  <c r="V19" i="58"/>
  <c r="X19" i="58" s="1"/>
  <c r="AE20" i="58"/>
  <c r="AE27" i="58" s="1"/>
  <c r="Y20" i="58"/>
  <c r="Y70" i="58"/>
  <c r="Y78" i="58" s="1"/>
  <c r="Y140" i="58"/>
  <c r="V5" i="58" s="1"/>
  <c r="AP132" i="59"/>
  <c r="Y128" i="59"/>
  <c r="AP128" i="59" s="1"/>
  <c r="AP127" i="59"/>
  <c r="AN116" i="59"/>
  <c r="Y118" i="59"/>
  <c r="Y116" i="59"/>
  <c r="AM119" i="59"/>
  <c r="AM101" i="59"/>
  <c r="Y98" i="59"/>
  <c r="X92" i="59"/>
  <c r="Y55" i="59"/>
  <c r="AE54" i="59"/>
  <c r="M54" i="59"/>
  <c r="AE36" i="59"/>
  <c r="M36" i="59" s="1"/>
  <c r="Y21" i="59"/>
  <c r="AE118" i="25"/>
  <c r="V57" i="25"/>
  <c r="X57" i="25" s="1"/>
  <c r="AE57" i="25"/>
  <c r="M57" i="25" s="1"/>
  <c r="AF58" i="25"/>
  <c r="AE58" i="25" s="1"/>
  <c r="AE66" i="25" s="1"/>
  <c r="M66" i="25" s="1"/>
  <c r="U58" i="25"/>
  <c r="U9" i="25" s="1"/>
  <c r="AE57" i="44"/>
  <c r="M57" i="44"/>
  <c r="X128" i="44"/>
  <c r="V57" i="44"/>
  <c r="X57" i="44" s="1"/>
  <c r="X119" i="44"/>
  <c r="AE66" i="44"/>
  <c r="M66" i="44" s="1"/>
  <c r="AE136" i="44"/>
  <c r="M136" i="44" s="1"/>
  <c r="X101" i="54"/>
  <c r="Y101" i="54" s="1"/>
  <c r="Y100" i="54"/>
  <c r="Y98" i="54"/>
  <c r="V97" i="54"/>
  <c r="X97" i="54" s="1"/>
  <c r="Y89" i="54"/>
  <c r="Y37" i="54"/>
  <c r="Y38" i="54"/>
  <c r="AN34" i="54"/>
  <c r="AP34" i="54" s="1"/>
  <c r="Y32" i="54"/>
  <c r="Y31" i="54"/>
  <c r="Y29" i="54"/>
  <c r="Y28" i="54"/>
  <c r="Y70" i="54"/>
  <c r="Y78" i="54" s="1"/>
  <c r="AN119" i="56"/>
  <c r="Y116" i="56"/>
  <c r="AN117" i="56"/>
  <c r="Y99" i="56"/>
  <c r="V106" i="56"/>
  <c r="X106" i="56" s="1"/>
  <c r="Y98" i="56"/>
  <c r="AN89" i="56"/>
  <c r="Y89" i="56"/>
  <c r="AN90" i="56"/>
  <c r="Y70" i="56"/>
  <c r="Y78" i="56" s="1"/>
  <c r="AF140" i="56"/>
  <c r="AF148" i="56" s="1"/>
  <c r="AF54" i="56"/>
  <c r="X46" i="56"/>
  <c r="Y46" i="56" s="1"/>
  <c r="Y19" i="56"/>
  <c r="X19" i="56"/>
  <c r="X90" i="39"/>
  <c r="X70" i="39"/>
  <c r="AE138" i="47"/>
  <c r="AE146" i="47" s="1"/>
  <c r="M146" i="47" s="1"/>
  <c r="Y105" i="47"/>
  <c r="AP105" i="47" s="1"/>
  <c r="Y97" i="47"/>
  <c r="AE104" i="47"/>
  <c r="M104" i="47" s="1"/>
  <c r="AN101" i="45"/>
  <c r="Y96" i="45"/>
  <c r="Y87" i="45"/>
  <c r="AN33" i="45"/>
  <c r="X33" i="45"/>
  <c r="Y33" i="45"/>
  <c r="V34" i="45"/>
  <c r="X34" i="45"/>
  <c r="AP31" i="45"/>
  <c r="Y30" i="45"/>
  <c r="Y28" i="45"/>
  <c r="Y27" i="45"/>
  <c r="Y26" i="45"/>
  <c r="Y34" i="45" s="1"/>
  <c r="V52" i="47"/>
  <c r="X52" i="47" s="1"/>
  <c r="AN44" i="47"/>
  <c r="Y44" i="47"/>
  <c r="V43" i="47"/>
  <c r="X43" i="47"/>
  <c r="AE77" i="45"/>
  <c r="AE85" i="45" s="1"/>
  <c r="M85" i="45" s="1"/>
  <c r="V85" i="47"/>
  <c r="X85" i="47" s="1"/>
  <c r="X68" i="47"/>
  <c r="Y86" i="43"/>
  <c r="Y78" i="43"/>
  <c r="X78" i="43"/>
  <c r="AF85" i="43"/>
  <c r="AF76" i="43"/>
  <c r="Y28" i="43"/>
  <c r="X28" i="43"/>
  <c r="AF36" i="43"/>
  <c r="X20" i="43"/>
  <c r="Y20" i="43"/>
  <c r="AF27" i="43"/>
  <c r="X88" i="47"/>
  <c r="Y88" i="47"/>
  <c r="Y87" i="47"/>
  <c r="AN88" i="47"/>
  <c r="AN87" i="47"/>
  <c r="AP87" i="47" s="1"/>
  <c r="Y87" i="40"/>
  <c r="V43" i="40"/>
  <c r="X43" i="40" s="1"/>
  <c r="Y36" i="40"/>
  <c r="Y26" i="40"/>
  <c r="Y18" i="45"/>
  <c r="AN18" i="45"/>
  <c r="M67" i="45"/>
  <c r="V112" i="41"/>
  <c r="X112" i="41" s="1"/>
  <c r="AE112" i="41"/>
  <c r="M112" i="41" s="1"/>
  <c r="AN95" i="41"/>
  <c r="AN104" i="41"/>
  <c r="Y104" i="41"/>
  <c r="AP104" i="41" s="1"/>
  <c r="AF103" i="41"/>
  <c r="AN96" i="41"/>
  <c r="Y95" i="41"/>
  <c r="Y78" i="41"/>
  <c r="D28" i="37"/>
  <c r="Y28" i="41"/>
  <c r="X138" i="40"/>
  <c r="V146" i="40"/>
  <c r="X146" i="40"/>
  <c r="AF118" i="43"/>
  <c r="V136" i="25"/>
  <c r="X136" i="25" s="1"/>
  <c r="Y128" i="25"/>
  <c r="AE37" i="25"/>
  <c r="AE39" i="25"/>
  <c r="AF118" i="41"/>
  <c r="X105" i="41"/>
  <c r="Y105" i="41"/>
  <c r="AP105" i="41" s="1"/>
  <c r="X96" i="43"/>
  <c r="X106" i="43"/>
  <c r="X120" i="43"/>
  <c r="M118" i="43"/>
  <c r="AF34" i="45"/>
  <c r="AF25" i="45"/>
  <c r="X126" i="45"/>
  <c r="M137" i="45"/>
  <c r="V61" i="45"/>
  <c r="X61" i="45"/>
  <c r="X88" i="45"/>
  <c r="Y88" i="45"/>
  <c r="V95" i="45"/>
  <c r="AP42" i="45"/>
  <c r="AP38" i="45"/>
  <c r="Y131" i="45"/>
  <c r="AP125" i="45"/>
  <c r="AP91" i="45"/>
  <c r="AE25" i="45"/>
  <c r="M25" i="45" s="1"/>
  <c r="V95" i="47"/>
  <c r="X95" i="47" s="1"/>
  <c r="AE131" i="47"/>
  <c r="M131" i="47" s="1"/>
  <c r="X107" i="48"/>
  <c r="V113" i="48"/>
  <c r="X113" i="48" s="1"/>
  <c r="W156" i="48"/>
  <c r="AP32" i="48"/>
  <c r="AP94" i="48"/>
  <c r="X49" i="41"/>
  <c r="V57" i="43"/>
  <c r="X57" i="43" s="1"/>
  <c r="Y43" i="45"/>
  <c r="AF25" i="47"/>
  <c r="AP103" i="47"/>
  <c r="AF146" i="47"/>
  <c r="AF113" i="47"/>
  <c r="M67" i="48"/>
  <c r="AP40" i="48"/>
  <c r="AP31" i="48"/>
  <c r="AE95" i="48"/>
  <c r="M95" i="48" s="1"/>
  <c r="M137" i="48"/>
  <c r="AF132" i="48"/>
  <c r="AF137" i="48" s="1"/>
  <c r="X88" i="41"/>
  <c r="X49" i="43"/>
  <c r="X120" i="44"/>
  <c r="M118" i="44"/>
  <c r="AF61" i="45"/>
  <c r="X106" i="45"/>
  <c r="V43" i="45"/>
  <c r="X43" i="45" s="1"/>
  <c r="W86" i="45"/>
  <c r="AP54" i="45"/>
  <c r="Y61" i="45"/>
  <c r="AP49" i="45"/>
  <c r="AE131" i="45"/>
  <c r="M131" i="45" s="1"/>
  <c r="AF67" i="47"/>
  <c r="V61" i="47"/>
  <c r="X61" i="47" s="1"/>
  <c r="X55" i="47"/>
  <c r="Y77" i="47"/>
  <c r="Y85" i="47" s="1"/>
  <c r="Y61" i="47"/>
  <c r="AP54" i="47"/>
  <c r="AP128" i="47"/>
  <c r="Y131" i="47"/>
  <c r="AP90" i="47"/>
  <c r="AE34" i="47"/>
  <c r="M34" i="47" s="1"/>
  <c r="M137" i="47"/>
  <c r="AF132" i="47"/>
  <c r="AF137" i="47" s="1"/>
  <c r="AF104" i="47"/>
  <c r="AF34" i="48"/>
  <c r="V61" i="48"/>
  <c r="X61" i="48" s="1"/>
  <c r="V146" i="48"/>
  <c r="X146" i="48" s="1"/>
  <c r="AP59" i="48"/>
  <c r="AE131" i="48"/>
  <c r="M131" i="48"/>
  <c r="AF113" i="45"/>
  <c r="X115" i="47"/>
  <c r="Y115" i="47"/>
  <c r="AE61" i="47"/>
  <c r="M61" i="47" s="1"/>
  <c r="AF52" i="48"/>
  <c r="AF43" i="48"/>
  <c r="V104" i="48"/>
  <c r="X104" i="48" s="1"/>
  <c r="X97" i="48"/>
  <c r="Y97" i="48"/>
  <c r="AP58" i="48"/>
  <c r="AF146" i="48"/>
  <c r="AP119" i="45"/>
  <c r="AP94" i="45"/>
  <c r="AP90" i="45"/>
  <c r="AE61" i="45"/>
  <c r="M61" i="45" s="1"/>
  <c r="V34" i="47"/>
  <c r="X34" i="47" s="1"/>
  <c r="V104" i="47"/>
  <c r="X104" i="47" s="1"/>
  <c r="AP48" i="47"/>
  <c r="AP19" i="47"/>
  <c r="AP127" i="47"/>
  <c r="AP123" i="47"/>
  <c r="V34" i="48"/>
  <c r="X34" i="48" s="1"/>
  <c r="Y61" i="48"/>
  <c r="AP30" i="48"/>
  <c r="AE34" i="48"/>
  <c r="M34" i="48" s="1"/>
  <c r="AP110" i="45"/>
  <c r="X67" i="47"/>
  <c r="AF43" i="47"/>
  <c r="AP59" i="47"/>
  <c r="AP55" i="47"/>
  <c r="AP39" i="47"/>
  <c r="AF85" i="47"/>
  <c r="AF62" i="48"/>
  <c r="V76" i="48"/>
  <c r="X76" i="48" s="1"/>
  <c r="X124" i="48"/>
  <c r="V43" i="48"/>
  <c r="X43" i="48" s="1"/>
  <c r="V155" i="48"/>
  <c r="X155" i="48" s="1"/>
  <c r="AP127" i="48"/>
  <c r="AP123" i="48"/>
  <c r="AF85" i="48"/>
  <c r="AE67" i="48"/>
  <c r="AF131" i="48"/>
  <c r="AF122" i="48"/>
  <c r="U3" i="47"/>
  <c r="AE137" i="48"/>
  <c r="U8" i="44"/>
  <c r="AE128" i="41"/>
  <c r="AE136" i="41" s="1"/>
  <c r="U58" i="41"/>
  <c r="U9" i="41" s="1"/>
  <c r="AE119" i="44"/>
  <c r="AE127" i="44"/>
  <c r="M127" i="44"/>
  <c r="V27" i="54"/>
  <c r="X27" i="54" s="1"/>
  <c r="X20" i="54"/>
  <c r="Y20" i="54"/>
  <c r="V148" i="54"/>
  <c r="X142" i="54"/>
  <c r="X118" i="54"/>
  <c r="Y150" i="54"/>
  <c r="AF124" i="54"/>
  <c r="U68" i="48"/>
  <c r="AE68" i="48"/>
  <c r="AE76" i="48" s="1"/>
  <c r="X47" i="54"/>
  <c r="AF133" i="54"/>
  <c r="U4" i="54"/>
  <c r="AF63" i="54"/>
  <c r="AF36" i="54"/>
  <c r="M69" i="54"/>
  <c r="X30" i="54"/>
  <c r="Y30" i="54"/>
  <c r="X108" i="54"/>
  <c r="Y108" i="54"/>
  <c r="V115" i="54"/>
  <c r="X115" i="54" s="1"/>
  <c r="W158" i="54"/>
  <c r="Y63" i="54"/>
  <c r="X149" i="54"/>
  <c r="Y148" i="54"/>
  <c r="AE63" i="54"/>
  <c r="M63" i="54"/>
  <c r="AF157" i="54"/>
  <c r="AF134" i="54"/>
  <c r="AE134" i="54" s="1"/>
  <c r="M139" i="54"/>
  <c r="AF97" i="54"/>
  <c r="U138" i="47"/>
  <c r="V78" i="54"/>
  <c r="X78" i="54" s="1"/>
  <c r="X72" i="54"/>
  <c r="AF45" i="54"/>
  <c r="AF27" i="54"/>
  <c r="V133" i="54"/>
  <c r="X133" i="54"/>
  <c r="AF148" i="54"/>
  <c r="AP59" i="56"/>
  <c r="AP55" i="56"/>
  <c r="X38" i="54"/>
  <c r="AP56" i="54"/>
  <c r="X140" i="54"/>
  <c r="V63" i="56"/>
  <c r="X63" i="56"/>
  <c r="V133" i="56"/>
  <c r="X133" i="56" s="1"/>
  <c r="V115" i="56"/>
  <c r="X115" i="56" s="1"/>
  <c r="X108" i="56"/>
  <c r="Y108" i="56" s="1"/>
  <c r="V97" i="56"/>
  <c r="X97" i="56" s="1"/>
  <c r="X90" i="56"/>
  <c r="Y90" i="56"/>
  <c r="AP62" i="56"/>
  <c r="AP58" i="56"/>
  <c r="AF134" i="56"/>
  <c r="AE134" i="56" s="1"/>
  <c r="M139" i="56"/>
  <c r="AF106" i="56"/>
  <c r="AF97" i="56"/>
  <c r="AF63" i="57"/>
  <c r="X150" i="57"/>
  <c r="Y150" i="57"/>
  <c r="V157" i="57"/>
  <c r="X157" i="57" s="1"/>
  <c r="AF63" i="56"/>
  <c r="V54" i="56"/>
  <c r="X54" i="56" s="1"/>
  <c r="X47" i="56"/>
  <c r="Y47" i="56" s="1"/>
  <c r="W158" i="56"/>
  <c r="W159" i="56" s="1"/>
  <c r="V157" i="56"/>
  <c r="X157" i="56" s="1"/>
  <c r="Y140" i="56"/>
  <c r="Y148" i="56" s="1"/>
  <c r="AP131" i="56"/>
  <c r="AP127" i="56"/>
  <c r="AF124" i="56"/>
  <c r="AF45" i="57"/>
  <c r="X90" i="54"/>
  <c r="Y90" i="54" s="1"/>
  <c r="AF45" i="56"/>
  <c r="AP110" i="56"/>
  <c r="X150" i="56"/>
  <c r="M69" i="56"/>
  <c r="V36" i="56"/>
  <c r="X36" i="56" s="1"/>
  <c r="V27" i="56"/>
  <c r="X27" i="56" s="1"/>
  <c r="V148" i="56"/>
  <c r="X148" i="56" s="1"/>
  <c r="AE133" i="56"/>
  <c r="M133" i="56" s="1"/>
  <c r="X71" i="57"/>
  <c r="V78" i="57"/>
  <c r="X78" i="57" s="1"/>
  <c r="AF87" i="57"/>
  <c r="V63" i="57"/>
  <c r="X63" i="57" s="1"/>
  <c r="V133" i="57"/>
  <c r="X133" i="57"/>
  <c r="AP61" i="57"/>
  <c r="AP57" i="57"/>
  <c r="AE63" i="57"/>
  <c r="M63" i="57"/>
  <c r="AF87" i="58"/>
  <c r="AF27" i="57"/>
  <c r="Y63" i="57"/>
  <c r="AF148" i="57"/>
  <c r="AF124" i="57"/>
  <c r="AF115" i="57"/>
  <c r="X149" i="57"/>
  <c r="V97" i="57"/>
  <c r="X97" i="57" s="1"/>
  <c r="AP132" i="57"/>
  <c r="AP128" i="57"/>
  <c r="X72" i="58"/>
  <c r="V78" i="58"/>
  <c r="X78" i="58" s="1"/>
  <c r="AF54" i="58"/>
  <c r="AF36" i="58"/>
  <c r="V4" i="56"/>
  <c r="AF133" i="56"/>
  <c r="X126" i="57"/>
  <c r="V45" i="57"/>
  <c r="X45" i="57" s="1"/>
  <c r="W158" i="57"/>
  <c r="AF69" i="58"/>
  <c r="AF63" i="58"/>
  <c r="AP62" i="58"/>
  <c r="AP58" i="58"/>
  <c r="AF27" i="59"/>
  <c r="V27" i="59"/>
  <c r="X27" i="59" s="1"/>
  <c r="Y20" i="59"/>
  <c r="AE27" i="59"/>
  <c r="M27" i="59" s="1"/>
  <c r="AF148" i="59"/>
  <c r="V106" i="58"/>
  <c r="X106" i="58" s="1"/>
  <c r="Y149" i="58"/>
  <c r="Y157" i="58" s="1"/>
  <c r="AP122" i="58"/>
  <c r="Y106" i="58"/>
  <c r="AF157" i="58"/>
  <c r="AF97" i="58"/>
  <c r="X128" i="59"/>
  <c r="W88" i="58"/>
  <c r="AE139" i="58"/>
  <c r="AE106" i="58"/>
  <c r="M106" i="58" s="1"/>
  <c r="AF139" i="58"/>
  <c r="X40" i="59"/>
  <c r="V124" i="59"/>
  <c r="X124" i="59"/>
  <c r="AE139" i="59"/>
  <c r="AE115" i="59"/>
  <c r="M115" i="59" s="1"/>
  <c r="AF45" i="58"/>
  <c r="X117" i="58"/>
  <c r="V45" i="58"/>
  <c r="X45" i="58" s="1"/>
  <c r="AP128" i="58"/>
  <c r="AE115" i="58"/>
  <c r="M115" i="58" s="1"/>
  <c r="AF45" i="59"/>
  <c r="M69" i="59"/>
  <c r="AF64" i="59"/>
  <c r="AF69" i="59" s="1"/>
  <c r="V148" i="59"/>
  <c r="X148" i="59" s="1"/>
  <c r="W158" i="59"/>
  <c r="AF124" i="59"/>
  <c r="AF115" i="59"/>
  <c r="V148" i="58"/>
  <c r="X148" i="58" s="1"/>
  <c r="AF124" i="58"/>
  <c r="AP60" i="59"/>
  <c r="AE133" i="59"/>
  <c r="M133" i="59" s="1"/>
  <c r="AF97" i="59"/>
  <c r="AP130" i="59"/>
  <c r="AE97" i="59"/>
  <c r="M97" i="59" s="1"/>
  <c r="AF134" i="59"/>
  <c r="AF139" i="59" s="1"/>
  <c r="M139" i="59"/>
  <c r="AE140" i="54"/>
  <c r="AE148" i="54" s="1"/>
  <c r="M148" i="54" s="1"/>
  <c r="AN19" i="48"/>
  <c r="AP19" i="48" s="1"/>
  <c r="AK20" i="48"/>
  <c r="AM20" i="48" s="1"/>
  <c r="AO20" i="48"/>
  <c r="AO90" i="59"/>
  <c r="Y19" i="59"/>
  <c r="AO37" i="58"/>
  <c r="Y21" i="58"/>
  <c r="AK39" i="58"/>
  <c r="AM39" i="58" s="1"/>
  <c r="AO39" i="58"/>
  <c r="AN100" i="58"/>
  <c r="AP100" i="58" s="1"/>
  <c r="AO99" i="58"/>
  <c r="AK99" i="58"/>
  <c r="AM99" i="58" s="1"/>
  <c r="AN99" i="58" s="1"/>
  <c r="AN94" i="58"/>
  <c r="AP94" i="58" s="1"/>
  <c r="AF146" i="40"/>
  <c r="Y17" i="47"/>
  <c r="AO89" i="40"/>
  <c r="X87" i="41"/>
  <c r="Y19" i="58"/>
  <c r="Y27" i="58" s="1"/>
  <c r="AE132" i="47"/>
  <c r="AE137" i="47" s="1"/>
  <c r="Y95" i="47"/>
  <c r="Y95" i="45"/>
  <c r="W18" i="56"/>
  <c r="X95" i="45"/>
  <c r="AN20" i="48"/>
  <c r="AP20" i="48" s="1"/>
  <c r="AN39" i="58"/>
  <c r="AP39" i="58"/>
  <c r="Y126" i="39" l="1"/>
  <c r="Y89" i="39"/>
  <c r="AP94" i="40"/>
  <c r="E18" i="37"/>
  <c r="AP44" i="47"/>
  <c r="AP33" i="45"/>
  <c r="AP88" i="45"/>
  <c r="V25" i="47"/>
  <c r="Y45" i="58"/>
  <c r="AM125" i="59"/>
  <c r="AN125" i="59"/>
  <c r="AP39" i="54"/>
  <c r="AF57" i="25"/>
  <c r="AE48" i="25"/>
  <c r="AP49" i="40"/>
  <c r="AP37" i="40"/>
  <c r="AP20" i="40"/>
  <c r="AP21" i="40"/>
  <c r="AP22" i="40"/>
  <c r="AP23" i="40"/>
  <c r="AP30" i="40"/>
  <c r="AP32" i="40"/>
  <c r="AP33" i="40"/>
  <c r="AP38" i="40"/>
  <c r="AP39" i="40"/>
  <c r="AP42" i="40"/>
  <c r="AP47" i="40"/>
  <c r="AP92" i="40"/>
  <c r="AP93" i="40"/>
  <c r="AP101" i="40"/>
  <c r="AP102" i="40"/>
  <c r="AP103" i="40"/>
  <c r="AP108" i="40"/>
  <c r="AP109" i="40"/>
  <c r="AP110" i="40"/>
  <c r="AP111" i="40"/>
  <c r="AP112" i="40"/>
  <c r="AP120" i="40"/>
  <c r="Y85" i="40"/>
  <c r="AP98" i="40"/>
  <c r="AP99" i="40"/>
  <c r="AJ97" i="25"/>
  <c r="AK97" i="25" s="1"/>
  <c r="AN97" i="25" s="1"/>
  <c r="AP97" i="25" s="1"/>
  <c r="AJ17" i="40"/>
  <c r="AJ35" i="40"/>
  <c r="AJ36" i="40"/>
  <c r="AK36" i="40" s="1"/>
  <c r="AJ44" i="40"/>
  <c r="AK44" i="40" s="1"/>
  <c r="AJ45" i="40"/>
  <c r="AO45" i="40" s="1"/>
  <c r="AJ87" i="40"/>
  <c r="AK87" i="40" s="1"/>
  <c r="AJ88" i="40"/>
  <c r="AJ97" i="40"/>
  <c r="AK97" i="40" s="1"/>
  <c r="AJ124" i="40"/>
  <c r="AK124" i="40" s="1"/>
  <c r="AM124" i="40" s="1"/>
  <c r="AJ125" i="40"/>
  <c r="AK125" i="40" s="1"/>
  <c r="AJ19" i="39"/>
  <c r="AJ89" i="39"/>
  <c r="AK89" i="39" s="1"/>
  <c r="AM89" i="39" s="1"/>
  <c r="AN89" i="39" s="1"/>
  <c r="AP89" i="39" s="1"/>
  <c r="AJ108" i="39"/>
  <c r="AJ132" i="39"/>
  <c r="AK132" i="39" s="1"/>
  <c r="AM132" i="39" s="1"/>
  <c r="AF27" i="41"/>
  <c r="X118" i="41"/>
  <c r="AF136" i="41"/>
  <c r="AF127" i="41"/>
  <c r="AF76" i="41"/>
  <c r="AF66" i="43"/>
  <c r="AF57" i="43"/>
  <c r="AF48" i="43"/>
  <c r="W67" i="43"/>
  <c r="X118" i="43"/>
  <c r="W137" i="43"/>
  <c r="W138" i="43" s="1"/>
  <c r="Y66" i="43"/>
  <c r="AE112" i="43"/>
  <c r="M112" i="43" s="1"/>
  <c r="AF112" i="43"/>
  <c r="AF48" i="44"/>
  <c r="AF42" i="44"/>
  <c r="AF27" i="44"/>
  <c r="X118" i="44"/>
  <c r="W137" i="44"/>
  <c r="Y66" i="44"/>
  <c r="AE112" i="44"/>
  <c r="M112" i="44" s="1"/>
  <c r="AF127" i="44"/>
  <c r="AF118" i="44"/>
  <c r="AF112" i="44"/>
  <c r="AJ18" i="45"/>
  <c r="AP87" i="45"/>
  <c r="X137" i="45"/>
  <c r="W156" i="45"/>
  <c r="Y113" i="45"/>
  <c r="V85" i="45"/>
  <c r="X85" i="45" s="1"/>
  <c r="AP59" i="45"/>
  <c r="AP58" i="45"/>
  <c r="AP129" i="45"/>
  <c r="AP126" i="45"/>
  <c r="AF131" i="45"/>
  <c r="Y76" i="47"/>
  <c r="AF61" i="47"/>
  <c r="AE25" i="47"/>
  <c r="M25" i="47" s="1"/>
  <c r="AM97" i="47"/>
  <c r="AN97" i="47"/>
  <c r="W86" i="47"/>
  <c r="X137" i="47"/>
  <c r="W156" i="47"/>
  <c r="W157" i="47" s="1"/>
  <c r="V146" i="47"/>
  <c r="X146" i="47" s="1"/>
  <c r="AP124" i="47"/>
  <c r="AP107" i="47"/>
  <c r="AE113" i="47"/>
  <c r="M113" i="47" s="1"/>
  <c r="AF61" i="48"/>
  <c r="M42" i="43"/>
  <c r="AP75" i="25"/>
  <c r="AP102" i="41"/>
  <c r="AF76" i="47"/>
  <c r="X69" i="54"/>
  <c r="AJ90" i="54"/>
  <c r="X63" i="54"/>
  <c r="W88" i="54"/>
  <c r="X139" i="54"/>
  <c r="AP62" i="54"/>
  <c r="AP60" i="54"/>
  <c r="AP130" i="54"/>
  <c r="AP129" i="54"/>
  <c r="AP127" i="54"/>
  <c r="Y133" i="54"/>
  <c r="AP125" i="54"/>
  <c r="AE133" i="54"/>
  <c r="M133" i="54" s="1"/>
  <c r="AJ37" i="56"/>
  <c r="AJ38" i="56"/>
  <c r="AF78" i="56"/>
  <c r="AP132" i="56"/>
  <c r="AP130" i="56"/>
  <c r="AP129" i="56"/>
  <c r="Y133" i="56"/>
  <c r="AP125" i="56"/>
  <c r="AE63" i="56"/>
  <c r="M63" i="56" s="1"/>
  <c r="W88" i="57"/>
  <c r="X38" i="57"/>
  <c r="Y38" i="57"/>
  <c r="X139" i="57"/>
  <c r="AP129" i="57"/>
  <c r="AP126" i="57"/>
  <c r="Y133" i="57"/>
  <c r="AE133" i="57"/>
  <c r="M133" i="57" s="1"/>
  <c r="AF133" i="57"/>
  <c r="AF97" i="57"/>
  <c r="AO19" i="58"/>
  <c r="X139" i="58"/>
  <c r="AF133" i="58"/>
  <c r="AF115" i="58"/>
  <c r="AO19" i="59"/>
  <c r="AO31" i="59"/>
  <c r="X69" i="59"/>
  <c r="AE63" i="59"/>
  <c r="M63" i="59" s="1"/>
  <c r="AO89" i="59"/>
  <c r="AJ98" i="59"/>
  <c r="AM98" i="59"/>
  <c r="AN98" i="59"/>
  <c r="AP98" i="59" s="1"/>
  <c r="AJ100" i="59"/>
  <c r="AJ116" i="59"/>
  <c r="AO125" i="59"/>
  <c r="AO126" i="59"/>
  <c r="AJ128" i="59"/>
  <c r="X63" i="59"/>
  <c r="Y63" i="59"/>
  <c r="W88" i="59"/>
  <c r="X139" i="59"/>
  <c r="AP108" i="59"/>
  <c r="AP92" i="59"/>
  <c r="AP91" i="59"/>
  <c r="AF157" i="59"/>
  <c r="AF106" i="59"/>
  <c r="V157" i="59"/>
  <c r="X157" i="59" s="1"/>
  <c r="AE78" i="39"/>
  <c r="M78" i="39" s="1"/>
  <c r="N29" i="25"/>
  <c r="N28" i="25"/>
  <c r="N104" i="25"/>
  <c r="N95" i="25"/>
  <c r="N86" i="25"/>
  <c r="N68" i="25"/>
  <c r="N96" i="25"/>
  <c r="N87" i="25"/>
  <c r="N69" i="25"/>
  <c r="N106" i="25"/>
  <c r="N105" i="25"/>
  <c r="N77" i="25"/>
  <c r="N78" i="25"/>
  <c r="M4" i="43"/>
  <c r="M4" i="44"/>
  <c r="AF158" i="63"/>
  <c r="M88" i="63"/>
  <c r="V88" i="63"/>
  <c r="U7" i="63"/>
  <c r="F17" i="37"/>
  <c r="AE36" i="58"/>
  <c r="M36" i="58" s="1"/>
  <c r="AN29" i="58"/>
  <c r="AJ29" i="58"/>
  <c r="AF122" i="45"/>
  <c r="AM114" i="45"/>
  <c r="AJ118" i="40"/>
  <c r="AJ118" i="48"/>
  <c r="Y118" i="48"/>
  <c r="AF122" i="47"/>
  <c r="AN115" i="47"/>
  <c r="AP115" i="47"/>
  <c r="AN118" i="47"/>
  <c r="Y118" i="47"/>
  <c r="AO118" i="45"/>
  <c r="AK118" i="45"/>
  <c r="Y122" i="45"/>
  <c r="AO118" i="40"/>
  <c r="AK118" i="40"/>
  <c r="X118" i="40"/>
  <c r="AJ114" i="40"/>
  <c r="AK114" i="40" s="1"/>
  <c r="AJ50" i="39"/>
  <c r="AK50" i="39" s="1"/>
  <c r="AM50" i="39" s="1"/>
  <c r="AO50" i="39"/>
  <c r="X50" i="39"/>
  <c r="U4" i="39"/>
  <c r="V152" i="39"/>
  <c r="X152" i="39" s="1"/>
  <c r="AK29" i="57"/>
  <c r="AO29" i="57"/>
  <c r="X29" i="57"/>
  <c r="Y29" i="57"/>
  <c r="AN28" i="57"/>
  <c r="AJ28" i="57"/>
  <c r="AJ29" i="56"/>
  <c r="AN28" i="56"/>
  <c r="AN29" i="56"/>
  <c r="AP29" i="56" s="1"/>
  <c r="U3" i="54"/>
  <c r="X33" i="54"/>
  <c r="Y33" i="54" s="1"/>
  <c r="Y36" i="54" s="1"/>
  <c r="V36" i="54"/>
  <c r="X36" i="54" s="1"/>
  <c r="AJ33" i="54"/>
  <c r="AK33" i="54" s="1"/>
  <c r="X149" i="39"/>
  <c r="Y149" i="39"/>
  <c r="Y131" i="39"/>
  <c r="X131" i="39"/>
  <c r="X127" i="39"/>
  <c r="Y127" i="39"/>
  <c r="X99" i="39"/>
  <c r="Y99" i="39"/>
  <c r="Y46" i="39"/>
  <c r="X46" i="39"/>
  <c r="AE64" i="56"/>
  <c r="AF69" i="56"/>
  <c r="Y151" i="39"/>
  <c r="X20" i="39"/>
  <c r="X139" i="39"/>
  <c r="AE115" i="54"/>
  <c r="M115" i="54" s="1"/>
  <c r="AJ29" i="39"/>
  <c r="AJ47" i="39"/>
  <c r="AK47" i="39" s="1"/>
  <c r="AM47" i="39" s="1"/>
  <c r="AN47" i="39" s="1"/>
  <c r="AJ90" i="39"/>
  <c r="AK90" i="39" s="1"/>
  <c r="AM90" i="39" s="1"/>
  <c r="AF97" i="39"/>
  <c r="AN32" i="54"/>
  <c r="AF27" i="39"/>
  <c r="AF139" i="39"/>
  <c r="AF69" i="39"/>
  <c r="X69" i="39"/>
  <c r="AF78" i="39"/>
  <c r="AO116" i="56"/>
  <c r="AE124" i="56"/>
  <c r="M124" i="56" s="1"/>
  <c r="AE106" i="56"/>
  <c r="M106" i="56" s="1"/>
  <c r="AM37" i="57"/>
  <c r="U7" i="54"/>
  <c r="W88" i="39"/>
  <c r="AE106" i="57"/>
  <c r="M106" i="57" s="1"/>
  <c r="X150" i="39"/>
  <c r="AJ20" i="54"/>
  <c r="AE27" i="57"/>
  <c r="M27" i="57" s="1"/>
  <c r="AF70" i="58"/>
  <c r="AF140" i="39"/>
  <c r="AE140" i="39" s="1"/>
  <c r="AE148" i="39" s="1"/>
  <c r="M148" i="39" s="1"/>
  <c r="AE45" i="56"/>
  <c r="M45" i="56" s="1"/>
  <c r="AE45" i="54"/>
  <c r="M45" i="54" s="1"/>
  <c r="AJ89" i="56"/>
  <c r="AJ90" i="56"/>
  <c r="AE90" i="57"/>
  <c r="AE97" i="57" s="1"/>
  <c r="M97" i="57" s="1"/>
  <c r="AN19" i="54"/>
  <c r="AN90" i="54"/>
  <c r="AF54" i="54"/>
  <c r="AF88" i="54" s="1"/>
  <c r="AJ108" i="54"/>
  <c r="AJ116" i="54"/>
  <c r="AJ117" i="54"/>
  <c r="AJ46" i="56"/>
  <c r="AJ47" i="56"/>
  <c r="AF115" i="54"/>
  <c r="AJ19" i="56"/>
  <c r="AJ20" i="56"/>
  <c r="AJ98" i="56"/>
  <c r="AJ99" i="56"/>
  <c r="AF115" i="56"/>
  <c r="U7" i="56"/>
  <c r="AF36" i="39"/>
  <c r="AO29" i="39"/>
  <c r="AK29" i="39"/>
  <c r="AE29" i="39"/>
  <c r="AE36" i="39" s="1"/>
  <c r="M36" i="39" s="1"/>
  <c r="Y27" i="48"/>
  <c r="Y34" i="47"/>
  <c r="AN45" i="45"/>
  <c r="X46" i="45"/>
  <c r="Y46" i="45" s="1"/>
  <c r="AM46" i="45"/>
  <c r="AN46" i="45"/>
  <c r="AO46" i="45"/>
  <c r="AJ47" i="45"/>
  <c r="AK47" i="45" s="1"/>
  <c r="V47" i="45"/>
  <c r="V52" i="45" s="1"/>
  <c r="X52" i="45" s="1"/>
  <c r="AJ56" i="40"/>
  <c r="AK56" i="40" s="1"/>
  <c r="AM56" i="40" s="1"/>
  <c r="X56" i="40"/>
  <c r="Y56" i="40"/>
  <c r="AJ55" i="40"/>
  <c r="AO55" i="40" s="1"/>
  <c r="AP29" i="40"/>
  <c r="AJ28" i="40"/>
  <c r="AK28" i="40" s="1"/>
  <c r="AM28" i="40" s="1"/>
  <c r="AN28" i="40" s="1"/>
  <c r="AJ27" i="40"/>
  <c r="AO27" i="40" s="1"/>
  <c r="AO28" i="40"/>
  <c r="Y55" i="40"/>
  <c r="V61" i="40"/>
  <c r="X61" i="40" s="1"/>
  <c r="X55" i="40"/>
  <c r="AJ56" i="39"/>
  <c r="AO56" i="39" s="1"/>
  <c r="V28" i="40"/>
  <c r="Y97" i="25"/>
  <c r="V126" i="59"/>
  <c r="V125" i="59"/>
  <c r="V47" i="58"/>
  <c r="X47" i="58" s="1"/>
  <c r="AN47" i="58"/>
  <c r="AE54" i="58"/>
  <c r="M54" i="58" s="1"/>
  <c r="AF157" i="57"/>
  <c r="Y149" i="56"/>
  <c r="Y157" i="56" s="1"/>
  <c r="AF157" i="56"/>
  <c r="AE157" i="54"/>
  <c r="M157" i="54" s="1"/>
  <c r="AE124" i="54"/>
  <c r="M124" i="54" s="1"/>
  <c r="AP93" i="54"/>
  <c r="AJ19" i="54"/>
  <c r="AJ32" i="54"/>
  <c r="V45" i="54"/>
  <c r="X45" i="54" s="1"/>
  <c r="AN37" i="54"/>
  <c r="AP37" i="54" s="1"/>
  <c r="AJ46" i="54"/>
  <c r="AJ38" i="54"/>
  <c r="AP40" i="54"/>
  <c r="AJ31" i="54"/>
  <c r="AJ28" i="54"/>
  <c r="X99" i="54"/>
  <c r="V105" i="54"/>
  <c r="X105" i="54" s="1"/>
  <c r="X104" i="54"/>
  <c r="Y104" i="54" s="1"/>
  <c r="AJ105" i="54"/>
  <c r="AK105" i="54" s="1"/>
  <c r="AJ104" i="54"/>
  <c r="AK104" i="54" s="1"/>
  <c r="Y81" i="56"/>
  <c r="X82" i="57"/>
  <c r="Y82" i="57"/>
  <c r="V87" i="57"/>
  <c r="X87" i="57" s="1"/>
  <c r="AE87" i="57"/>
  <c r="M87" i="57" s="1"/>
  <c r="X82" i="54"/>
  <c r="Y82" i="54"/>
  <c r="AJ96" i="48"/>
  <c r="AJ105" i="48"/>
  <c r="AJ114" i="48"/>
  <c r="AP129" i="48"/>
  <c r="AP125" i="48"/>
  <c r="Y146" i="48"/>
  <c r="AJ36" i="48"/>
  <c r="W86" i="48"/>
  <c r="X137" i="48"/>
  <c r="AJ17" i="48"/>
  <c r="AJ26" i="48"/>
  <c r="Y76" i="48"/>
  <c r="AP130" i="48"/>
  <c r="Y131" i="48"/>
  <c r="V106" i="39"/>
  <c r="X106" i="39" s="1"/>
  <c r="AJ127" i="39"/>
  <c r="AO127" i="39" s="1"/>
  <c r="Y130" i="39"/>
  <c r="AJ128" i="39"/>
  <c r="V124" i="39"/>
  <c r="X124" i="39" s="1"/>
  <c r="Y82" i="39"/>
  <c r="F23" i="37"/>
  <c r="AE104" i="48"/>
  <c r="M104" i="48" s="1"/>
  <c r="Y95" i="48"/>
  <c r="V95" i="48"/>
  <c r="X95" i="48" s="1"/>
  <c r="AE25" i="48"/>
  <c r="M25" i="48" s="1"/>
  <c r="Y148" i="45"/>
  <c r="Y150" i="45"/>
  <c r="Y19" i="44"/>
  <c r="AF155" i="48"/>
  <c r="AF155" i="47"/>
  <c r="F26" i="37"/>
  <c r="AF155" i="45"/>
  <c r="W157" i="40"/>
  <c r="U4" i="58"/>
  <c r="AE157" i="59"/>
  <c r="M157" i="59" s="1"/>
  <c r="X149" i="59"/>
  <c r="Y149" i="59"/>
  <c r="Y157" i="59" s="1"/>
  <c r="AE78" i="59"/>
  <c r="M78" i="59" s="1"/>
  <c r="M88" i="59" s="1"/>
  <c r="V87" i="58"/>
  <c r="X87" i="58" s="1"/>
  <c r="Y79" i="58"/>
  <c r="Y87" i="58" s="1"/>
  <c r="AE149" i="57"/>
  <c r="AE157" i="57" s="1"/>
  <c r="M157" i="57" s="1"/>
  <c r="Y157" i="57"/>
  <c r="AE149" i="56"/>
  <c r="AE157" i="56" s="1"/>
  <c r="M157" i="56" s="1"/>
  <c r="Y151" i="54"/>
  <c r="Y157" i="54" s="1"/>
  <c r="V157" i="54"/>
  <c r="X157" i="54" s="1"/>
  <c r="X151" i="54"/>
  <c r="Y79" i="57"/>
  <c r="Y80" i="56"/>
  <c r="AF87" i="56"/>
  <c r="Y79" i="56"/>
  <c r="AE80" i="56"/>
  <c r="AE87" i="56" s="1"/>
  <c r="M87" i="56" s="1"/>
  <c r="Y79" i="54"/>
  <c r="X79" i="54"/>
  <c r="AF87" i="54"/>
  <c r="Y81" i="54"/>
  <c r="AE87" i="54"/>
  <c r="M87" i="54" s="1"/>
  <c r="V87" i="54"/>
  <c r="X87" i="54" s="1"/>
  <c r="AF87" i="39"/>
  <c r="AJ60" i="39"/>
  <c r="AO60" i="39" s="1"/>
  <c r="F16" i="37"/>
  <c r="AE147" i="48"/>
  <c r="AE155" i="48" s="1"/>
  <c r="M155" i="48" s="1"/>
  <c r="Y150" i="48"/>
  <c r="Y147" i="48"/>
  <c r="X149" i="47"/>
  <c r="Y150" i="47"/>
  <c r="Y148" i="47"/>
  <c r="X147" i="45"/>
  <c r="V155" i="45"/>
  <c r="X155" i="45" s="1"/>
  <c r="Y147" i="45"/>
  <c r="V4" i="45" s="1"/>
  <c r="AE155" i="45"/>
  <c r="M155" i="45" s="1"/>
  <c r="Y150" i="40"/>
  <c r="Y149" i="40"/>
  <c r="X148" i="40"/>
  <c r="AE155" i="40"/>
  <c r="M155" i="40" s="1"/>
  <c r="AF42" i="25"/>
  <c r="AE42" i="25"/>
  <c r="AN117" i="59"/>
  <c r="AP117" i="59" s="1"/>
  <c r="AP116" i="59"/>
  <c r="Y124" i="59"/>
  <c r="AN118" i="59"/>
  <c r="AP118" i="59" s="1"/>
  <c r="AP107" i="59"/>
  <c r="X110" i="59"/>
  <c r="Y110" i="59"/>
  <c r="Y115" i="59" s="1"/>
  <c r="V115" i="59"/>
  <c r="X115" i="59" s="1"/>
  <c r="AO110" i="59"/>
  <c r="AN109" i="59"/>
  <c r="AP109" i="59"/>
  <c r="X99" i="59"/>
  <c r="Y106" i="59"/>
  <c r="AP101" i="59"/>
  <c r="Y116" i="39"/>
  <c r="Y129" i="39"/>
  <c r="AE69" i="59"/>
  <c r="AE88" i="59" s="1"/>
  <c r="AF78" i="59"/>
  <c r="Y90" i="59"/>
  <c r="X90" i="59"/>
  <c r="V89" i="59"/>
  <c r="AP58" i="59"/>
  <c r="AP55" i="59"/>
  <c r="AP56" i="59"/>
  <c r="V54" i="59"/>
  <c r="X54" i="59" s="1"/>
  <c r="X46" i="59"/>
  <c r="Y46" i="59"/>
  <c r="AM47" i="59"/>
  <c r="AN47" i="59" s="1"/>
  <c r="AK48" i="59"/>
  <c r="AM48" i="59" s="1"/>
  <c r="AN48" i="59" s="1"/>
  <c r="AP48" i="59" s="1"/>
  <c r="AO48" i="59"/>
  <c r="AO47" i="59"/>
  <c r="Y47" i="59"/>
  <c r="X49" i="59"/>
  <c r="AF88" i="59"/>
  <c r="AN46" i="59"/>
  <c r="AP46" i="59" s="1"/>
  <c r="AO49" i="59"/>
  <c r="X37" i="59"/>
  <c r="Y37" i="59"/>
  <c r="V45" i="59"/>
  <c r="X45" i="59" s="1"/>
  <c r="AO37" i="59"/>
  <c r="AK37" i="59"/>
  <c r="Y38" i="59"/>
  <c r="X38" i="59"/>
  <c r="AO38" i="59"/>
  <c r="AP40" i="59"/>
  <c r="AK28" i="59"/>
  <c r="AO28" i="59"/>
  <c r="Y30" i="59"/>
  <c r="X30" i="59"/>
  <c r="AM29" i="59"/>
  <c r="AN29" i="59" s="1"/>
  <c r="AO30" i="59"/>
  <c r="V29" i="59"/>
  <c r="X22" i="59"/>
  <c r="AK21" i="59"/>
  <c r="AJ20" i="59"/>
  <c r="AK20" i="59" s="1"/>
  <c r="AM20" i="59" s="1"/>
  <c r="U3" i="59"/>
  <c r="AO20" i="59"/>
  <c r="AM21" i="59"/>
  <c r="AN21" i="59" s="1"/>
  <c r="AP21" i="59" s="1"/>
  <c r="AN20" i="59"/>
  <c r="AJ22" i="59"/>
  <c r="AN90" i="58"/>
  <c r="AN89" i="58"/>
  <c r="AJ56" i="58"/>
  <c r="AK56" i="58" s="1"/>
  <c r="AM56" i="58" s="1"/>
  <c r="V56" i="58"/>
  <c r="AM56" i="59"/>
  <c r="AM55" i="59"/>
  <c r="AN57" i="59"/>
  <c r="AP57" i="59" s="1"/>
  <c r="AJ58" i="59"/>
  <c r="Y89" i="58"/>
  <c r="AP89" i="58" s="1"/>
  <c r="AO93" i="58"/>
  <c r="AK93" i="58"/>
  <c r="AN93" i="58" s="1"/>
  <c r="AP93" i="58" s="1"/>
  <c r="AP91" i="58"/>
  <c r="V97" i="58"/>
  <c r="X97" i="58" s="1"/>
  <c r="AJ107" i="58"/>
  <c r="AK107" i="58" s="1"/>
  <c r="Y116" i="58"/>
  <c r="V124" i="58"/>
  <c r="X124" i="58" s="1"/>
  <c r="X116" i="58"/>
  <c r="AP119" i="58"/>
  <c r="AP121" i="58"/>
  <c r="AP117" i="58"/>
  <c r="AE124" i="58"/>
  <c r="M124" i="58" s="1"/>
  <c r="AJ116" i="58"/>
  <c r="AK116" i="58" s="1"/>
  <c r="AJ125" i="58"/>
  <c r="V125" i="58"/>
  <c r="AP132" i="58"/>
  <c r="AE133" i="58"/>
  <c r="M133" i="58" s="1"/>
  <c r="AP130" i="58"/>
  <c r="AP129" i="58"/>
  <c r="AM98" i="58"/>
  <c r="AN98" i="58"/>
  <c r="AP98" i="58" s="1"/>
  <c r="AO98" i="58"/>
  <c r="AM107" i="58"/>
  <c r="X107" i="58"/>
  <c r="Y107" i="58"/>
  <c r="Y115" i="58" s="1"/>
  <c r="AP112" i="58"/>
  <c r="AO107" i="58"/>
  <c r="AE69" i="58"/>
  <c r="U3" i="58"/>
  <c r="AO55" i="58"/>
  <c r="AK55" i="58"/>
  <c r="Y55" i="58"/>
  <c r="X55" i="58"/>
  <c r="AE63" i="58"/>
  <c r="M63" i="58" s="1"/>
  <c r="X31" i="58"/>
  <c r="AM30" i="58"/>
  <c r="AN30" i="58"/>
  <c r="Y29" i="58"/>
  <c r="AP29" i="58" s="1"/>
  <c r="AO30" i="58"/>
  <c r="V36" i="58"/>
  <c r="X36" i="58" s="1"/>
  <c r="AF88" i="58"/>
  <c r="Y46" i="58"/>
  <c r="X46" i="58"/>
  <c r="V54" i="58"/>
  <c r="X54" i="58" s="1"/>
  <c r="AJ46" i="58"/>
  <c r="AM28" i="58"/>
  <c r="X28" i="58"/>
  <c r="AN20" i="58"/>
  <c r="AP20" i="58" s="1"/>
  <c r="M27" i="58"/>
  <c r="AK19" i="58"/>
  <c r="AM19" i="58" s="1"/>
  <c r="AN19" i="58" s="1"/>
  <c r="AP19" i="58" s="1"/>
  <c r="AE124" i="57"/>
  <c r="M124" i="57" s="1"/>
  <c r="AP123" i="57"/>
  <c r="AP119" i="57"/>
  <c r="AM116" i="57"/>
  <c r="AN116" i="57" s="1"/>
  <c r="AM117" i="57"/>
  <c r="AN117" i="57"/>
  <c r="AO117" i="57"/>
  <c r="V116" i="57"/>
  <c r="AP122" i="57"/>
  <c r="AO108" i="57"/>
  <c r="AJ107" i="57"/>
  <c r="AK107" i="57" s="1"/>
  <c r="AM107" i="57" s="1"/>
  <c r="AN107" i="57" s="1"/>
  <c r="X108" i="57"/>
  <c r="Y108" i="57"/>
  <c r="V107" i="57"/>
  <c r="AE115" i="57"/>
  <c r="M115" i="57" s="1"/>
  <c r="AJ108" i="57"/>
  <c r="AK108" i="57" s="1"/>
  <c r="Y124" i="54"/>
  <c r="V124" i="54"/>
  <c r="X124" i="54" s="1"/>
  <c r="AP112" i="54"/>
  <c r="AP109" i="54"/>
  <c r="AJ98" i="54"/>
  <c r="AJ102" i="54"/>
  <c r="AK102" i="54" s="1"/>
  <c r="AM102" i="54" s="1"/>
  <c r="X103" i="54"/>
  <c r="Y103" i="54"/>
  <c r="X102" i="54"/>
  <c r="Y102" i="54"/>
  <c r="AO102" i="54"/>
  <c r="AJ103" i="54"/>
  <c r="AJ100" i="54"/>
  <c r="AJ101" i="54"/>
  <c r="AF106" i="54"/>
  <c r="AE106" i="54"/>
  <c r="M106" i="54" s="1"/>
  <c r="AJ99" i="54"/>
  <c r="AJ99" i="39"/>
  <c r="AK99" i="39" s="1"/>
  <c r="AM99" i="39" s="1"/>
  <c r="AF106" i="57"/>
  <c r="Y99" i="57"/>
  <c r="X99" i="57"/>
  <c r="X98" i="57"/>
  <c r="Y98" i="57"/>
  <c r="AM98" i="57"/>
  <c r="AN98" i="57" s="1"/>
  <c r="U3" i="57"/>
  <c r="AJ99" i="57"/>
  <c r="AK99" i="57" s="1"/>
  <c r="V106" i="57"/>
  <c r="X106" i="57" s="1"/>
  <c r="AO98" i="57"/>
  <c r="Y97" i="57"/>
  <c r="AN90" i="57"/>
  <c r="AP90" i="57" s="1"/>
  <c r="X90" i="57"/>
  <c r="AN89" i="57"/>
  <c r="AP89" i="57" s="1"/>
  <c r="AF69" i="57"/>
  <c r="AJ47" i="57"/>
  <c r="AJ46" i="57"/>
  <c r="AN46" i="57"/>
  <c r="AF54" i="57"/>
  <c r="Y46" i="57"/>
  <c r="AM47" i="57"/>
  <c r="AN47" i="57" s="1"/>
  <c r="AP47" i="57" s="1"/>
  <c r="AE54" i="57"/>
  <c r="M54" i="57" s="1"/>
  <c r="AN38" i="57"/>
  <c r="AP38" i="57" s="1"/>
  <c r="Y45" i="57"/>
  <c r="AE45" i="57"/>
  <c r="M45" i="57" s="1"/>
  <c r="AF36" i="57"/>
  <c r="AF88" i="57" s="1"/>
  <c r="V36" i="57"/>
  <c r="X36" i="57" s="1"/>
  <c r="Y28" i="57"/>
  <c r="AE36" i="57"/>
  <c r="M36" i="57" s="1"/>
  <c r="V27" i="57"/>
  <c r="X27" i="57" s="1"/>
  <c r="Y19" i="57"/>
  <c r="AN19" i="57"/>
  <c r="AN20" i="57"/>
  <c r="AP20" i="57" s="1"/>
  <c r="Y77" i="59"/>
  <c r="Y78" i="59" s="1"/>
  <c r="X147" i="59"/>
  <c r="AN107" i="56"/>
  <c r="AP90" i="56"/>
  <c r="AP101" i="56"/>
  <c r="AP119" i="56"/>
  <c r="AN116" i="56"/>
  <c r="AP116" i="56" s="1"/>
  <c r="AP121" i="56"/>
  <c r="AE115" i="56"/>
  <c r="M115" i="56" s="1"/>
  <c r="Y107" i="56"/>
  <c r="AP89" i="56"/>
  <c r="AE97" i="56"/>
  <c r="M97" i="56" s="1"/>
  <c r="AE54" i="56"/>
  <c r="M54" i="56" s="1"/>
  <c r="Y106" i="56"/>
  <c r="Y87" i="56"/>
  <c r="V87" i="56"/>
  <c r="X87" i="56" s="1"/>
  <c r="AP47" i="56"/>
  <c r="V45" i="56"/>
  <c r="X45" i="56" s="1"/>
  <c r="AN38" i="56"/>
  <c r="AP38" i="56" s="1"/>
  <c r="AE36" i="56"/>
  <c r="M36" i="56" s="1"/>
  <c r="AE27" i="56"/>
  <c r="M27" i="56" s="1"/>
  <c r="Y36" i="56"/>
  <c r="AP28" i="56"/>
  <c r="AF36" i="56"/>
  <c r="AF27" i="56"/>
  <c r="AP19" i="56"/>
  <c r="X117" i="54"/>
  <c r="AP89" i="54"/>
  <c r="Y27" i="54"/>
  <c r="AP19" i="54"/>
  <c r="AE97" i="54"/>
  <c r="M97" i="54" s="1"/>
  <c r="AE69" i="54"/>
  <c r="AN46" i="54"/>
  <c r="AP46" i="54" s="1"/>
  <c r="Y45" i="54"/>
  <c r="AN38" i="54"/>
  <c r="AP38" i="54" s="1"/>
  <c r="AN28" i="54"/>
  <c r="AP28" i="54" s="1"/>
  <c r="AN30" i="54"/>
  <c r="AP30" i="54" s="1"/>
  <c r="AP20" i="54"/>
  <c r="AM20" i="54"/>
  <c r="AP47" i="54"/>
  <c r="V54" i="54"/>
  <c r="X54" i="54" s="1"/>
  <c r="Y54" i="54"/>
  <c r="AE54" i="54"/>
  <c r="M54" i="54" s="1"/>
  <c r="V36" i="39"/>
  <c r="X36" i="39" s="1"/>
  <c r="Y28" i="39"/>
  <c r="Y36" i="39" s="1"/>
  <c r="AP32" i="54"/>
  <c r="AP119" i="54"/>
  <c r="AP122" i="54"/>
  <c r="AN116" i="54"/>
  <c r="AP116" i="54" s="1"/>
  <c r="AP121" i="54"/>
  <c r="AP26" i="54"/>
  <c r="AK129" i="39"/>
  <c r="AM129" i="39" s="1"/>
  <c r="AJ126" i="39"/>
  <c r="AJ131" i="39"/>
  <c r="AK131" i="39" s="1"/>
  <c r="AJ125" i="39"/>
  <c r="AJ130" i="39"/>
  <c r="AO130" i="39" s="1"/>
  <c r="X115" i="48"/>
  <c r="V113" i="45"/>
  <c r="X113" i="45" s="1"/>
  <c r="X99" i="45"/>
  <c r="AE52" i="47"/>
  <c r="M52" i="47" s="1"/>
  <c r="AE43" i="48"/>
  <c r="M43" i="48" s="1"/>
  <c r="AJ27" i="47"/>
  <c r="AN26" i="47"/>
  <c r="AP26" i="47" s="1"/>
  <c r="AP45" i="47"/>
  <c r="AE95" i="45"/>
  <c r="M95" i="45" s="1"/>
  <c r="AE122" i="45"/>
  <c r="M122" i="45" s="1"/>
  <c r="AE122" i="47"/>
  <c r="M122" i="47" s="1"/>
  <c r="AN114" i="47"/>
  <c r="AJ114" i="45"/>
  <c r="AP114" i="45"/>
  <c r="V122" i="45"/>
  <c r="X122" i="45" s="1"/>
  <c r="AP105" i="45"/>
  <c r="AN106" i="45"/>
  <c r="AP106" i="45" s="1"/>
  <c r="AM105" i="45"/>
  <c r="AE113" i="45"/>
  <c r="M113" i="45" s="1"/>
  <c r="AE122" i="40"/>
  <c r="M122" i="40" s="1"/>
  <c r="Y96" i="40"/>
  <c r="X96" i="40"/>
  <c r="AO36" i="40"/>
  <c r="Y97" i="44"/>
  <c r="X97" i="44"/>
  <c r="AN97" i="44"/>
  <c r="AM97" i="44"/>
  <c r="AO97" i="44"/>
  <c r="V88" i="44"/>
  <c r="AJ88" i="44"/>
  <c r="AK88" i="44" s="1"/>
  <c r="AJ70" i="44"/>
  <c r="AK70" i="44" s="1"/>
  <c r="AM70" i="44" s="1"/>
  <c r="AN70" i="44" s="1"/>
  <c r="V70" i="44"/>
  <c r="Y70" i="44" s="1"/>
  <c r="Y76" i="44" s="1"/>
  <c r="AJ87" i="44"/>
  <c r="AK87" i="44" s="1"/>
  <c r="AM87" i="44" s="1"/>
  <c r="AJ86" i="44"/>
  <c r="AK86" i="44" s="1"/>
  <c r="AM86" i="44" s="1"/>
  <c r="AN86" i="44" s="1"/>
  <c r="AJ77" i="44"/>
  <c r="AK77" i="44" s="1"/>
  <c r="AJ78" i="44"/>
  <c r="AK78" i="44" s="1"/>
  <c r="AM78" i="44" s="1"/>
  <c r="AJ69" i="44"/>
  <c r="AK69" i="44" s="1"/>
  <c r="AM69" i="44" s="1"/>
  <c r="AN69" i="44" s="1"/>
  <c r="AJ68" i="44"/>
  <c r="AK68" i="44" s="1"/>
  <c r="AM68" i="44" s="1"/>
  <c r="X30" i="44"/>
  <c r="Y30" i="44"/>
  <c r="V36" i="44"/>
  <c r="X36" i="44" s="1"/>
  <c r="AE36" i="44"/>
  <c r="M36" i="44" s="1"/>
  <c r="AE27" i="44"/>
  <c r="M27" i="44" s="1"/>
  <c r="Y21" i="44"/>
  <c r="X21" i="44"/>
  <c r="X97" i="43"/>
  <c r="Y97" i="43"/>
  <c r="Y103" i="43" s="1"/>
  <c r="AJ97" i="43"/>
  <c r="AK97" i="43" s="1"/>
  <c r="X88" i="43"/>
  <c r="Y88" i="43"/>
  <c r="AJ88" i="43"/>
  <c r="AK88" i="43" s="1"/>
  <c r="AE103" i="43"/>
  <c r="M103" i="43" s="1"/>
  <c r="AO70" i="43"/>
  <c r="V70" i="43"/>
  <c r="V76" i="43" s="1"/>
  <c r="AJ70" i="43"/>
  <c r="AK70" i="43" s="1"/>
  <c r="AP75" i="43"/>
  <c r="AP71" i="43"/>
  <c r="X30" i="43"/>
  <c r="Y30" i="43"/>
  <c r="Y36" i="43" s="1"/>
  <c r="X21" i="43"/>
  <c r="Y21" i="43"/>
  <c r="AE27" i="43"/>
  <c r="M27" i="43" s="1"/>
  <c r="AJ88" i="41"/>
  <c r="AM79" i="41"/>
  <c r="AN79" i="41"/>
  <c r="V79" i="41"/>
  <c r="AJ70" i="41"/>
  <c r="AK70" i="41" s="1"/>
  <c r="V70" i="41"/>
  <c r="Y29" i="41"/>
  <c r="AF36" i="41"/>
  <c r="X30" i="41"/>
  <c r="Y30" i="41"/>
  <c r="Y36" i="41" s="1"/>
  <c r="X21" i="41"/>
  <c r="Y21" i="41"/>
  <c r="AE20" i="41"/>
  <c r="AE27" i="41" s="1"/>
  <c r="M27" i="41" s="1"/>
  <c r="AO97" i="25"/>
  <c r="AM97" i="25"/>
  <c r="AO88" i="25"/>
  <c r="X88" i="25"/>
  <c r="Y88" i="25" s="1"/>
  <c r="AN88" i="25"/>
  <c r="Y70" i="25"/>
  <c r="X70" i="25"/>
  <c r="AM70" i="25"/>
  <c r="AN70" i="25"/>
  <c r="AO70" i="25"/>
  <c r="Y30" i="25"/>
  <c r="Y21" i="25"/>
  <c r="AJ58" i="39"/>
  <c r="AO58" i="39" s="1"/>
  <c r="Y117" i="39"/>
  <c r="AJ116" i="39"/>
  <c r="AK116" i="39" s="1"/>
  <c r="AM116" i="39" s="1"/>
  <c r="AJ117" i="39"/>
  <c r="AK117" i="39" s="1"/>
  <c r="AM117" i="39" s="1"/>
  <c r="AP123" i="39"/>
  <c r="U3" i="39"/>
  <c r="AO132" i="39"/>
  <c r="X132" i="39"/>
  <c r="Y132" i="39" s="1"/>
  <c r="V133" i="39"/>
  <c r="X133" i="39" s="1"/>
  <c r="AN132" i="39"/>
  <c r="AE133" i="39"/>
  <c r="M133" i="39" s="1"/>
  <c r="V58" i="39"/>
  <c r="V63" i="39" s="1"/>
  <c r="X63" i="39" s="1"/>
  <c r="F25" i="37"/>
  <c r="AK56" i="39"/>
  <c r="AM56" i="39" s="1"/>
  <c r="Y55" i="39"/>
  <c r="Y108" i="39"/>
  <c r="AK108" i="39"/>
  <c r="AM108" i="39" s="1"/>
  <c r="AO108" i="39"/>
  <c r="X107" i="39"/>
  <c r="V115" i="39"/>
  <c r="X115" i="39" s="1"/>
  <c r="AJ107" i="39"/>
  <c r="AK107" i="39" s="1"/>
  <c r="AM107" i="39" s="1"/>
  <c r="AN107" i="39" s="1"/>
  <c r="AF115" i="39"/>
  <c r="AF106" i="39"/>
  <c r="AO99" i="39"/>
  <c r="AJ98" i="39"/>
  <c r="AO98" i="39" s="1"/>
  <c r="AP102" i="39"/>
  <c r="AO90" i="39"/>
  <c r="Y97" i="39"/>
  <c r="AP93" i="39"/>
  <c r="AP92" i="39"/>
  <c r="AE54" i="39"/>
  <c r="M54" i="39" s="1"/>
  <c r="AF54" i="39"/>
  <c r="AJ46" i="39"/>
  <c r="AK46" i="39" s="1"/>
  <c r="AP53" i="39"/>
  <c r="AJ59" i="39"/>
  <c r="AK59" i="39" s="1"/>
  <c r="AJ62" i="39"/>
  <c r="AJ55" i="39"/>
  <c r="AK55" i="39" s="1"/>
  <c r="V148" i="39"/>
  <c r="X148" i="39" s="1"/>
  <c r="X29" i="39"/>
  <c r="X56" i="39"/>
  <c r="Y56" i="39" s="1"/>
  <c r="V97" i="39"/>
  <c r="X97" i="39" s="1"/>
  <c r="Y47" i="39"/>
  <c r="Y54" i="39" s="1"/>
  <c r="AE115" i="39"/>
  <c r="M115" i="39" s="1"/>
  <c r="AF139" i="56"/>
  <c r="X140" i="39"/>
  <c r="Y37" i="39"/>
  <c r="V78" i="39"/>
  <c r="X78" i="39" s="1"/>
  <c r="V45" i="39"/>
  <c r="X45" i="39" s="1"/>
  <c r="Y98" i="39"/>
  <c r="Y106" i="39" s="1"/>
  <c r="V27" i="39"/>
  <c r="X27" i="39" s="1"/>
  <c r="AE79" i="39"/>
  <c r="AE87" i="39" s="1"/>
  <c r="M87" i="39" s="1"/>
  <c r="AF133" i="39"/>
  <c r="AE157" i="39"/>
  <c r="M157" i="39" s="1"/>
  <c r="Y78" i="39"/>
  <c r="AE139" i="39"/>
  <c r="AJ28" i="39"/>
  <c r="AK28" i="39" s="1"/>
  <c r="AM28" i="39" s="1"/>
  <c r="AN28" i="39" s="1"/>
  <c r="AJ37" i="39"/>
  <c r="AO37" i="39" s="1"/>
  <c r="AE106" i="39"/>
  <c r="M106" i="39" s="1"/>
  <c r="AE69" i="39"/>
  <c r="AJ20" i="39"/>
  <c r="AO20" i="39" s="1"/>
  <c r="AP118" i="39"/>
  <c r="AP111" i="39"/>
  <c r="AP96" i="39"/>
  <c r="AP49" i="39"/>
  <c r="Y107" i="39"/>
  <c r="AE140" i="56"/>
  <c r="AE148" i="56" s="1"/>
  <c r="M148" i="56" s="1"/>
  <c r="V54" i="39"/>
  <c r="X54" i="39" s="1"/>
  <c r="Y125" i="39"/>
  <c r="AE97" i="39"/>
  <c r="M97" i="39" s="1"/>
  <c r="AJ61" i="39"/>
  <c r="AO61" i="39" s="1"/>
  <c r="AP119" i="39"/>
  <c r="AP110" i="39"/>
  <c r="AP23" i="39"/>
  <c r="AK60" i="39"/>
  <c r="AE63" i="39"/>
  <c r="M63" i="39" s="1"/>
  <c r="AF63" i="39"/>
  <c r="M139" i="57"/>
  <c r="V148" i="57"/>
  <c r="V78" i="56"/>
  <c r="X78" i="56" s="1"/>
  <c r="AF70" i="54"/>
  <c r="AF70" i="57"/>
  <c r="AF159" i="59"/>
  <c r="Y57" i="39"/>
  <c r="AJ57" i="39"/>
  <c r="AK57" i="39" s="1"/>
  <c r="AE69" i="56"/>
  <c r="Y79" i="39"/>
  <c r="V87" i="39"/>
  <c r="X87" i="39" s="1"/>
  <c r="X79" i="39"/>
  <c r="AE45" i="39"/>
  <c r="M45" i="39" s="1"/>
  <c r="Y38" i="39"/>
  <c r="Y45" i="39" s="1"/>
  <c r="AP41" i="39"/>
  <c r="AK37" i="39"/>
  <c r="AM38" i="39"/>
  <c r="AN38" i="39" s="1"/>
  <c r="AP38" i="39" s="1"/>
  <c r="AF45" i="39"/>
  <c r="AO38" i="39"/>
  <c r="AP44" i="39"/>
  <c r="AP32" i="39"/>
  <c r="Y19" i="39"/>
  <c r="Y27" i="39" s="1"/>
  <c r="AK19" i="39"/>
  <c r="AM19" i="39" s="1"/>
  <c r="AN19" i="39" s="1"/>
  <c r="AO19" i="39"/>
  <c r="AE27" i="39"/>
  <c r="M27" i="39" s="1"/>
  <c r="AP26" i="39"/>
  <c r="Y96" i="48"/>
  <c r="Y104" i="48" s="1"/>
  <c r="AE113" i="48"/>
  <c r="M113" i="48" s="1"/>
  <c r="X105" i="48"/>
  <c r="AN27" i="48"/>
  <c r="AP27" i="48" s="1"/>
  <c r="AP93" i="48"/>
  <c r="AN87" i="48"/>
  <c r="AP87" i="48" s="1"/>
  <c r="AN96" i="48"/>
  <c r="AP109" i="48"/>
  <c r="AJ97" i="48"/>
  <c r="AM97" i="48"/>
  <c r="AP101" i="48"/>
  <c r="AP97" i="48"/>
  <c r="Y122" i="48"/>
  <c r="AN115" i="48"/>
  <c r="AP115" i="48" s="1"/>
  <c r="AP119" i="48"/>
  <c r="AN114" i="48"/>
  <c r="AP114" i="48" s="1"/>
  <c r="AJ115" i="48"/>
  <c r="X114" i="48"/>
  <c r="AP89" i="48"/>
  <c r="Y113" i="48"/>
  <c r="AN105" i="48"/>
  <c r="AP105" i="48" s="1"/>
  <c r="AJ106" i="48"/>
  <c r="AP106" i="48"/>
  <c r="AF113" i="48"/>
  <c r="AJ44" i="48"/>
  <c r="AJ45" i="48"/>
  <c r="AE52" i="48"/>
  <c r="M52" i="48" s="1"/>
  <c r="Y43" i="48"/>
  <c r="X18" i="48"/>
  <c r="Y25" i="48"/>
  <c r="AN36" i="48"/>
  <c r="AP36" i="48" s="1"/>
  <c r="AA4" i="48"/>
  <c r="Y34" i="48"/>
  <c r="AM26" i="48"/>
  <c r="AN17" i="48"/>
  <c r="AP17" i="48" s="1"/>
  <c r="U13" i="48"/>
  <c r="AN45" i="48"/>
  <c r="AN44" i="48"/>
  <c r="AP44" i="48" s="1"/>
  <c r="AP51" i="48"/>
  <c r="Y45" i="48"/>
  <c r="Y52" i="48" s="1"/>
  <c r="AJ115" i="47"/>
  <c r="Y114" i="47"/>
  <c r="V122" i="47"/>
  <c r="X122" i="47" s="1"/>
  <c r="AP116" i="47"/>
  <c r="AM106" i="47"/>
  <c r="AP97" i="47"/>
  <c r="Y104" i="47"/>
  <c r="AP94" i="47"/>
  <c r="AP93" i="47"/>
  <c r="AP88" i="47"/>
  <c r="AJ87" i="47"/>
  <c r="Y52" i="47"/>
  <c r="AN35" i="47"/>
  <c r="AP35" i="47" s="1"/>
  <c r="Y43" i="47"/>
  <c r="AP29" i="47"/>
  <c r="AF86" i="47"/>
  <c r="AJ26" i="47"/>
  <c r="X18" i="47"/>
  <c r="AN17" i="47"/>
  <c r="AP17" i="47" s="1"/>
  <c r="U13" i="47"/>
  <c r="AM18" i="47"/>
  <c r="AA4" i="47"/>
  <c r="AP45" i="45"/>
  <c r="AF155" i="40"/>
  <c r="AO103" i="45"/>
  <c r="V103" i="45"/>
  <c r="X103" i="45" s="1"/>
  <c r="AO102" i="45"/>
  <c r="Y103" i="45"/>
  <c r="Y102" i="45"/>
  <c r="AN102" i="45"/>
  <c r="AN103" i="45"/>
  <c r="AF104" i="45"/>
  <c r="AN100" i="45"/>
  <c r="AP100" i="45" s="1"/>
  <c r="AN96" i="45"/>
  <c r="AP96" i="45" s="1"/>
  <c r="AP99" i="45"/>
  <c r="Y97" i="45"/>
  <c r="AP101" i="45"/>
  <c r="X101" i="45"/>
  <c r="AJ100" i="45"/>
  <c r="AN98" i="45"/>
  <c r="AP98" i="45" s="1"/>
  <c r="AE104" i="45"/>
  <c r="M104" i="45" s="1"/>
  <c r="AN97" i="45"/>
  <c r="AP108" i="45"/>
  <c r="AP120" i="45"/>
  <c r="AP116" i="45"/>
  <c r="X115" i="45"/>
  <c r="AN115" i="45"/>
  <c r="AP115" i="45" s="1"/>
  <c r="AN130" i="40"/>
  <c r="X130" i="40"/>
  <c r="Y130" i="40"/>
  <c r="AO130" i="40"/>
  <c r="X127" i="40"/>
  <c r="Y127" i="40"/>
  <c r="Y125" i="40"/>
  <c r="AO128" i="40"/>
  <c r="AO129" i="40"/>
  <c r="AM129" i="40"/>
  <c r="AN129" i="40"/>
  <c r="AP129" i="40" s="1"/>
  <c r="AO124" i="40"/>
  <c r="Y123" i="40"/>
  <c r="V6" i="40" s="1"/>
  <c r="X124" i="40"/>
  <c r="AF131" i="40"/>
  <c r="Y128" i="40"/>
  <c r="AN128" i="40"/>
  <c r="AJ126" i="40"/>
  <c r="AO126" i="40" s="1"/>
  <c r="AO125" i="40"/>
  <c r="AF95" i="45"/>
  <c r="AM87" i="45"/>
  <c r="AF67" i="45"/>
  <c r="AF43" i="45"/>
  <c r="AJ36" i="45"/>
  <c r="AN35" i="45"/>
  <c r="AP35" i="45" s="1"/>
  <c r="AP28" i="45"/>
  <c r="AF52" i="45"/>
  <c r="AF86" i="45" s="1"/>
  <c r="Y44" i="45"/>
  <c r="AE52" i="45"/>
  <c r="M52" i="45" s="1"/>
  <c r="AJ44" i="45"/>
  <c r="AN44" i="45"/>
  <c r="AP50" i="45"/>
  <c r="AP18" i="45"/>
  <c r="Y17" i="45"/>
  <c r="AP91" i="40"/>
  <c r="AE95" i="40"/>
  <c r="M95" i="40" s="1"/>
  <c r="AO97" i="40"/>
  <c r="AF104" i="40"/>
  <c r="AE104" i="40"/>
  <c r="M104" i="40" s="1"/>
  <c r="AO87" i="40"/>
  <c r="AK88" i="40"/>
  <c r="AO88" i="40"/>
  <c r="AF95" i="40"/>
  <c r="X97" i="40"/>
  <c r="Y97" i="40"/>
  <c r="Y104" i="40" s="1"/>
  <c r="V104" i="40"/>
  <c r="X104" i="40" s="1"/>
  <c r="AM97" i="40"/>
  <c r="AN97" i="40" s="1"/>
  <c r="AJ96" i="40"/>
  <c r="AJ105" i="40"/>
  <c r="AK105" i="40" s="1"/>
  <c r="AJ106" i="40"/>
  <c r="X105" i="40"/>
  <c r="V113" i="40"/>
  <c r="X113" i="40" s="1"/>
  <c r="Y105" i="40"/>
  <c r="Y113" i="40" s="1"/>
  <c r="AO106" i="40"/>
  <c r="AK106" i="40"/>
  <c r="AM106" i="40" s="1"/>
  <c r="AE113" i="40"/>
  <c r="M113" i="40" s="1"/>
  <c r="X106" i="40"/>
  <c r="AO114" i="40"/>
  <c r="AJ115" i="40"/>
  <c r="AO115" i="40" s="1"/>
  <c r="AP119" i="40"/>
  <c r="X114" i="40"/>
  <c r="V122" i="40"/>
  <c r="X122" i="40" s="1"/>
  <c r="Y114" i="40"/>
  <c r="X115" i="40"/>
  <c r="Y115" i="40"/>
  <c r="AM114" i="40"/>
  <c r="AN114" i="40" s="1"/>
  <c r="AP121" i="40"/>
  <c r="AF122" i="40"/>
  <c r="X45" i="40"/>
  <c r="Y45" i="40"/>
  <c r="Y53" i="40"/>
  <c r="AF61" i="40"/>
  <c r="AO44" i="40"/>
  <c r="AP50" i="40"/>
  <c r="AF52" i="40"/>
  <c r="V44" i="40"/>
  <c r="AM44" i="40"/>
  <c r="AN44" i="40" s="1"/>
  <c r="AP46" i="40"/>
  <c r="AE43" i="40"/>
  <c r="M43" i="40" s="1"/>
  <c r="AO35" i="40"/>
  <c r="AK35" i="40"/>
  <c r="Y43" i="40"/>
  <c r="Y27" i="40"/>
  <c r="V34" i="40"/>
  <c r="X34" i="40" s="1"/>
  <c r="AK27" i="40"/>
  <c r="AJ26" i="40"/>
  <c r="AE34" i="40"/>
  <c r="M34" i="40" s="1"/>
  <c r="AF25" i="40"/>
  <c r="U3" i="40"/>
  <c r="F15" i="37" s="1"/>
  <c r="AO17" i="40"/>
  <c r="AE52" i="40"/>
  <c r="M52" i="40" s="1"/>
  <c r="AM36" i="40"/>
  <c r="AN36" i="40" s="1"/>
  <c r="AP36" i="40" s="1"/>
  <c r="V25" i="40"/>
  <c r="X25" i="40" s="1"/>
  <c r="AP19" i="40"/>
  <c r="AP24" i="40"/>
  <c r="AE85" i="44"/>
  <c r="M85" i="44" s="1"/>
  <c r="AF85" i="44"/>
  <c r="AE94" i="44"/>
  <c r="M94" i="44" s="1"/>
  <c r="AP95" i="43"/>
  <c r="X87" i="43"/>
  <c r="AE94" i="43"/>
  <c r="M94" i="43" s="1"/>
  <c r="AF94" i="43"/>
  <c r="AE85" i="43"/>
  <c r="M85" i="43" s="1"/>
  <c r="Y97" i="41"/>
  <c r="AM95" i="43"/>
  <c r="AJ77" i="43"/>
  <c r="AK77" i="43" s="1"/>
  <c r="AE76" i="43"/>
  <c r="M76" i="43" s="1"/>
  <c r="AJ68" i="43"/>
  <c r="AK68" i="43" s="1"/>
  <c r="AE118" i="41"/>
  <c r="X119" i="41"/>
  <c r="Y87" i="41"/>
  <c r="Y94" i="41" s="1"/>
  <c r="Y77" i="41"/>
  <c r="AJ96" i="41"/>
  <c r="AE103" i="41"/>
  <c r="M103" i="41" s="1"/>
  <c r="W137" i="41"/>
  <c r="AJ87" i="41"/>
  <c r="AK87" i="41" s="1"/>
  <c r="AM87" i="41" s="1"/>
  <c r="AE94" i="41"/>
  <c r="M94" i="41" s="1"/>
  <c r="AJ68" i="41"/>
  <c r="AK68" i="41" s="1"/>
  <c r="AP95" i="41"/>
  <c r="AF48" i="41"/>
  <c r="AF112" i="41"/>
  <c r="AF94" i="41"/>
  <c r="AF137" i="41" s="1"/>
  <c r="AJ95" i="41"/>
  <c r="AP96" i="41"/>
  <c r="X78" i="44"/>
  <c r="AE36" i="43"/>
  <c r="M36" i="43" s="1"/>
  <c r="V36" i="43"/>
  <c r="X36" i="43" s="1"/>
  <c r="V27" i="43"/>
  <c r="X27" i="43" s="1"/>
  <c r="D33" i="37"/>
  <c r="AE48" i="43"/>
  <c r="AJ86" i="43"/>
  <c r="AK86" i="43" s="1"/>
  <c r="AJ96" i="43"/>
  <c r="AK96" i="43" s="1"/>
  <c r="U8" i="43"/>
  <c r="X119" i="43"/>
  <c r="AE42" i="43"/>
  <c r="AF42" i="43"/>
  <c r="AF67" i="43" s="1"/>
  <c r="AE48" i="41"/>
  <c r="AE42" i="44"/>
  <c r="AF42" i="41"/>
  <c r="AE42" i="41"/>
  <c r="AE85" i="41"/>
  <c r="M85" i="41" s="1"/>
  <c r="AE76" i="41"/>
  <c r="M76" i="41" s="1"/>
  <c r="X68" i="41"/>
  <c r="AE118" i="44"/>
  <c r="AN87" i="44"/>
  <c r="V127" i="44"/>
  <c r="X127" i="44" s="1"/>
  <c r="AE148" i="59"/>
  <c r="AE158" i="59" s="1"/>
  <c r="X140" i="59"/>
  <c r="U7" i="58"/>
  <c r="M69" i="57"/>
  <c r="AF139" i="57"/>
  <c r="AE139" i="56"/>
  <c r="AF159" i="56"/>
  <c r="X148" i="54"/>
  <c r="Y148" i="39"/>
  <c r="AF67" i="48"/>
  <c r="X138" i="48"/>
  <c r="X68" i="48"/>
  <c r="Y77" i="48"/>
  <c r="Y85" i="48" s="1"/>
  <c r="V85" i="48"/>
  <c r="X85" i="48" s="1"/>
  <c r="V76" i="47"/>
  <c r="X76" i="47" s="1"/>
  <c r="AE67" i="47"/>
  <c r="AE25" i="40"/>
  <c r="M25" i="40" s="1"/>
  <c r="AK17" i="40"/>
  <c r="AM17" i="40" s="1"/>
  <c r="M67" i="40"/>
  <c r="M137" i="40"/>
  <c r="V76" i="40"/>
  <c r="X76" i="40" s="1"/>
  <c r="U77" i="40"/>
  <c r="U10" i="40" s="1"/>
  <c r="AE67" i="40"/>
  <c r="AF67" i="40"/>
  <c r="U77" i="45"/>
  <c r="U10" i="45" s="1"/>
  <c r="V85" i="40"/>
  <c r="X85" i="40" s="1"/>
  <c r="AF68" i="40"/>
  <c r="AF76" i="40" s="1"/>
  <c r="AF137" i="40"/>
  <c r="AE146" i="45"/>
  <c r="M146" i="45" s="1"/>
  <c r="AF146" i="45"/>
  <c r="G18" i="37"/>
  <c r="AF85" i="45"/>
  <c r="AF68" i="45"/>
  <c r="F22" i="37"/>
  <c r="Y138" i="45"/>
  <c r="Y146" i="45" s="1"/>
  <c r="V146" i="45"/>
  <c r="X146" i="45" s="1"/>
  <c r="V76" i="45"/>
  <c r="X76" i="45" s="1"/>
  <c r="Y77" i="45"/>
  <c r="Y85" i="45" s="1"/>
  <c r="X77" i="45"/>
  <c r="Y68" i="45"/>
  <c r="Y76" i="45" s="1"/>
  <c r="U7" i="45"/>
  <c r="AE133" i="45"/>
  <c r="AE137" i="45" s="1"/>
  <c r="AF137" i="45"/>
  <c r="AE63" i="45"/>
  <c r="AE67" i="45" s="1"/>
  <c r="AE68" i="40"/>
  <c r="AE76" i="40" s="1"/>
  <c r="M76" i="40" s="1"/>
  <c r="X68" i="40"/>
  <c r="AJ18" i="40"/>
  <c r="AO18" i="40" s="1"/>
  <c r="AF66" i="25"/>
  <c r="AE103" i="44"/>
  <c r="M103" i="44" s="1"/>
  <c r="AP98" i="44"/>
  <c r="X95" i="44"/>
  <c r="Y95" i="44"/>
  <c r="Y96" i="44"/>
  <c r="X96" i="44"/>
  <c r="AJ96" i="44"/>
  <c r="AF103" i="44"/>
  <c r="AF137" i="44" s="1"/>
  <c r="U4" i="44"/>
  <c r="AJ95" i="44"/>
  <c r="AP90" i="54"/>
  <c r="Y97" i="54"/>
  <c r="M76" i="48"/>
  <c r="AM31" i="58"/>
  <c r="AN31" i="58" s="1"/>
  <c r="AP31" i="58" s="1"/>
  <c r="AM38" i="59"/>
  <c r="AN38" i="59" s="1"/>
  <c r="AP38" i="59" s="1"/>
  <c r="AF85" i="40"/>
  <c r="AE77" i="40"/>
  <c r="AE85" i="40" s="1"/>
  <c r="M85" i="40" s="1"/>
  <c r="X126" i="40"/>
  <c r="Y126" i="40"/>
  <c r="V131" i="40"/>
  <c r="X131" i="40" s="1"/>
  <c r="Y147" i="40"/>
  <c r="V4" i="40" s="1"/>
  <c r="V155" i="40"/>
  <c r="X155" i="40" s="1"/>
  <c r="X147" i="40"/>
  <c r="AP99" i="58"/>
  <c r="AK130" i="39"/>
  <c r="Y27" i="56"/>
  <c r="AA4" i="56"/>
  <c r="AP108" i="56"/>
  <c r="Y115" i="56"/>
  <c r="Y54" i="56"/>
  <c r="AP46" i="56"/>
  <c r="AM89" i="40"/>
  <c r="AN89" i="40" s="1"/>
  <c r="AP89" i="40" s="1"/>
  <c r="AM90" i="59"/>
  <c r="AN90" i="59" s="1"/>
  <c r="AP90" i="59" s="1"/>
  <c r="AF158" i="59"/>
  <c r="X88" i="56"/>
  <c r="AA5" i="56"/>
  <c r="AP28" i="58"/>
  <c r="X25" i="47"/>
  <c r="X86" i="47" s="1"/>
  <c r="V86" i="47"/>
  <c r="AA5" i="48"/>
  <c r="V3" i="48"/>
  <c r="AM37" i="58"/>
  <c r="AN37" i="58" s="1"/>
  <c r="AP37" i="58" s="1"/>
  <c r="AM21" i="58"/>
  <c r="AN21" i="58" s="1"/>
  <c r="AP21" i="58" s="1"/>
  <c r="AM89" i="59"/>
  <c r="AN89" i="59" s="1"/>
  <c r="W138" i="25"/>
  <c r="AM90" i="40"/>
  <c r="AN90" i="40" s="1"/>
  <c r="AP90" i="40" s="1"/>
  <c r="Y88" i="40"/>
  <c r="V95" i="40"/>
  <c r="X88" i="40"/>
  <c r="Y115" i="54"/>
  <c r="AP20" i="59"/>
  <c r="Y113" i="47"/>
  <c r="Y98" i="41"/>
  <c r="AN49" i="59"/>
  <c r="AP49" i="59" s="1"/>
  <c r="V127" i="25"/>
  <c r="X127" i="25" s="1"/>
  <c r="X17" i="40"/>
  <c r="Y17" i="40"/>
  <c r="AN110" i="59"/>
  <c r="AP110" i="59" s="1"/>
  <c r="AA5" i="45"/>
  <c r="Y97" i="56"/>
  <c r="Y27" i="59"/>
  <c r="AO21" i="58"/>
  <c r="AN30" i="59"/>
  <c r="AP30" i="59" s="1"/>
  <c r="AF34" i="40"/>
  <c r="AN90" i="39"/>
  <c r="AP90" i="39" s="1"/>
  <c r="AP80" i="44"/>
  <c r="Y18" i="47"/>
  <c r="Y92" i="58"/>
  <c r="AP92" i="58" s="1"/>
  <c r="AO31" i="58"/>
  <c r="AK19" i="59"/>
  <c r="AK31" i="59"/>
  <c r="AO117" i="39"/>
  <c r="AF157" i="39"/>
  <c r="AN18" i="48"/>
  <c r="AP18" i="48" s="1"/>
  <c r="W158" i="39"/>
  <c r="W159" i="39" s="1"/>
  <c r="AF148" i="39"/>
  <c r="Y49" i="25"/>
  <c r="Y57" i="25" s="1"/>
  <c r="X49" i="25"/>
  <c r="Y66" i="25"/>
  <c r="X18" i="40"/>
  <c r="Y18" i="40"/>
  <c r="Y54" i="40"/>
  <c r="Y76" i="40"/>
  <c r="AO90" i="40"/>
  <c r="Y112" i="41"/>
  <c r="V27" i="58"/>
  <c r="V25" i="45"/>
  <c r="Y90" i="58"/>
  <c r="V87" i="59"/>
  <c r="X87" i="59" s="1"/>
  <c r="V4" i="57"/>
  <c r="V25" i="48"/>
  <c r="AF113" i="40"/>
  <c r="Y31" i="59"/>
  <c r="Y79" i="59"/>
  <c r="Y148" i="58"/>
  <c r="AP58" i="40"/>
  <c r="AP59" i="40"/>
  <c r="X137" i="40"/>
  <c r="Y103" i="41"/>
  <c r="AF124" i="39"/>
  <c r="AE117" i="39"/>
  <c r="AE124" i="39" s="1"/>
  <c r="M124" i="39" s="1"/>
  <c r="AJ54" i="40"/>
  <c r="AK54" i="40" s="1"/>
  <c r="AF66" i="41"/>
  <c r="W67" i="41"/>
  <c r="Y136" i="25"/>
  <c r="W18" i="41"/>
  <c r="AP57" i="40"/>
  <c r="AP60" i="40"/>
  <c r="M118" i="25"/>
  <c r="AJ98" i="41"/>
  <c r="AK98" i="41" s="1"/>
  <c r="AE76" i="44"/>
  <c r="M76" i="44" s="1"/>
  <c r="AJ53" i="40"/>
  <c r="AO53" i="40" s="1"/>
  <c r="AJ123" i="40"/>
  <c r="AO123" i="40" s="1"/>
  <c r="AJ127" i="40"/>
  <c r="AO127" i="40" s="1"/>
  <c r="Y136" i="41"/>
  <c r="Y127" i="41"/>
  <c r="Y27" i="44"/>
  <c r="Y136" i="44"/>
  <c r="X123" i="47"/>
  <c r="V131" i="47"/>
  <c r="AE87" i="47"/>
  <c r="AF95" i="47"/>
  <c r="V76" i="41"/>
  <c r="X76" i="41" s="1"/>
  <c r="X95" i="43"/>
  <c r="AE113" i="43"/>
  <c r="AE118" i="43" s="1"/>
  <c r="AF103" i="43"/>
  <c r="AF57" i="44"/>
  <c r="AF67" i="44" s="1"/>
  <c r="X70" i="44"/>
  <c r="V66" i="44"/>
  <c r="X66" i="44" s="1"/>
  <c r="Y57" i="44"/>
  <c r="Y127" i="44"/>
  <c r="AF136" i="44"/>
  <c r="AN17" i="45"/>
  <c r="AP17" i="45" s="1"/>
  <c r="AP30" i="45"/>
  <c r="X100" i="45"/>
  <c r="AJ36" i="47"/>
  <c r="AJ45" i="47"/>
  <c r="AF131" i="47"/>
  <c r="AF156" i="47" s="1"/>
  <c r="AJ86" i="41"/>
  <c r="AK86" i="41" s="1"/>
  <c r="AN86" i="41" s="1"/>
  <c r="AP86" i="41" s="1"/>
  <c r="Y20" i="41"/>
  <c r="Y19" i="43"/>
  <c r="U4" i="43"/>
  <c r="Y69" i="43"/>
  <c r="Y127" i="43"/>
  <c r="AP69" i="44"/>
  <c r="AN78" i="44"/>
  <c r="AP78" i="44" s="1"/>
  <c r="V136" i="44"/>
  <c r="X136" i="44" s="1"/>
  <c r="AF66" i="44"/>
  <c r="X98" i="45"/>
  <c r="V131" i="45"/>
  <c r="X131" i="45" s="1"/>
  <c r="AE35" i="45"/>
  <c r="AE43" i="45" s="1"/>
  <c r="M43" i="45" s="1"/>
  <c r="X138" i="47"/>
  <c r="Y138" i="47"/>
  <c r="Y146" i="47" s="1"/>
  <c r="AP108" i="47"/>
  <c r="AP101" i="47"/>
  <c r="AE155" i="47"/>
  <c r="M155" i="47" s="1"/>
  <c r="V127" i="43"/>
  <c r="X127" i="43" s="1"/>
  <c r="V103" i="43"/>
  <c r="X103" i="43" s="1"/>
  <c r="Y57" i="43"/>
  <c r="Y36" i="44"/>
  <c r="X124" i="44"/>
  <c r="V103" i="44"/>
  <c r="X103" i="44" s="1"/>
  <c r="V85" i="44"/>
  <c r="X85" i="44" s="1"/>
  <c r="AJ28" i="45"/>
  <c r="AN27" i="47"/>
  <c r="AP27" i="47" s="1"/>
  <c r="AJ35" i="47"/>
  <c r="X147" i="47"/>
  <c r="V155" i="47"/>
  <c r="X155" i="47" s="1"/>
  <c r="AP56" i="47"/>
  <c r="AP51" i="47"/>
  <c r="AN35" i="48"/>
  <c r="AP35" i="48" s="1"/>
  <c r="AF25" i="48"/>
  <c r="AF86" i="48" s="1"/>
  <c r="AN88" i="48"/>
  <c r="AP88" i="48" s="1"/>
  <c r="X90" i="48"/>
  <c r="AN90" i="48"/>
  <c r="AP90" i="48" s="1"/>
  <c r="V52" i="48"/>
  <c r="X52" i="48" s="1"/>
  <c r="V131" i="48"/>
  <c r="X131" i="48" s="1"/>
  <c r="AP108" i="48"/>
  <c r="M48" i="41"/>
  <c r="U138" i="48"/>
  <c r="U7" i="48" s="1"/>
  <c r="AE138" i="48"/>
  <c r="AE146" i="48" s="1"/>
  <c r="M146" i="48" s="1"/>
  <c r="U68" i="47"/>
  <c r="U7" i="47" s="1"/>
  <c r="AE68" i="47"/>
  <c r="AP114" i="39"/>
  <c r="AP35" i="39"/>
  <c r="AP48" i="48"/>
  <c r="AF119" i="25"/>
  <c r="AF128" i="25"/>
  <c r="AE66" i="41"/>
  <c r="M66" i="41" s="1"/>
  <c r="AP83" i="25"/>
  <c r="AP72" i="25"/>
  <c r="AP93" i="41"/>
  <c r="AP89" i="41"/>
  <c r="U77" i="47"/>
  <c r="U10" i="47" s="1"/>
  <c r="AE77" i="47"/>
  <c r="AE85" i="47" s="1"/>
  <c r="M85" i="47" s="1"/>
  <c r="AP126" i="48"/>
  <c r="AE127" i="41"/>
  <c r="M127" i="41" s="1"/>
  <c r="V122" i="48"/>
  <c r="AF76" i="48"/>
  <c r="AE122" i="48"/>
  <c r="M48" i="43"/>
  <c r="M67" i="43" s="1"/>
  <c r="AE128" i="43"/>
  <c r="AE136" i="43" s="1"/>
  <c r="M136" i="43" s="1"/>
  <c r="AP104" i="44"/>
  <c r="AP91" i="44"/>
  <c r="AP74" i="44"/>
  <c r="AP80" i="41"/>
  <c r="AP105" i="39"/>
  <c r="AN108" i="54"/>
  <c r="AP108" i="54" s="1"/>
  <c r="AM108" i="54"/>
  <c r="AM117" i="54"/>
  <c r="AN117" i="54" s="1"/>
  <c r="AP117" i="54" s="1"/>
  <c r="X62" i="54"/>
  <c r="AE27" i="54"/>
  <c r="M27" i="54" s="1"/>
  <c r="AF136" i="54"/>
  <c r="AM20" i="56"/>
  <c r="AN20" i="56" s="1"/>
  <c r="AP20" i="56" s="1"/>
  <c r="AE36" i="41"/>
  <c r="M36" i="41" s="1"/>
  <c r="AP93" i="25"/>
  <c r="AP71" i="25"/>
  <c r="AP101" i="54"/>
  <c r="AN107" i="54"/>
  <c r="AP107" i="54" s="1"/>
  <c r="AN37" i="56"/>
  <c r="AP29" i="54"/>
  <c r="AP98" i="54"/>
  <c r="AF69" i="54"/>
  <c r="Y37" i="56"/>
  <c r="AM98" i="56"/>
  <c r="AN98" i="56" s="1"/>
  <c r="AP98" i="56" s="1"/>
  <c r="AM99" i="56"/>
  <c r="AN99" i="56" s="1"/>
  <c r="AP99" i="56" s="1"/>
  <c r="AN118" i="56"/>
  <c r="AP118" i="56" s="1"/>
  <c r="AP126" i="56"/>
  <c r="V124" i="56"/>
  <c r="Y117" i="56"/>
  <c r="AP117" i="56" s="1"/>
  <c r="Y78" i="57"/>
  <c r="X140" i="57"/>
  <c r="V54" i="57"/>
  <c r="X117" i="57"/>
  <c r="Y117" i="57" s="1"/>
  <c r="AP117" i="57" s="1"/>
  <c r="AE69" i="57"/>
  <c r="V115" i="58"/>
  <c r="X115" i="58" s="1"/>
  <c r="AE139" i="57"/>
  <c r="V63" i="58"/>
  <c r="X63" i="58" s="1"/>
  <c r="AP109" i="58"/>
  <c r="Y28" i="59"/>
  <c r="X28" i="59"/>
  <c r="AP108" i="58"/>
  <c r="AP103" i="58"/>
  <c r="Y148" i="57"/>
  <c r="X30" i="58"/>
  <c r="Y30" i="58"/>
  <c r="AP30" i="58" s="1"/>
  <c r="AP99" i="59"/>
  <c r="M18" i="63"/>
  <c r="X125" i="59"/>
  <c r="AM127" i="59"/>
  <c r="D12" i="37"/>
  <c r="J12" i="37" s="1"/>
  <c r="E6" i="37" s="1"/>
  <c r="F6" i="37" s="1"/>
  <c r="AF158" i="62"/>
  <c r="AF159" i="63"/>
  <c r="X27" i="63"/>
  <c r="X88" i="63" s="1"/>
  <c r="W157" i="61"/>
  <c r="Y158" i="63"/>
  <c r="W158" i="58"/>
  <c r="U5" i="58"/>
  <c r="H17" i="37" s="1"/>
  <c r="AF157" i="61"/>
  <c r="AF156" i="61"/>
  <c r="AE88" i="63"/>
  <c r="V157" i="58"/>
  <c r="AM99" i="59"/>
  <c r="U7" i="57"/>
  <c r="U140" i="59"/>
  <c r="U7" i="59" s="1"/>
  <c r="AF148" i="58"/>
  <c r="AF158" i="58" s="1"/>
  <c r="AE148" i="58"/>
  <c r="M148" i="58" s="1"/>
  <c r="Y156" i="61"/>
  <c r="Y16" i="61" s="1"/>
  <c r="W18" i="58"/>
  <c r="W159" i="58"/>
  <c r="I18" i="37"/>
  <c r="H25" i="37"/>
  <c r="H18" i="37"/>
  <c r="I17" i="37"/>
  <c r="H24" i="37"/>
  <c r="H22" i="37"/>
  <c r="AE157" i="58"/>
  <c r="M157" i="58" s="1"/>
  <c r="X149" i="58"/>
  <c r="H23" i="37"/>
  <c r="H26" i="37"/>
  <c r="Y86" i="44"/>
  <c r="AA5" i="44" s="1"/>
  <c r="X62" i="44"/>
  <c r="AM77" i="44"/>
  <c r="AN77" i="44" s="1"/>
  <c r="AP77" i="44" s="1"/>
  <c r="X129" i="44"/>
  <c r="X77" i="44"/>
  <c r="X72" i="44"/>
  <c r="V112" i="44"/>
  <c r="X112" i="44" s="1"/>
  <c r="AP72" i="44"/>
  <c r="Y112" i="44"/>
  <c r="Y85" i="44"/>
  <c r="Y87" i="44"/>
  <c r="V76" i="44"/>
  <c r="V27" i="44"/>
  <c r="X68" i="44"/>
  <c r="V94" i="44"/>
  <c r="X94" i="44" s="1"/>
  <c r="D34" i="37"/>
  <c r="Y94" i="43"/>
  <c r="Y85" i="43"/>
  <c r="Y27" i="43"/>
  <c r="AN87" i="43"/>
  <c r="AP87" i="43" s="1"/>
  <c r="V136" i="43"/>
  <c r="X136" i="43" s="1"/>
  <c r="V85" i="43"/>
  <c r="X85" i="43" s="1"/>
  <c r="Y128" i="43"/>
  <c r="Y136" i="43" s="1"/>
  <c r="AA5" i="43"/>
  <c r="AN78" i="43"/>
  <c r="AP78" i="43" s="1"/>
  <c r="AM69" i="43"/>
  <c r="V94" i="43"/>
  <c r="X94" i="43" s="1"/>
  <c r="X77" i="43"/>
  <c r="V66" i="43"/>
  <c r="D35" i="37"/>
  <c r="X123" i="43"/>
  <c r="V112" i="43"/>
  <c r="X112" i="43" s="1"/>
  <c r="AP69" i="43"/>
  <c r="Y112" i="43"/>
  <c r="X69" i="41"/>
  <c r="V85" i="41"/>
  <c r="X85" i="41" s="1"/>
  <c r="V127" i="41"/>
  <c r="X127" i="41" s="1"/>
  <c r="Y69" i="41"/>
  <c r="V66" i="41"/>
  <c r="X66" i="41" s="1"/>
  <c r="Y57" i="41"/>
  <c r="AP100" i="41"/>
  <c r="AP84" i="41"/>
  <c r="AP73" i="41"/>
  <c r="V36" i="41"/>
  <c r="X36" i="41" s="1"/>
  <c r="V103" i="41"/>
  <c r="X103" i="41" s="1"/>
  <c r="U4" i="41"/>
  <c r="V136" i="41"/>
  <c r="X136" i="41" s="1"/>
  <c r="E35" i="37"/>
  <c r="V27" i="41"/>
  <c r="AF19" i="25"/>
  <c r="AE19" i="25" s="1"/>
  <c r="AE20" i="25"/>
  <c r="U19" i="25"/>
  <c r="X20" i="25"/>
  <c r="Y119" i="25"/>
  <c r="Y127" i="25" s="1"/>
  <c r="X58" i="25"/>
  <c r="X119" i="25"/>
  <c r="X73" i="25"/>
  <c r="D26" i="37"/>
  <c r="D25" i="37"/>
  <c r="D17" i="37"/>
  <c r="D24" i="37"/>
  <c r="D16" i="37"/>
  <c r="D22" i="37"/>
  <c r="V66" i="25"/>
  <c r="X66" i="25" s="1"/>
  <c r="D23" i="37"/>
  <c r="X70" i="57"/>
  <c r="AM99" i="54"/>
  <c r="AN99" i="54" s="1"/>
  <c r="AP99" i="54" s="1"/>
  <c r="AM100" i="54"/>
  <c r="AN100" i="54" s="1"/>
  <c r="AP100" i="54" s="1"/>
  <c r="AM29" i="54"/>
  <c r="AN31" i="54"/>
  <c r="AP31" i="54" s="1"/>
  <c r="AE36" i="54"/>
  <c r="M36" i="54" s="1"/>
  <c r="AN124" i="40"/>
  <c r="AP124" i="40" s="1"/>
  <c r="AK126" i="40"/>
  <c r="AM126" i="40" s="1"/>
  <c r="AM125" i="40"/>
  <c r="AN125" i="40" s="1"/>
  <c r="AP125" i="40" s="1"/>
  <c r="AE131" i="40"/>
  <c r="M131" i="40" s="1"/>
  <c r="AE61" i="40"/>
  <c r="M61" i="40" s="1"/>
  <c r="G17" i="37"/>
  <c r="F18" i="37"/>
  <c r="AN26" i="45"/>
  <c r="AP26" i="45" s="1"/>
  <c r="AM30" i="45"/>
  <c r="AE34" i="45"/>
  <c r="M34" i="45" s="1"/>
  <c r="AN27" i="45"/>
  <c r="AP27" i="45" s="1"/>
  <c r="AM77" i="41"/>
  <c r="AN77" i="41"/>
  <c r="AP77" i="41" s="1"/>
  <c r="AN87" i="41"/>
  <c r="AF57" i="41"/>
  <c r="AM86" i="41"/>
  <c r="AN97" i="41"/>
  <c r="AP97" i="41" s="1"/>
  <c r="AM97" i="41"/>
  <c r="M136" i="41"/>
  <c r="AM78" i="41"/>
  <c r="AN78" i="41"/>
  <c r="AP78" i="41" s="1"/>
  <c r="AM68" i="41"/>
  <c r="AN68" i="41"/>
  <c r="AP68" i="41" s="1"/>
  <c r="AN98" i="41"/>
  <c r="AP98" i="41" s="1"/>
  <c r="AM98" i="41"/>
  <c r="V57" i="41"/>
  <c r="X57" i="41" s="1"/>
  <c r="Y58" i="41"/>
  <c r="Y66" i="41" s="1"/>
  <c r="AN69" i="41"/>
  <c r="X128" i="41"/>
  <c r="AE49" i="41"/>
  <c r="AE57" i="41" s="1"/>
  <c r="M57" i="41" s="1"/>
  <c r="U49" i="41"/>
  <c r="U8" i="41" s="1"/>
  <c r="E17" i="37"/>
  <c r="E16" i="37"/>
  <c r="X27" i="41"/>
  <c r="X19" i="41"/>
  <c r="Y19" i="41"/>
  <c r="W138" i="41"/>
  <c r="Y18" i="63"/>
  <c r="Y159" i="63"/>
  <c r="X97" i="63"/>
  <c r="X158" i="63" s="1"/>
  <c r="X159" i="63" s="1"/>
  <c r="V158" i="63"/>
  <c r="V159" i="63" s="1"/>
  <c r="M159" i="63"/>
  <c r="AE158" i="63"/>
  <c r="AE159" i="63" s="1"/>
  <c r="X18" i="63"/>
  <c r="V18" i="63"/>
  <c r="Y88" i="62"/>
  <c r="M88" i="62"/>
  <c r="AE88" i="62"/>
  <c r="M158" i="62"/>
  <c r="AE139" i="62"/>
  <c r="AE158" i="62" s="1"/>
  <c r="AA4" i="62"/>
  <c r="X27" i="62"/>
  <c r="X88" i="62" s="1"/>
  <c r="V88" i="62"/>
  <c r="X97" i="62"/>
  <c r="X158" i="62" s="1"/>
  <c r="V158" i="62"/>
  <c r="AP98" i="62"/>
  <c r="Y106" i="62"/>
  <c r="Y158" i="62" s="1"/>
  <c r="Y157" i="61"/>
  <c r="X25" i="61"/>
  <c r="X86" i="61" s="1"/>
  <c r="V86" i="61"/>
  <c r="X156" i="61"/>
  <c r="V13" i="61"/>
  <c r="V156" i="61"/>
  <c r="AE95" i="61"/>
  <c r="M95" i="61" s="1"/>
  <c r="M156" i="61" s="1"/>
  <c r="AE20" i="61"/>
  <c r="AE25" i="61" s="1"/>
  <c r="M25" i="61" s="1"/>
  <c r="M86" i="61" s="1"/>
  <c r="AF25" i="61"/>
  <c r="AF86" i="61" s="1"/>
  <c r="AF118" i="25"/>
  <c r="AK61" i="39" l="1"/>
  <c r="Y124" i="39"/>
  <c r="AK127" i="39"/>
  <c r="AO89" i="39"/>
  <c r="AO105" i="40"/>
  <c r="AK45" i="40"/>
  <c r="AM45" i="40" s="1"/>
  <c r="AO56" i="40"/>
  <c r="J18" i="37"/>
  <c r="AE77" i="25"/>
  <c r="AE85" i="25" s="1"/>
  <c r="M85" i="25" s="1"/>
  <c r="AP70" i="44"/>
  <c r="AF159" i="57"/>
  <c r="AK125" i="58"/>
  <c r="AM125" i="58" s="1"/>
  <c r="AN125" i="58" s="1"/>
  <c r="AO125" i="58"/>
  <c r="AN107" i="58"/>
  <c r="AP107" i="58" s="1"/>
  <c r="AE70" i="58"/>
  <c r="AE78" i="58" s="1"/>
  <c r="M78" i="58" s="1"/>
  <c r="AF78" i="58"/>
  <c r="V4" i="48"/>
  <c r="AH78" i="25"/>
  <c r="AJ78" i="25" s="1"/>
  <c r="AK78" i="25" s="1"/>
  <c r="AN78" i="25" s="1"/>
  <c r="U78" i="25"/>
  <c r="AF78" i="25"/>
  <c r="AE78" i="25"/>
  <c r="AH77" i="25"/>
  <c r="AJ77" i="25" s="1"/>
  <c r="AK77" i="25" s="1"/>
  <c r="U77" i="25"/>
  <c r="AF77" i="25"/>
  <c r="AF85" i="25" s="1"/>
  <c r="U105" i="25"/>
  <c r="AF105" i="25"/>
  <c r="U106" i="25"/>
  <c r="AF106" i="25"/>
  <c r="AH69" i="25"/>
  <c r="AJ69" i="25" s="1"/>
  <c r="AK69" i="25" s="1"/>
  <c r="AM69" i="25" s="1"/>
  <c r="U69" i="25"/>
  <c r="AF69" i="25"/>
  <c r="AE69" i="25"/>
  <c r="AH87" i="25"/>
  <c r="AJ87" i="25" s="1"/>
  <c r="AK87" i="25" s="1"/>
  <c r="AN87" i="25" s="1"/>
  <c r="U87" i="25"/>
  <c r="V87" i="25" s="1"/>
  <c r="AF87" i="25"/>
  <c r="AE87" i="25" s="1"/>
  <c r="AH96" i="25"/>
  <c r="AJ96" i="25" s="1"/>
  <c r="AK96" i="25" s="1"/>
  <c r="AN96" i="25" s="1"/>
  <c r="U96" i="25"/>
  <c r="AF96" i="25"/>
  <c r="AE96" i="25" s="1"/>
  <c r="AH68" i="25"/>
  <c r="AJ68" i="25" s="1"/>
  <c r="AK68" i="25" s="1"/>
  <c r="U68" i="25"/>
  <c r="AF68" i="25"/>
  <c r="AF76" i="25" s="1"/>
  <c r="AH86" i="25"/>
  <c r="AJ86" i="25" s="1"/>
  <c r="U86" i="25"/>
  <c r="V86" i="25" s="1"/>
  <c r="AF86" i="25"/>
  <c r="AF94" i="25" s="1"/>
  <c r="AH95" i="25"/>
  <c r="AJ95" i="25" s="1"/>
  <c r="AK95" i="25" s="1"/>
  <c r="AN95" i="25" s="1"/>
  <c r="U95" i="25"/>
  <c r="N103" i="25"/>
  <c r="AF95" i="25"/>
  <c r="AE95" i="25"/>
  <c r="AH107" i="25"/>
  <c r="AH106" i="25"/>
  <c r="AJ106" i="25" s="1"/>
  <c r="AK106" i="25" s="1"/>
  <c r="AN106" i="25" s="1"/>
  <c r="AH105" i="25"/>
  <c r="AJ105" i="25" s="1"/>
  <c r="AK105" i="25" s="1"/>
  <c r="AH104" i="25"/>
  <c r="AJ104" i="25" s="1"/>
  <c r="AK104" i="25" s="1"/>
  <c r="U104" i="25"/>
  <c r="N112" i="25"/>
  <c r="AE106" i="25"/>
  <c r="AE107" i="25"/>
  <c r="AE105" i="25"/>
  <c r="AF104" i="25"/>
  <c r="AF112" i="25" s="1"/>
  <c r="AE104" i="25"/>
  <c r="AE112" i="25" s="1"/>
  <c r="M112" i="25" s="1"/>
  <c r="U28" i="25"/>
  <c r="AF28" i="25"/>
  <c r="U29" i="25"/>
  <c r="V29" i="25" s="1"/>
  <c r="AF29" i="25"/>
  <c r="AE29" i="25" s="1"/>
  <c r="W159" i="59"/>
  <c r="W18" i="59"/>
  <c r="W159" i="57"/>
  <c r="W18" i="57"/>
  <c r="W159" i="54"/>
  <c r="W18" i="54"/>
  <c r="W16" i="47"/>
  <c r="W16" i="45"/>
  <c r="W157" i="45"/>
  <c r="W138" i="44"/>
  <c r="W18" i="44"/>
  <c r="W18" i="43"/>
  <c r="V157" i="39"/>
  <c r="X157" i="39" s="1"/>
  <c r="X158" i="39" s="1"/>
  <c r="M156" i="45"/>
  <c r="AK115" i="40"/>
  <c r="AP118" i="48"/>
  <c r="V4" i="47"/>
  <c r="G16" i="37" s="1"/>
  <c r="AP118" i="47"/>
  <c r="AM118" i="45"/>
  <c r="AN118" i="45"/>
  <c r="AP118" i="45" s="1"/>
  <c r="AM118" i="40"/>
  <c r="AN118" i="40"/>
  <c r="AP118" i="40" s="1"/>
  <c r="AN50" i="39"/>
  <c r="AP50" i="39" s="1"/>
  <c r="AO47" i="39"/>
  <c r="H16" i="37"/>
  <c r="Y152" i="39"/>
  <c r="Y157" i="39" s="1"/>
  <c r="AM29" i="57"/>
  <c r="AN29" i="57"/>
  <c r="AP29" i="57" s="1"/>
  <c r="AF88" i="56"/>
  <c r="AO33" i="54"/>
  <c r="AM33" i="54"/>
  <c r="AN33" i="54"/>
  <c r="AP33" i="54" s="1"/>
  <c r="AF158" i="56"/>
  <c r="V106" i="54"/>
  <c r="X106" i="54" s="1"/>
  <c r="AF159" i="58"/>
  <c r="AF158" i="57"/>
  <c r="AK20" i="39"/>
  <c r="AM20" i="39" s="1"/>
  <c r="AP28" i="39"/>
  <c r="AA5" i="57"/>
  <c r="M158" i="57"/>
  <c r="M158" i="56"/>
  <c r="AO28" i="39"/>
  <c r="AM29" i="39"/>
  <c r="AN29" i="39" s="1"/>
  <c r="AP29" i="39" s="1"/>
  <c r="AO47" i="45"/>
  <c r="U13" i="45" s="1"/>
  <c r="F28" i="37" s="1"/>
  <c r="AP44" i="45"/>
  <c r="Y47" i="45"/>
  <c r="Y52" i="45" s="1"/>
  <c r="X47" i="45"/>
  <c r="AM47" i="45"/>
  <c r="AN47" i="45"/>
  <c r="AP47" i="45" s="1"/>
  <c r="AP46" i="45"/>
  <c r="AO54" i="40"/>
  <c r="AK55" i="40"/>
  <c r="AM55" i="40" s="1"/>
  <c r="AN55" i="40" s="1"/>
  <c r="AP55" i="40" s="1"/>
  <c r="AN56" i="40"/>
  <c r="AP56" i="40" s="1"/>
  <c r="AK58" i="39"/>
  <c r="AF88" i="39"/>
  <c r="X28" i="40"/>
  <c r="Y28" i="40"/>
  <c r="AP28" i="40" s="1"/>
  <c r="AN69" i="25"/>
  <c r="AN108" i="39"/>
  <c r="AP108" i="39" s="1"/>
  <c r="AF138" i="41"/>
  <c r="AP87" i="41"/>
  <c r="AN68" i="44"/>
  <c r="AP68" i="44" s="1"/>
  <c r="X126" i="59"/>
  <c r="Y126" i="59"/>
  <c r="AP126" i="59" s="1"/>
  <c r="Y125" i="59"/>
  <c r="V133" i="59"/>
  <c r="X133" i="59" s="1"/>
  <c r="Y47" i="58"/>
  <c r="Y54" i="58" s="1"/>
  <c r="AE158" i="57"/>
  <c r="AF139" i="54"/>
  <c r="AE136" i="54"/>
  <c r="AE139" i="54" s="1"/>
  <c r="M158" i="54"/>
  <c r="Y105" i="54"/>
  <c r="Y106" i="54" s="1"/>
  <c r="Y158" i="54" s="1"/>
  <c r="AO104" i="54"/>
  <c r="AO105" i="54"/>
  <c r="AA4" i="54"/>
  <c r="V3" i="54"/>
  <c r="AM105" i="54"/>
  <c r="AN105" i="54"/>
  <c r="AP105" i="54" s="1"/>
  <c r="AM104" i="54"/>
  <c r="AN104" i="54" s="1"/>
  <c r="AP104" i="54" s="1"/>
  <c r="Y87" i="57"/>
  <c r="X88" i="54"/>
  <c r="W16" i="48"/>
  <c r="W157" i="48"/>
  <c r="AK98" i="39"/>
  <c r="AO131" i="39"/>
  <c r="AK128" i="39"/>
  <c r="AO128" i="39"/>
  <c r="AM127" i="39"/>
  <c r="AN127" i="39" s="1"/>
  <c r="AP127" i="39" s="1"/>
  <c r="AN117" i="39"/>
  <c r="AP117" i="39" s="1"/>
  <c r="Y155" i="45"/>
  <c r="AE67" i="44"/>
  <c r="M67" i="44"/>
  <c r="Y67" i="44"/>
  <c r="Y155" i="47"/>
  <c r="V4" i="58"/>
  <c r="X158" i="54"/>
  <c r="V158" i="54"/>
  <c r="M88" i="56"/>
  <c r="M159" i="56" s="1"/>
  <c r="Y87" i="54"/>
  <c r="Y88" i="54" s="1"/>
  <c r="Y155" i="48"/>
  <c r="Y156" i="48" s="1"/>
  <c r="Y155" i="40"/>
  <c r="AK127" i="40"/>
  <c r="AP19" i="39"/>
  <c r="Y115" i="39"/>
  <c r="Y89" i="59"/>
  <c r="Y97" i="59" s="1"/>
  <c r="V97" i="59"/>
  <c r="X89" i="59"/>
  <c r="Y54" i="59"/>
  <c r="AP47" i="59"/>
  <c r="Y45" i="59"/>
  <c r="AM37" i="59"/>
  <c r="AN37" i="59"/>
  <c r="AP37" i="59" s="1"/>
  <c r="X29" i="59"/>
  <c r="Y29" i="59"/>
  <c r="AP29" i="59" s="1"/>
  <c r="V36" i="59"/>
  <c r="X36" i="59" s="1"/>
  <c r="X88" i="59" s="1"/>
  <c r="AM28" i="59"/>
  <c r="AN28" i="59"/>
  <c r="AE159" i="59"/>
  <c r="AK22" i="59"/>
  <c r="AO22" i="59"/>
  <c r="M88" i="58"/>
  <c r="AO56" i="58"/>
  <c r="AN56" i="58"/>
  <c r="AE88" i="58"/>
  <c r="Y56" i="58"/>
  <c r="Y63" i="58" s="1"/>
  <c r="X56" i="58"/>
  <c r="AP56" i="58"/>
  <c r="AM93" i="58"/>
  <c r="AM116" i="58"/>
  <c r="AN116" i="58" s="1"/>
  <c r="AP116" i="58" s="1"/>
  <c r="AO116" i="58"/>
  <c r="Y124" i="58"/>
  <c r="Y125" i="58"/>
  <c r="X125" i="58"/>
  <c r="V133" i="58"/>
  <c r="X133" i="58" s="1"/>
  <c r="AM55" i="58"/>
  <c r="AN55" i="58" s="1"/>
  <c r="AP55" i="58" s="1"/>
  <c r="AO46" i="58"/>
  <c r="AK46" i="58"/>
  <c r="X116" i="57"/>
  <c r="Y116" i="57"/>
  <c r="V124" i="57"/>
  <c r="X124" i="57" s="1"/>
  <c r="AN108" i="57"/>
  <c r="AP108" i="57" s="1"/>
  <c r="AM108" i="57"/>
  <c r="V115" i="57"/>
  <c r="X115" i="57" s="1"/>
  <c r="X107" i="57"/>
  <c r="Y107" i="57" s="1"/>
  <c r="AN102" i="54"/>
  <c r="AP102" i="54" s="1"/>
  <c r="AA5" i="54"/>
  <c r="AO103" i="54"/>
  <c r="AK103" i="54"/>
  <c r="H15" i="37"/>
  <c r="AM99" i="57"/>
  <c r="AN99" i="57" s="1"/>
  <c r="AP99" i="57" s="1"/>
  <c r="AO99" i="57"/>
  <c r="Y106" i="57"/>
  <c r="AP98" i="57"/>
  <c r="AP46" i="57"/>
  <c r="Y54" i="57"/>
  <c r="Y36" i="57"/>
  <c r="AP28" i="57"/>
  <c r="Y27" i="57"/>
  <c r="AP19" i="57"/>
  <c r="M148" i="59"/>
  <c r="M158" i="59" s="1"/>
  <c r="M18" i="59" s="1"/>
  <c r="AP107" i="56"/>
  <c r="AE88" i="56"/>
  <c r="V88" i="56"/>
  <c r="V88" i="54"/>
  <c r="AN129" i="39"/>
  <c r="AP129" i="39" s="1"/>
  <c r="AK126" i="39"/>
  <c r="AM126" i="39" s="1"/>
  <c r="AN126" i="39" s="1"/>
  <c r="AP126" i="39" s="1"/>
  <c r="AO126" i="39"/>
  <c r="AK125" i="39"/>
  <c r="AO125" i="39"/>
  <c r="M156" i="40"/>
  <c r="AF86" i="40"/>
  <c r="AK53" i="40"/>
  <c r="AM53" i="40" s="1"/>
  <c r="AN53" i="40" s="1"/>
  <c r="AP53" i="40" s="1"/>
  <c r="AK18" i="40"/>
  <c r="AM18" i="40" s="1"/>
  <c r="AN18" i="40" s="1"/>
  <c r="AP18" i="40" s="1"/>
  <c r="AP97" i="44"/>
  <c r="AM88" i="44"/>
  <c r="AN88" i="44"/>
  <c r="Y88" i="44"/>
  <c r="X88" i="44"/>
  <c r="AO88" i="44"/>
  <c r="AO70" i="44"/>
  <c r="AE137" i="44"/>
  <c r="AE138" i="44" s="1"/>
  <c r="AM97" i="43"/>
  <c r="AN97" i="43"/>
  <c r="AP97" i="43" s="1"/>
  <c r="AO97" i="43"/>
  <c r="AM88" i="43"/>
  <c r="AN88" i="43"/>
  <c r="AP88" i="43" s="1"/>
  <c r="AO88" i="43"/>
  <c r="AM70" i="43"/>
  <c r="AN70" i="43"/>
  <c r="Y70" i="43"/>
  <c r="X70" i="43"/>
  <c r="Y67" i="43"/>
  <c r="AE67" i="43"/>
  <c r="AO88" i="41"/>
  <c r="AK88" i="41"/>
  <c r="X79" i="41"/>
  <c r="Y79" i="41"/>
  <c r="AP79" i="41" s="1"/>
  <c r="AP69" i="41"/>
  <c r="X70" i="41"/>
  <c r="Y70" i="41"/>
  <c r="AM70" i="41"/>
  <c r="AN70" i="41"/>
  <c r="AO70" i="41"/>
  <c r="AF67" i="41"/>
  <c r="AM106" i="25"/>
  <c r="AO104" i="25"/>
  <c r="AM96" i="25"/>
  <c r="AO87" i="25"/>
  <c r="AP88" i="25"/>
  <c r="AP70" i="25"/>
  <c r="AO46" i="39"/>
  <c r="AM37" i="39"/>
  <c r="AN37" i="39" s="1"/>
  <c r="AP37" i="39" s="1"/>
  <c r="AN116" i="39"/>
  <c r="AP116" i="39" s="1"/>
  <c r="AO116" i="39"/>
  <c r="AP132" i="39"/>
  <c r="AO59" i="39"/>
  <c r="AM59" i="39"/>
  <c r="AN59" i="39" s="1"/>
  <c r="AP59" i="39" s="1"/>
  <c r="Y58" i="39"/>
  <c r="Y63" i="39" s="1"/>
  <c r="X58" i="39"/>
  <c r="V104" i="45"/>
  <c r="X104" i="45" s="1"/>
  <c r="X156" i="45" s="1"/>
  <c r="Y104" i="45"/>
  <c r="AN56" i="39"/>
  <c r="AP56" i="39" s="1"/>
  <c r="X88" i="39"/>
  <c r="AP107" i="39"/>
  <c r="AO107" i="39"/>
  <c r="AA5" i="39"/>
  <c r="AA4" i="39"/>
  <c r="AN99" i="39"/>
  <c r="AP99" i="39" s="1"/>
  <c r="M158" i="39"/>
  <c r="AP47" i="39"/>
  <c r="AM46" i="39"/>
  <c r="AN46" i="39" s="1"/>
  <c r="AP46" i="39" s="1"/>
  <c r="AM58" i="39"/>
  <c r="AN58" i="39" s="1"/>
  <c r="AM55" i="39"/>
  <c r="AN55" i="39" s="1"/>
  <c r="AP55" i="39" s="1"/>
  <c r="AO55" i="39"/>
  <c r="AK62" i="39"/>
  <c r="AO62" i="39"/>
  <c r="M158" i="58"/>
  <c r="AN20" i="39"/>
  <c r="AP20" i="39" s="1"/>
  <c r="V3" i="39"/>
  <c r="Y133" i="39"/>
  <c r="AM131" i="39"/>
  <c r="AN131" i="39" s="1"/>
  <c r="AP131" i="39" s="1"/>
  <c r="H21" i="37"/>
  <c r="AE158" i="56"/>
  <c r="V88" i="39"/>
  <c r="AE70" i="57"/>
  <c r="AF78" i="57"/>
  <c r="AM57" i="39"/>
  <c r="AN57" i="39" s="1"/>
  <c r="AP57" i="39" s="1"/>
  <c r="X148" i="57"/>
  <c r="AF78" i="54"/>
  <c r="AE70" i="54"/>
  <c r="AE78" i="54" s="1"/>
  <c r="M78" i="54" s="1"/>
  <c r="M88" i="54" s="1"/>
  <c r="AO57" i="39"/>
  <c r="AM60" i="39"/>
  <c r="AN60" i="39" s="1"/>
  <c r="AP60" i="39" s="1"/>
  <c r="Y87" i="39"/>
  <c r="M88" i="39"/>
  <c r="AE88" i="39"/>
  <c r="AP96" i="48"/>
  <c r="AF156" i="48"/>
  <c r="AF157" i="48"/>
  <c r="AE86" i="48"/>
  <c r="M86" i="48"/>
  <c r="Y86" i="48"/>
  <c r="AP45" i="48"/>
  <c r="V13" i="48" s="1"/>
  <c r="AP114" i="47"/>
  <c r="Y122" i="47"/>
  <c r="Y156" i="47" s="1"/>
  <c r="AP103" i="45"/>
  <c r="AP102" i="45"/>
  <c r="AP97" i="45"/>
  <c r="Y156" i="45"/>
  <c r="AP130" i="40"/>
  <c r="Y131" i="40"/>
  <c r="AF157" i="40"/>
  <c r="AP128" i="40"/>
  <c r="AK123" i="40"/>
  <c r="AM123" i="40" s="1"/>
  <c r="AN123" i="40" s="1"/>
  <c r="AP123" i="40" s="1"/>
  <c r="V3" i="45"/>
  <c r="Y25" i="45"/>
  <c r="AA4" i="45"/>
  <c r="AP97" i="40"/>
  <c r="AM88" i="40"/>
  <c r="AN88" i="40" s="1"/>
  <c r="AP88" i="40" s="1"/>
  <c r="AM87" i="40"/>
  <c r="AN87" i="40" s="1"/>
  <c r="AP87" i="40" s="1"/>
  <c r="AK96" i="40"/>
  <c r="AO96" i="40"/>
  <c r="AN106" i="40"/>
  <c r="AP106" i="40" s="1"/>
  <c r="AM105" i="40"/>
  <c r="AN105" i="40" s="1"/>
  <c r="AP105" i="40" s="1"/>
  <c r="AP114" i="40"/>
  <c r="Y122" i="40"/>
  <c r="AM115" i="40"/>
  <c r="AN115" i="40" s="1"/>
  <c r="AP115" i="40" s="1"/>
  <c r="Y61" i="40"/>
  <c r="AN45" i="40"/>
  <c r="AP45" i="40" s="1"/>
  <c r="X44" i="40"/>
  <c r="V52" i="40"/>
  <c r="Y44" i="40"/>
  <c r="Y52" i="40" s="1"/>
  <c r="AM35" i="40"/>
  <c r="AN35" i="40" s="1"/>
  <c r="AP35" i="40" s="1"/>
  <c r="AK26" i="40"/>
  <c r="AO26" i="40"/>
  <c r="AM27" i="40"/>
  <c r="AN27" i="40" s="1"/>
  <c r="AP27" i="40" s="1"/>
  <c r="F24" i="37"/>
  <c r="AN17" i="40"/>
  <c r="AP17" i="40" s="1"/>
  <c r="AK86" i="25"/>
  <c r="AO86" i="25"/>
  <c r="AM77" i="43"/>
  <c r="AN77" i="43"/>
  <c r="AP77" i="43" s="1"/>
  <c r="M137" i="43"/>
  <c r="M18" i="43" s="1"/>
  <c r="AM68" i="43"/>
  <c r="AN68" i="43"/>
  <c r="AP68" i="43" s="1"/>
  <c r="AE137" i="41"/>
  <c r="M137" i="41"/>
  <c r="X137" i="41"/>
  <c r="AM78" i="25"/>
  <c r="M137" i="44"/>
  <c r="D21" i="37"/>
  <c r="AM96" i="43"/>
  <c r="AN96" i="43"/>
  <c r="AP96" i="43" s="1"/>
  <c r="AM86" i="43"/>
  <c r="AN86" i="43"/>
  <c r="AP86" i="43" s="1"/>
  <c r="AE67" i="41"/>
  <c r="M67" i="41"/>
  <c r="AP87" i="44"/>
  <c r="AF157" i="45"/>
  <c r="AE68" i="45"/>
  <c r="AE76" i="45" s="1"/>
  <c r="M76" i="45" s="1"/>
  <c r="M86" i="45" s="1"/>
  <c r="AF76" i="45"/>
  <c r="AE156" i="45"/>
  <c r="AF156" i="45"/>
  <c r="J17" i="37"/>
  <c r="Y103" i="44"/>
  <c r="AF138" i="44"/>
  <c r="AK96" i="44"/>
  <c r="AO96" i="44"/>
  <c r="AO95" i="44"/>
  <c r="AK95" i="44"/>
  <c r="X157" i="58"/>
  <c r="X158" i="58" s="1"/>
  <c r="AP37" i="56"/>
  <c r="Y45" i="56"/>
  <c r="Y88" i="56" s="1"/>
  <c r="AE95" i="47"/>
  <c r="M95" i="47" s="1"/>
  <c r="M156" i="47" s="1"/>
  <c r="AF159" i="39"/>
  <c r="Y87" i="59"/>
  <c r="V4" i="59"/>
  <c r="V86" i="48"/>
  <c r="X25" i="48"/>
  <c r="X86" i="48" s="1"/>
  <c r="AP90" i="58"/>
  <c r="AA5" i="58"/>
  <c r="Y97" i="58"/>
  <c r="X27" i="58"/>
  <c r="X88" i="58" s="1"/>
  <c r="V88" i="58"/>
  <c r="AM31" i="59"/>
  <c r="AN31" i="59" s="1"/>
  <c r="AP31" i="59" s="1"/>
  <c r="V3" i="47"/>
  <c r="AP18" i="47"/>
  <c r="AA5" i="47"/>
  <c r="AF156" i="40"/>
  <c r="V156" i="40"/>
  <c r="X95" i="40"/>
  <c r="X156" i="40" s="1"/>
  <c r="V3" i="56"/>
  <c r="AF158" i="54"/>
  <c r="AF158" i="39"/>
  <c r="V157" i="61"/>
  <c r="Y36" i="59"/>
  <c r="AP28" i="59"/>
  <c r="AA4" i="59"/>
  <c r="X122" i="48"/>
  <c r="X156" i="48" s="1"/>
  <c r="V156" i="48"/>
  <c r="AF136" i="25"/>
  <c r="AE128" i="25"/>
  <c r="AE136" i="25" s="1"/>
  <c r="M136" i="25" s="1"/>
  <c r="X131" i="47"/>
  <c r="X156" i="47" s="1"/>
  <c r="X157" i="47" s="1"/>
  <c r="V156" i="47"/>
  <c r="V157" i="47" s="1"/>
  <c r="F21" i="37"/>
  <c r="AA5" i="59"/>
  <c r="AM19" i="59"/>
  <c r="AN19" i="59" s="1"/>
  <c r="AP19" i="59" s="1"/>
  <c r="AF159" i="54"/>
  <c r="V3" i="40"/>
  <c r="Y25" i="40"/>
  <c r="AA4" i="40"/>
  <c r="Y95" i="40"/>
  <c r="AA4" i="58"/>
  <c r="V3" i="59"/>
  <c r="Y25" i="47"/>
  <c r="Y86" i="47" s="1"/>
  <c r="AM105" i="25"/>
  <c r="AN105" i="25"/>
  <c r="X54" i="57"/>
  <c r="X88" i="57" s="1"/>
  <c r="V88" i="57"/>
  <c r="X124" i="56"/>
  <c r="X158" i="56" s="1"/>
  <c r="X159" i="56" s="1"/>
  <c r="V158" i="56"/>
  <c r="AF127" i="25"/>
  <c r="AE119" i="25"/>
  <c r="X25" i="45"/>
  <c r="X86" i="45" s="1"/>
  <c r="V86" i="45"/>
  <c r="AA5" i="40"/>
  <c r="V88" i="59"/>
  <c r="AE137" i="43"/>
  <c r="AE138" i="43" s="1"/>
  <c r="V3" i="58"/>
  <c r="V156" i="45"/>
  <c r="AM130" i="39"/>
  <c r="AN130" i="39" s="1"/>
  <c r="AP130" i="39" s="1"/>
  <c r="AE158" i="39"/>
  <c r="M122" i="48"/>
  <c r="M156" i="48" s="1"/>
  <c r="AE156" i="48"/>
  <c r="AE76" i="47"/>
  <c r="M76" i="47" s="1"/>
  <c r="M86" i="47" s="1"/>
  <c r="AF138" i="43"/>
  <c r="AF137" i="43"/>
  <c r="AF157" i="47"/>
  <c r="AM98" i="39"/>
  <c r="AN98" i="39" s="1"/>
  <c r="AP98" i="39" s="1"/>
  <c r="Y36" i="58"/>
  <c r="Y124" i="56"/>
  <c r="Y158" i="56" s="1"/>
  <c r="W18" i="39"/>
  <c r="AE158" i="58"/>
  <c r="AP86" i="44"/>
  <c r="Y94" i="44"/>
  <c r="X27" i="44"/>
  <c r="X67" i="44" s="1"/>
  <c r="V67" i="44"/>
  <c r="AA6" i="44"/>
  <c r="V137" i="44"/>
  <c r="X76" i="44"/>
  <c r="X137" i="44" s="1"/>
  <c r="X138" i="44" s="1"/>
  <c r="V4" i="44"/>
  <c r="X76" i="43"/>
  <c r="X137" i="43" s="1"/>
  <c r="V137" i="43"/>
  <c r="V67" i="43"/>
  <c r="X66" i="43"/>
  <c r="X67" i="43" s="1"/>
  <c r="V67" i="41"/>
  <c r="Y76" i="41"/>
  <c r="V137" i="41"/>
  <c r="AE27" i="25"/>
  <c r="M27" i="25" s="1"/>
  <c r="AF27" i="25"/>
  <c r="V19" i="25"/>
  <c r="Y19" i="25" s="1"/>
  <c r="AN126" i="40"/>
  <c r="AP126" i="40" s="1"/>
  <c r="AM127" i="40"/>
  <c r="AN127" i="40" s="1"/>
  <c r="AP127" i="40" s="1"/>
  <c r="AE156" i="40"/>
  <c r="M86" i="40"/>
  <c r="AM54" i="40"/>
  <c r="AN54" i="40" s="1"/>
  <c r="AP54" i="40" s="1"/>
  <c r="X67" i="41"/>
  <c r="E28" i="37"/>
  <c r="AE86" i="40"/>
  <c r="Y27" i="41"/>
  <c r="Y67" i="41" s="1"/>
  <c r="AA5" i="41"/>
  <c r="V4" i="41"/>
  <c r="V11" i="63" a="1"/>
  <c r="V11" i="63" s="1"/>
  <c r="V8" i="63" a="1"/>
  <c r="V8" i="63" s="1"/>
  <c r="V12" i="63" a="1"/>
  <c r="V12" i="63" s="1"/>
  <c r="V10" i="63" a="1"/>
  <c r="V10" i="63" s="1"/>
  <c r="V7" i="63" a="1"/>
  <c r="V7" i="63" s="1"/>
  <c r="V9" i="63" a="1"/>
  <c r="V9" i="63" s="1"/>
  <c r="M18" i="62"/>
  <c r="AE159" i="62"/>
  <c r="M159" i="62"/>
  <c r="X159" i="62"/>
  <c r="V18" i="62"/>
  <c r="Y159" i="62"/>
  <c r="Y18" i="62"/>
  <c r="X18" i="62"/>
  <c r="V11" i="62" a="1"/>
  <c r="V11" i="62" s="1"/>
  <c r="V8" i="62" a="1"/>
  <c r="V8" i="62" s="1"/>
  <c r="V12" i="62" a="1"/>
  <c r="V12" i="62" s="1"/>
  <c r="V9" i="62" a="1"/>
  <c r="V9" i="62" s="1"/>
  <c r="V159" i="62"/>
  <c r="M16" i="61"/>
  <c r="X157" i="61"/>
  <c r="V11" i="61" a="1"/>
  <c r="V11" i="61" s="1"/>
  <c r="M157" i="61"/>
  <c r="V9" i="61" s="1" a="1"/>
  <c r="V9" i="61" s="1"/>
  <c r="V16" i="61"/>
  <c r="X16" i="61"/>
  <c r="AE156" i="61"/>
  <c r="AE86" i="61"/>
  <c r="AM61" i="39" l="1"/>
  <c r="AN61" i="39"/>
  <c r="AP61" i="39" s="1"/>
  <c r="AN77" i="25"/>
  <c r="AM77" i="25"/>
  <c r="V96" i="25"/>
  <c r="AO96" i="25"/>
  <c r="AM95" i="25"/>
  <c r="X86" i="25"/>
  <c r="V94" i="25"/>
  <c r="X94" i="25" s="1"/>
  <c r="Y86" i="25"/>
  <c r="Y94" i="25" s="1"/>
  <c r="AO78" i="25"/>
  <c r="V78" i="25"/>
  <c r="AO69" i="25"/>
  <c r="V69" i="25"/>
  <c r="Y87" i="25"/>
  <c r="AP87" i="25" s="1"/>
  <c r="X87" i="25"/>
  <c r="V95" i="25"/>
  <c r="AO95" i="25"/>
  <c r="AM87" i="25"/>
  <c r="AF103" i="25"/>
  <c r="AF137" i="25" s="1"/>
  <c r="V68" i="25"/>
  <c r="AO68" i="25"/>
  <c r="U4" i="25"/>
  <c r="D15" i="37" s="1"/>
  <c r="AE86" i="25"/>
  <c r="AE94" i="25" s="1"/>
  <c r="M94" i="25" s="1"/>
  <c r="AE103" i="25"/>
  <c r="M103" i="25" s="1"/>
  <c r="AM68" i="25"/>
  <c r="AN68" i="25"/>
  <c r="V77" i="25"/>
  <c r="AO77" i="25"/>
  <c r="AE68" i="25"/>
  <c r="AE76" i="25" s="1"/>
  <c r="M76" i="25" s="1"/>
  <c r="V8" i="61" a="1"/>
  <c r="V8" i="61" s="1"/>
  <c r="V7" i="61" a="1"/>
  <c r="V7" i="61" s="1"/>
  <c r="V12" i="61" a="1"/>
  <c r="V12" i="61" s="1"/>
  <c r="V10" i="62" a="1"/>
  <c r="V10" i="62" s="1"/>
  <c r="V158" i="39"/>
  <c r="V159" i="39" s="1"/>
  <c r="Y158" i="39"/>
  <c r="V4" i="39"/>
  <c r="I16" i="37" s="1"/>
  <c r="J16" i="37" s="1"/>
  <c r="M159" i="58"/>
  <c r="Y86" i="45"/>
  <c r="Y16" i="45" s="1"/>
  <c r="Y34" i="40"/>
  <c r="Y86" i="40" s="1"/>
  <c r="AP125" i="59"/>
  <c r="Y133" i="59"/>
  <c r="Y158" i="59" s="1"/>
  <c r="AP47" i="58"/>
  <c r="AE158" i="54"/>
  <c r="M18" i="56"/>
  <c r="V12" i="56" a="1"/>
  <c r="V12" i="56" s="1"/>
  <c r="V11" i="56" a="1"/>
  <c r="V11" i="56" s="1"/>
  <c r="V8" i="56" a="1"/>
  <c r="V8" i="56" s="1"/>
  <c r="V7" i="56" a="1"/>
  <c r="V7" i="56" s="1"/>
  <c r="V10" i="56" a="1"/>
  <c r="V10" i="56" s="1"/>
  <c r="V9" i="56" a="1"/>
  <c r="V9" i="56" s="1"/>
  <c r="X18" i="54"/>
  <c r="AM128" i="39"/>
  <c r="AN128" i="39" s="1"/>
  <c r="AP128" i="39" s="1"/>
  <c r="M138" i="44"/>
  <c r="V159" i="54"/>
  <c r="X159" i="54"/>
  <c r="Y159" i="54"/>
  <c r="Y157" i="48"/>
  <c r="X18" i="39"/>
  <c r="M159" i="59"/>
  <c r="X97" i="59"/>
  <c r="X158" i="59" s="1"/>
  <c r="X18" i="59" s="1"/>
  <c r="V158" i="59"/>
  <c r="V18" i="59" s="1"/>
  <c r="AP89" i="59"/>
  <c r="AM22" i="59"/>
  <c r="AN22" i="59" s="1"/>
  <c r="AP22" i="59" s="1"/>
  <c r="X18" i="58"/>
  <c r="AE159" i="58"/>
  <c r="Y88" i="58"/>
  <c r="M18" i="58"/>
  <c r="AP125" i="58"/>
  <c r="Y133" i="58"/>
  <c r="Y158" i="58" s="1"/>
  <c r="V158" i="58"/>
  <c r="V18" i="58" s="1"/>
  <c r="AM46" i="58"/>
  <c r="AN46" i="58" s="1"/>
  <c r="AP46" i="58" s="1"/>
  <c r="X159" i="58"/>
  <c r="Y124" i="57"/>
  <c r="AP116" i="57"/>
  <c r="AP107" i="57"/>
  <c r="Y115" i="57"/>
  <c r="Y158" i="57" s="1"/>
  <c r="AA4" i="57"/>
  <c r="V3" i="57"/>
  <c r="I15" i="37" s="1"/>
  <c r="V158" i="57"/>
  <c r="V18" i="57" s="1"/>
  <c r="X158" i="57"/>
  <c r="X18" i="57" s="1"/>
  <c r="AM103" i="54"/>
  <c r="AN103" i="54"/>
  <c r="AP103" i="54" s="1"/>
  <c r="AE88" i="54"/>
  <c r="Y88" i="57"/>
  <c r="AE159" i="56"/>
  <c r="Y159" i="56"/>
  <c r="V18" i="54"/>
  <c r="AM125" i="39"/>
  <c r="AN125" i="39"/>
  <c r="AP125" i="39" s="1"/>
  <c r="M16" i="47"/>
  <c r="AE156" i="47"/>
  <c r="V16" i="47"/>
  <c r="V13" i="47"/>
  <c r="M16" i="40"/>
  <c r="Y137" i="44"/>
  <c r="Y18" i="44" s="1"/>
  <c r="AP88" i="44"/>
  <c r="AP70" i="43"/>
  <c r="AA6" i="43"/>
  <c r="V4" i="43"/>
  <c r="Y76" i="43"/>
  <c r="Y137" i="43" s="1"/>
  <c r="Y138" i="43" s="1"/>
  <c r="AM88" i="41"/>
  <c r="AN88" i="41"/>
  <c r="AP88" i="41" s="1"/>
  <c r="Y85" i="41"/>
  <c r="Y137" i="41" s="1"/>
  <c r="AP70" i="41"/>
  <c r="AA6" i="41"/>
  <c r="X159" i="39"/>
  <c r="V18" i="39"/>
  <c r="Y88" i="39"/>
  <c r="AP58" i="39"/>
  <c r="X16" i="45"/>
  <c r="M159" i="39"/>
  <c r="M18" i="39"/>
  <c r="AM62" i="39"/>
  <c r="AN62" i="39"/>
  <c r="AP62" i="39" s="1"/>
  <c r="M18" i="54"/>
  <c r="M159" i="54"/>
  <c r="AE78" i="57"/>
  <c r="M78" i="57" s="1"/>
  <c r="M88" i="57" s="1"/>
  <c r="AE159" i="39"/>
  <c r="AE157" i="48"/>
  <c r="Y16" i="48"/>
  <c r="Y16" i="47"/>
  <c r="V13" i="45"/>
  <c r="Y156" i="40"/>
  <c r="Y157" i="45"/>
  <c r="AM96" i="40"/>
  <c r="AN96" i="40" s="1"/>
  <c r="AP96" i="40" s="1"/>
  <c r="X52" i="40"/>
  <c r="X86" i="40" s="1"/>
  <c r="X157" i="40" s="1"/>
  <c r="V86" i="40"/>
  <c r="V157" i="40" s="1"/>
  <c r="AP44" i="40"/>
  <c r="AM26" i="40"/>
  <c r="AN26" i="40" s="1"/>
  <c r="AP26" i="40" s="1"/>
  <c r="M18" i="44"/>
  <c r="AN86" i="25"/>
  <c r="AP86" i="25" s="1"/>
  <c r="AM86" i="25"/>
  <c r="X18" i="43"/>
  <c r="M138" i="43"/>
  <c r="AE138" i="41"/>
  <c r="M18" i="41"/>
  <c r="V13" i="41" s="1" a="1"/>
  <c r="V13" i="41" s="1"/>
  <c r="M138" i="41"/>
  <c r="V10" i="41" a="1"/>
  <c r="V10" i="41" s="1"/>
  <c r="V12" i="41" a="1"/>
  <c r="V12" i="41" s="1"/>
  <c r="X16" i="48"/>
  <c r="V16" i="48"/>
  <c r="AE157" i="40"/>
  <c r="V157" i="45"/>
  <c r="M16" i="45"/>
  <c r="M157" i="45"/>
  <c r="AE86" i="45"/>
  <c r="AE157" i="45" s="1"/>
  <c r="X16" i="47"/>
  <c r="AE86" i="47"/>
  <c r="X157" i="45"/>
  <c r="AN96" i="44"/>
  <c r="AP96" i="44" s="1"/>
  <c r="AM96" i="44"/>
  <c r="V18" i="44"/>
  <c r="AN95" i="44"/>
  <c r="AP95" i="44" s="1"/>
  <c r="AM95" i="44"/>
  <c r="M157" i="48"/>
  <c r="M16" i="48"/>
  <c r="V7" i="62" a="1"/>
  <c r="V7" i="62" s="1"/>
  <c r="V138" i="41"/>
  <c r="V138" i="43"/>
  <c r="V16" i="45"/>
  <c r="V9" i="43" a="1"/>
  <c r="V9" i="43" s="1"/>
  <c r="V12" i="43" a="1"/>
  <c r="V12" i="43" s="1"/>
  <c r="V10" i="43" a="1"/>
  <c r="V10" i="43" s="1"/>
  <c r="V11" i="43" a="1"/>
  <c r="V11" i="43" s="1"/>
  <c r="V8" i="43" a="1"/>
  <c r="V8" i="43" s="1"/>
  <c r="V13" i="43" a="1"/>
  <c r="V13" i="43" s="1"/>
  <c r="X159" i="57"/>
  <c r="G15" i="37"/>
  <c r="F19" i="37" s="1"/>
  <c r="F20" i="37" s="1"/>
  <c r="V157" i="48"/>
  <c r="V10" i="61" a="1"/>
  <c r="V10" i="61" s="1"/>
  <c r="AE127" i="25"/>
  <c r="M127" i="25" s="1"/>
  <c r="V159" i="56"/>
  <c r="V18" i="56"/>
  <c r="X157" i="48"/>
  <c r="X18" i="56"/>
  <c r="AF138" i="25"/>
  <c r="M157" i="47"/>
  <c r="V11" i="47" s="1" a="1"/>
  <c r="V11" i="47" s="1"/>
  <c r="V10" i="39" a="1"/>
  <c r="V10" i="39" s="1"/>
  <c r="V7" i="39" a="1"/>
  <c r="V7" i="39" s="1"/>
  <c r="V12" i="39" a="1"/>
  <c r="V12" i="39" s="1"/>
  <c r="V11" i="39" a="1"/>
  <c r="V11" i="39" s="1"/>
  <c r="V8" i="39" a="1"/>
  <c r="V8" i="39" s="1"/>
  <c r="V9" i="39" a="1"/>
  <c r="V9" i="39" s="1"/>
  <c r="Y18" i="56"/>
  <c r="Y18" i="54"/>
  <c r="Y157" i="47"/>
  <c r="V7" i="58" a="1"/>
  <c r="V7" i="58" s="1"/>
  <c r="V8" i="58" a="1"/>
  <c r="V8" i="58" s="1"/>
  <c r="V10" i="58" a="1"/>
  <c r="V10" i="58" s="1"/>
  <c r="V12" i="58" a="1"/>
  <c r="V12" i="58" s="1"/>
  <c r="V11" i="58" a="1"/>
  <c r="V11" i="58" s="1"/>
  <c r="V9" i="58" a="1"/>
  <c r="V9" i="58" s="1"/>
  <c r="V10" i="59" a="1"/>
  <c r="V10" i="59" s="1"/>
  <c r="V9" i="59" a="1"/>
  <c r="V9" i="59" s="1"/>
  <c r="V8" i="59" a="1"/>
  <c r="V8" i="59" s="1"/>
  <c r="V12" i="59" a="1"/>
  <c r="V12" i="59" s="1"/>
  <c r="V11" i="59" a="1"/>
  <c r="V11" i="59" s="1"/>
  <c r="V7" i="59" a="1"/>
  <c r="V7" i="59" s="1"/>
  <c r="V138" i="44"/>
  <c r="X18" i="44"/>
  <c r="V18" i="43"/>
  <c r="X138" i="43"/>
  <c r="V18" i="41"/>
  <c r="AE67" i="25"/>
  <c r="V27" i="25"/>
  <c r="V67" i="25" s="1"/>
  <c r="X19" i="25"/>
  <c r="Y27" i="25"/>
  <c r="Y67" i="25" s="1"/>
  <c r="V9" i="54" a="1"/>
  <c r="V9" i="54" s="1"/>
  <c r="V7" i="54" a="1"/>
  <c r="V7" i="54" s="1"/>
  <c r="V10" i="54" a="1"/>
  <c r="V10" i="54" s="1"/>
  <c r="V12" i="54" a="1"/>
  <c r="V12" i="54" s="1"/>
  <c r="V8" i="54" a="1"/>
  <c r="V8" i="54" s="1"/>
  <c r="V11" i="54" a="1"/>
  <c r="V11" i="54" s="1"/>
  <c r="M157" i="40"/>
  <c r="V9" i="45" a="1"/>
  <c r="V9" i="45" s="1"/>
  <c r="V12" i="45" a="1"/>
  <c r="V12" i="45" s="1"/>
  <c r="V8" i="45" a="1"/>
  <c r="V8" i="45" s="1"/>
  <c r="V11" i="45" a="1"/>
  <c r="V11" i="45" s="1"/>
  <c r="V10" i="45" a="1"/>
  <c r="V10" i="45" s="1"/>
  <c r="V7" i="45" a="1"/>
  <c r="V7" i="45" s="1"/>
  <c r="X138" i="41"/>
  <c r="X18" i="41"/>
  <c r="AE157" i="61"/>
  <c r="Y95" i="25" l="1"/>
  <c r="X95" i="25"/>
  <c r="V103" i="25"/>
  <c r="X103" i="25" s="1"/>
  <c r="X69" i="25"/>
  <c r="Y69" i="25"/>
  <c r="V76" i="25"/>
  <c r="X68" i="25"/>
  <c r="Y68" i="25"/>
  <c r="X96" i="25"/>
  <c r="Y96" i="25"/>
  <c r="AP96" i="25" s="1"/>
  <c r="M137" i="25"/>
  <c r="M18" i="25" s="1"/>
  <c r="X77" i="25"/>
  <c r="V85" i="25"/>
  <c r="X85" i="25" s="1"/>
  <c r="Y77" i="25"/>
  <c r="Y78" i="25"/>
  <c r="AP78" i="25" s="1"/>
  <c r="X78" i="25"/>
  <c r="V8" i="41" a="1"/>
  <c r="V8" i="41" s="1"/>
  <c r="V11" i="41" a="1"/>
  <c r="V11" i="41" s="1"/>
  <c r="Y159" i="39"/>
  <c r="V9" i="41" a="1"/>
  <c r="V9" i="41" s="1"/>
  <c r="AE88" i="57"/>
  <c r="AE159" i="57" s="1"/>
  <c r="Y18" i="39"/>
  <c r="Y138" i="44"/>
  <c r="Y159" i="59"/>
  <c r="Y18" i="59"/>
  <c r="AE159" i="54"/>
  <c r="AE157" i="47"/>
  <c r="X159" i="59"/>
  <c r="V159" i="57"/>
  <c r="V159" i="59"/>
  <c r="V159" i="58"/>
  <c r="Y159" i="58"/>
  <c r="Y18" i="58"/>
  <c r="Y18" i="57"/>
  <c r="Y159" i="57"/>
  <c r="H19" i="37"/>
  <c r="H20" i="37" s="1"/>
  <c r="G28" i="37"/>
  <c r="J28" i="37" s="1"/>
  <c r="X16" i="40"/>
  <c r="Y18" i="43"/>
  <c r="Y138" i="41"/>
  <c r="Y18" i="41"/>
  <c r="M159" i="57"/>
  <c r="M18" i="57"/>
  <c r="F13" i="37"/>
  <c r="Y16" i="40"/>
  <c r="V16" i="40"/>
  <c r="Y157" i="40"/>
  <c r="V8" i="44" a="1"/>
  <c r="V8" i="44" s="1"/>
  <c r="V13" i="44" a="1"/>
  <c r="V13" i="44" s="1"/>
  <c r="V11" i="44" a="1"/>
  <c r="V11" i="44" s="1"/>
  <c r="V12" i="44" a="1"/>
  <c r="V12" i="44" s="1"/>
  <c r="V9" i="44" a="1"/>
  <c r="V9" i="44" s="1"/>
  <c r="V10" i="44" a="1"/>
  <c r="V10" i="44" s="1"/>
  <c r="M138" i="25"/>
  <c r="X27" i="25"/>
  <c r="X67" i="25" s="1"/>
  <c r="V9" i="25" a="1"/>
  <c r="V9" i="25" s="1"/>
  <c r="D13" i="37"/>
  <c r="V8" i="25" a="1"/>
  <c r="V8" i="25" s="1"/>
  <c r="V10" i="25" a="1"/>
  <c r="V10" i="25" s="1"/>
  <c r="V12" i="25" a="1"/>
  <c r="V12" i="25" s="1"/>
  <c r="AE137" i="25"/>
  <c r="AE138" i="25" s="1"/>
  <c r="V10" i="47" a="1"/>
  <c r="V10" i="47" s="1"/>
  <c r="V9" i="47" a="1"/>
  <c r="V9" i="47" s="1"/>
  <c r="V11" i="25" a="1"/>
  <c r="V11" i="25" s="1"/>
  <c r="V13" i="25" a="1"/>
  <c r="V13" i="25" s="1"/>
  <c r="V7" i="48" a="1"/>
  <c r="V7" i="48" s="1"/>
  <c r="V8" i="48" a="1"/>
  <c r="V8" i="48" s="1"/>
  <c r="V10" i="48" a="1"/>
  <c r="V10" i="48" s="1"/>
  <c r="V11" i="48" a="1"/>
  <c r="V11" i="48" s="1"/>
  <c r="V12" i="48" a="1"/>
  <c r="V12" i="48" s="1"/>
  <c r="V9" i="48" a="1"/>
  <c r="V9" i="48" s="1"/>
  <c r="V7" i="47" a="1"/>
  <c r="V7" i="47" s="1"/>
  <c r="V8" i="47" a="1"/>
  <c r="V8" i="47" s="1"/>
  <c r="V12" i="47" a="1"/>
  <c r="V12" i="47" s="1"/>
  <c r="V12" i="40" a="1"/>
  <c r="V12" i="40" s="1"/>
  <c r="V8" i="40" a="1"/>
  <c r="V8" i="40" s="1"/>
  <c r="V10" i="40" a="1"/>
  <c r="V10" i="40" s="1"/>
  <c r="V9" i="40" a="1"/>
  <c r="V9" i="40" s="1"/>
  <c r="V7" i="40" a="1"/>
  <c r="V7" i="40" s="1"/>
  <c r="V11" i="40" a="1"/>
  <c r="V11" i="40" s="1"/>
  <c r="AP77" i="25" l="1"/>
  <c r="Y85" i="25"/>
  <c r="AP68" i="25"/>
  <c r="Y76" i="25"/>
  <c r="AA5" i="25"/>
  <c r="E33" i="37" s="1"/>
  <c r="V4" i="25"/>
  <c r="E15" i="37" s="1"/>
  <c r="D19" i="37" s="1"/>
  <c r="D20" i="37" s="1"/>
  <c r="X76" i="25"/>
  <c r="X137" i="25" s="1"/>
  <c r="V137" i="25"/>
  <c r="AP69" i="25"/>
  <c r="AA6" i="25"/>
  <c r="E34" i="37" s="1"/>
  <c r="Y103" i="25"/>
  <c r="AP95" i="25"/>
  <c r="E26" i="37"/>
  <c r="V9" i="57" a="1"/>
  <c r="V9" i="57" s="1"/>
  <c r="I23" i="37" s="1"/>
  <c r="V7" i="57" a="1"/>
  <c r="V7" i="57" s="1"/>
  <c r="I21" i="37" s="1"/>
  <c r="V10" i="57" a="1"/>
  <c r="V10" i="57" s="1"/>
  <c r="I24" i="37" s="1"/>
  <c r="V12" i="57" a="1"/>
  <c r="V12" i="57" s="1"/>
  <c r="I26" i="37" s="1"/>
  <c r="V8" i="57" a="1"/>
  <c r="V8" i="57" s="1"/>
  <c r="I22" i="37" s="1"/>
  <c r="V11" i="57" a="1"/>
  <c r="V11" i="57" s="1"/>
  <c r="I25" i="37" s="1"/>
  <c r="H13" i="37"/>
  <c r="J13" i="37" s="1"/>
  <c r="E25" i="37"/>
  <c r="E21" i="37"/>
  <c r="E24" i="37"/>
  <c r="E22" i="37"/>
  <c r="E23" i="37"/>
  <c r="G25" i="37"/>
  <c r="G22" i="37"/>
  <c r="G26" i="37"/>
  <c r="G21" i="37"/>
  <c r="G23" i="37"/>
  <c r="G24" i="37"/>
  <c r="J15" i="37" l="1"/>
  <c r="X18" i="25"/>
  <c r="X138" i="25"/>
  <c r="J19" i="37"/>
  <c r="E7" i="37" s="1"/>
  <c r="F7" i="37" s="1"/>
  <c r="Y137" i="25"/>
  <c r="V18" i="25"/>
  <c r="V138" i="25"/>
  <c r="E29" i="37"/>
  <c r="H27" i="37"/>
  <c r="I29" i="37"/>
  <c r="J24" i="37"/>
  <c r="J26" i="37"/>
  <c r="J25" i="37"/>
  <c r="J22" i="37"/>
  <c r="D27" i="37"/>
  <c r="J23" i="37"/>
  <c r="J21" i="37"/>
  <c r="G29" i="37"/>
  <c r="F27" i="37"/>
  <c r="J20" i="37" l="1"/>
  <c r="E8" i="37" s="1"/>
  <c r="F8" i="37" s="1"/>
  <c r="Y18" i="25"/>
  <c r="Y138" i="25"/>
  <c r="J27" i="37"/>
  <c r="J29" i="37"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tc={751E052E-3F0C-4688-B856-7BC1D4174BCE}</author>
    <author>Utilisateur Windows</author>
  </authors>
  <commentList>
    <comment ref="J12" authorId="0" shapeId="0" xr:uid="{751E052E-3F0C-4688-B856-7BC1D4174BCE}">
      <text>
        <r>
          <rPr>
            <sz val="10"/>
            <rFont val="Arial"/>
          </rPr>
          <t>[Threaded comment]
Your version of Excel allows you to read this threaded comment; however, any edits to it will get removed if the file is opened in a newer version of Excel. Learn more: https://go.microsoft.com/fwlink/?linkid=870924
Comment:
    Bidi non ouverte en réalité</t>
        </r>
      </text>
    </comment>
    <comment ref="P17" authorId="1" shapeId="0" xr:uid="{00000000-0006-0000-0200-000001000000}">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Utilisateur Windows</author>
  </authors>
  <commentList>
    <comment ref="P17" authorId="0" shapeId="0" xr:uid="{00000000-0006-0000-0300-000001000000}">
      <text>
        <r>
          <rPr>
            <b/>
            <sz val="9"/>
            <color indexed="81"/>
            <rFont val="Tahoma"/>
            <family val="2"/>
          </rPr>
          <t>Utilisateur Windows:</t>
        </r>
        <r>
          <rPr>
            <sz val="9"/>
            <color indexed="81"/>
            <rFont val="Tahoma"/>
            <family val="2"/>
          </rPr>
          <t xml:space="preserve">
Non = non mutualisé
Mut = mutualisé mais non porté
Mut + ext = mutalisé et porté par un autre enseignement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Utilisateur Windows</author>
  </authors>
  <commentList>
    <comment ref="P17" authorId="0" shapeId="0" xr:uid="{00000000-0006-0000-0400-000001000000}">
      <text>
        <r>
          <rPr>
            <b/>
            <sz val="9"/>
            <color indexed="81"/>
            <rFont val="Tahoma"/>
            <family val="2"/>
          </rPr>
          <t>Utilisateur Windows:</t>
        </r>
        <r>
          <rPr>
            <sz val="9"/>
            <color indexed="81"/>
            <rFont val="Tahoma"/>
            <family val="2"/>
          </rPr>
          <t xml:space="preserve">
Non = non mutualisé
Mut = mutualisé mais non porté
Mut + ext = mutalisé et porté par un autre enseignement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Utilisateur Windows</author>
  </authors>
  <commentList>
    <comment ref="P17" authorId="0" shapeId="0" xr:uid="{00000000-0006-0000-0500-000001000000}">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tc={38CF102E-5CB1-4193-9D26-AF568D79E2BC}</author>
  </authors>
  <commentList>
    <comment ref="J11" authorId="0" shapeId="0" xr:uid="{38CF102E-5CB1-4193-9D26-AF568D79E2BC}">
      <text>
        <r>
          <rPr>
            <sz val="10"/>
            <rFont val="Arial"/>
          </rPr>
          <t>[Threaded comment]
Your version of Excel allows you to read this threaded comment; however, any edits to it will get removed if the file is opened in a newer version of Excel. Learn more: https://go.microsoft.com/fwlink/?linkid=870924
Comment:
    pas d'étudiant bidi seulement</t>
        </r>
      </text>
    </comment>
  </commentList>
</comments>
</file>

<file path=xl/sharedStrings.xml><?xml version="1.0" encoding="utf-8"?>
<sst xmlns="http://schemas.openxmlformats.org/spreadsheetml/2006/main" count="6415" uniqueCount="866">
  <si>
    <t>Economie et gestion</t>
  </si>
  <si>
    <t>Budgété</t>
  </si>
  <si>
    <t>Maquette</t>
  </si>
  <si>
    <t>Ecart</t>
  </si>
  <si>
    <t>Effectifs prévisionnels</t>
  </si>
  <si>
    <t>Heures d'enseignement (HETD)</t>
  </si>
  <si>
    <t>H/E mention</t>
  </si>
  <si>
    <t>L1</t>
  </si>
  <si>
    <t>L2</t>
  </si>
  <si>
    <t>L3</t>
  </si>
  <si>
    <t>Total</t>
  </si>
  <si>
    <t>Inscriptions</t>
  </si>
  <si>
    <t>Heures maquette étudiant</t>
  </si>
  <si>
    <t>Nb de groupes</t>
  </si>
  <si>
    <t>heures enseignement</t>
  </si>
  <si>
    <t>Enveloppe mention</t>
  </si>
  <si>
    <t>M - Fondamentaux</t>
  </si>
  <si>
    <t>M - Préprofessionnalisation</t>
  </si>
  <si>
    <t>M - Accompagnement</t>
  </si>
  <si>
    <t>M - Spécialisation</t>
  </si>
  <si>
    <t>Total heures enveloppe mention</t>
  </si>
  <si>
    <t>H/E enveloppe mention</t>
  </si>
  <si>
    <t>Enveloppe centrale estimative</t>
  </si>
  <si>
    <t>TR - Langues</t>
  </si>
  <si>
    <t>TR - Accompagnement</t>
  </si>
  <si>
    <t>TR - Minerve</t>
  </si>
  <si>
    <t>TR - TIC</t>
  </si>
  <si>
    <t>TR - Transvers. + ouverture</t>
  </si>
  <si>
    <t>TR - Sport</t>
  </si>
  <si>
    <t>Total heures enveloppe centrale</t>
  </si>
  <si>
    <t>Estimation de l'impact des BIDI entrants et sortants</t>
  </si>
  <si>
    <t>Détail des enseignements des UE de type fondamentaux majeure</t>
  </si>
  <si>
    <t>Cours magistral</t>
  </si>
  <si>
    <t>Travaux dirigés</t>
  </si>
  <si>
    <t>Travaux pratiques</t>
  </si>
  <si>
    <r>
      <rPr>
        <b/>
        <sz val="10"/>
        <rFont val="Arial"/>
        <family val="2"/>
      </rPr>
      <t>UE Tr Accompagnement L1 S2</t>
    </r>
    <r>
      <rPr>
        <sz val="10"/>
        <rFont val="Arial"/>
        <family val="2"/>
      </rPr>
      <t>. La forme imposée (11 groupes de TD de 20h) ne correspond pas au projet pédagogique actuel de la composante, nous souhaitons un format libre. Je ne peux donc pas m'engager à trouver des enseignants sur cette UE. Par ailleurs, dans un document il est indiqué 20h pour 3 ECTS, en dessous du minimum de 7h par ects, mais ici ce serait 275/11 = 25hTD</t>
    </r>
  </si>
  <si>
    <t>Comment concevoir "l'accompagnement" indiqué dans les colonnes W et ZZ-AB.</t>
  </si>
  <si>
    <t>Beaucoup d'UE de la licence SEG comprennent à la fois du TD et du CM, mais dans le présent document on est obligé de mettre une EP pour le CM et une pour le TD (puisque les codes sont séparés). Ça n'est pas le projet pédagogique, car cela sépare l'évaluation du CM et celle du TD alors que notre projet pédagogique est que CM et TD forment un tout (le TD n'est pas un cours mais une aide à la compréhension du CM). Cela posera un problème pour les MCC qui ne doivent pas être séparées entre CM et TD pour la plupart des enseignements de la licence.</t>
  </si>
  <si>
    <t xml:space="preserve">Actuellement, je ne sais pas les enseignements proposés par Droit et AES en S1. </t>
  </si>
  <si>
    <t>Dans quelques cas on a des choix d'options pas très simples, par exemple soit 2 CM, soit un cours CM+TD. Les CM / TD portant le même nom doivent être pris ensemble et ne comptent que pour 1 dans le choix des options</t>
  </si>
  <si>
    <t>Plusieurs jeux sont inscrits à la maquette : entreprenariat / jeu d'entreprise, comptabilité nationale. Ces jeux ne se déroulent pas en séquence TD usuelle par petits groupes mais ont justement vocation à rassembler des promo entières. J'ai mis des heures correspondantes au coût réel. P.e. Compta nat : 24hCM + 132hTD un seul groupe (CM et TD) pour une promo de 315.</t>
  </si>
  <si>
    <r>
      <t>Au S6 sur la prépro “certification des compétences", je ne comprends pas ce qu’il faut faire. De quel projet s’agit-il dans PROJSUIV &amp; PROJCM ? Notre programme consiste en 4 activités électives correspondantes à des projets distincts des étudiants : Entreprenariat, Enquêtes, Stage, International. Nous pourrions certifier une compétence pour chacun de ces 4 projets. Pour le reste,</t>
    </r>
    <r>
      <rPr>
        <sz val="10"/>
        <color rgb="FFFF0000"/>
        <rFont val="Arial"/>
        <family val="2"/>
      </rPr>
      <t xml:space="preserve"> la fiche RNCP de la licence éco-gestion correspond aux enseignements. Je pourrais faire un tableau de correspondance ?</t>
    </r>
  </si>
  <si>
    <t>L3 DGOPE - GOPPE : co-accréditée avec Lyon 1 - maquette dérogatoire</t>
  </si>
  <si>
    <t>Langues : 2 Lv pour 2 ECTS chacune, financé par Lyon 1</t>
  </si>
  <si>
    <t>La Préprofessionnalisation est à 6 ECTS en S5 et en S6, les contenus sont différents que pour les autres parcours</t>
  </si>
  <si>
    <t>La moitié des étudiants en moyenne, à Lyon 1 comme à Lyon 2 partent en mobilité toute l'année. Les effectifs cibles sont donc 20 Lyon1 et 20 Lyon 2, soit un seul groupe de TD, mais il y a 40 inscrits à Lyon 2 et 40 à Lyon 1.</t>
  </si>
  <si>
    <t>L3 BFR</t>
  </si>
  <si>
    <t>S6 : stage obligatoire pour 6 crédits à la place de prépro pur 3</t>
  </si>
  <si>
    <t>À la place de Lv transversal : Préparation TOEIC, à nos frais</t>
  </si>
  <si>
    <t>Attention : effectifs 45 mais un seul groupe de TD</t>
  </si>
  <si>
    <t>Parcours internationaux</t>
  </si>
  <si>
    <t>5 parcours : Chine, Cambodge 3 Minerves</t>
  </si>
  <si>
    <t>Tous fonctionnent sur le principe que les cours transversaux (accompagnement - TIC - Prépro) sont récupérées pour pour le parcours internat</t>
  </si>
  <si>
    <t>Dans Minerve, c'est le programme Minerve + obligation d'anglais pour l'ue langue &amp; mobilité obligatoire en S6</t>
  </si>
  <si>
    <t>Chine : tout en langue chinoise avec l'UFR langue, 2 ECTS sur le tandem</t>
  </si>
  <si>
    <t>Cambodge : à faire évoluer, mais 3 ECTS en anglais (car Cambodge est une filière anglaise) + 3 ECTS travaux à distance avec les étudiants cambodgiens, genre Tandem, en anglais ou français si  groupe français au Cambodge</t>
  </si>
  <si>
    <t>Estimation des dettes</t>
  </si>
  <si>
    <t>Vers info, on doit 312hTD</t>
  </si>
  <si>
    <t>Vers socio, on doit 146hTD</t>
  </si>
  <si>
    <t xml:space="preserve">Vers Droit, on doit 35hTD </t>
  </si>
  <si>
    <t>ScSoc nous doit 93hTD</t>
  </si>
  <si>
    <t>Solde 401hTD - il faut donc que l'onglet synthèse termine avec un solde positif de ce montant.</t>
  </si>
  <si>
    <t>AES : les flux sont équilibrés à priori.</t>
  </si>
  <si>
    <t>ScSoc n'est dans les onglets qu'en L1 - mais j'ai fait les comptes comme si elles y étaient</t>
  </si>
  <si>
    <t>Composante</t>
  </si>
  <si>
    <t>Mention</t>
  </si>
  <si>
    <t>Parcours</t>
  </si>
  <si>
    <t>Inscrits</t>
  </si>
  <si>
    <t>parcours 1</t>
  </si>
  <si>
    <t>SEG - Sciences Economiques et de Gestion</t>
  </si>
  <si>
    <t>Eco-gestion</t>
  </si>
  <si>
    <t>Groupes</t>
  </si>
  <si>
    <t>Heures</t>
  </si>
  <si>
    <t>Heure maquette étudiant</t>
  </si>
  <si>
    <t>heure d'enseignement (HETD)</t>
  </si>
  <si>
    <t>parcours 2</t>
  </si>
  <si>
    <t>Math-Info</t>
  </si>
  <si>
    <t>parcours 3</t>
  </si>
  <si>
    <t>L1-P1</t>
  </si>
  <si>
    <t>parcours 4</t>
  </si>
  <si>
    <t>SES</t>
  </si>
  <si>
    <t>parcours 5</t>
  </si>
  <si>
    <t>double licence Droit</t>
  </si>
  <si>
    <t>Mentions assoiées/BIDI/parcours</t>
  </si>
  <si>
    <t>S1 (couples mineures)</t>
  </si>
  <si>
    <t>S2 (BIDI)</t>
  </si>
  <si>
    <t>Entrant</t>
  </si>
  <si>
    <t>Sortant</t>
  </si>
  <si>
    <t>Convention</t>
  </si>
  <si>
    <t>Mention associée 1</t>
  </si>
  <si>
    <t>ASSP - Anthropologie, Sociologie, Scienes Poliques</t>
  </si>
  <si>
    <t>Sociologie</t>
  </si>
  <si>
    <t>Parcours unique</t>
  </si>
  <si>
    <t>Mention associée 2</t>
  </si>
  <si>
    <t>FJVD - Faculté de Droit Julie-Victoire Daubié</t>
  </si>
  <si>
    <t>Administration économique et sociale</t>
  </si>
  <si>
    <t>Mention associée 3</t>
  </si>
  <si>
    <t>Droit</t>
  </si>
  <si>
    <t>double licence</t>
  </si>
  <si>
    <t>Mention associée 4</t>
  </si>
  <si>
    <t>ICOM - Institut de Communication</t>
  </si>
  <si>
    <t>Informatique</t>
  </si>
  <si>
    <t>Mention associée 5</t>
  </si>
  <si>
    <t>Sciences sociales</t>
  </si>
  <si>
    <t>TR - BIDI</t>
  </si>
  <si>
    <t>UE</t>
  </si>
  <si>
    <t>ECTS</t>
  </si>
  <si>
    <t>Code Enseignement</t>
  </si>
  <si>
    <t>Enveloppe</t>
  </si>
  <si>
    <t>Libellé enseignement</t>
  </si>
  <si>
    <t>Section CNU de l'enseignement</t>
  </si>
  <si>
    <t>Obligatoire ou optionnel</t>
  </si>
  <si>
    <t>Nb choix</t>
  </si>
  <si>
    <t>type d'enseignement</t>
  </si>
  <si>
    <t>Volume horaire</t>
  </si>
  <si>
    <t xml:space="preserve">Nb inscrits </t>
  </si>
  <si>
    <t>Capacité  groupe</t>
  </si>
  <si>
    <t>Portage extérieur</t>
  </si>
  <si>
    <t>Mention, parcours, établissement extérieur porteur</t>
  </si>
  <si>
    <t xml:space="preserve">Nb d'heures effectives enseigement pédagogique </t>
  </si>
  <si>
    <t>Nb d'heures d'accompagnement</t>
  </si>
  <si>
    <t>Total heures effectives</t>
  </si>
  <si>
    <t>Total HETD</t>
  </si>
  <si>
    <t>Commentaires et mode de calcul de l'accompagnement</t>
  </si>
  <si>
    <t>Compétence</t>
  </si>
  <si>
    <t>Bloc de connaissance et de compétence</t>
  </si>
  <si>
    <t xml:space="preserve">Nb d'heures étudiant proratisé </t>
  </si>
  <si>
    <t>Nb d'heures tous apprenants</t>
  </si>
  <si>
    <t>Type</t>
  </si>
  <si>
    <t>Numéro</t>
  </si>
  <si>
    <t>Nom</t>
  </si>
  <si>
    <t>Semestre 1</t>
  </si>
  <si>
    <t>Fondamentaux - majeure</t>
  </si>
  <si>
    <t>UE1.1</t>
  </si>
  <si>
    <t>Introduction à la macroéconomie</t>
  </si>
  <si>
    <t>UE1.1A</t>
  </si>
  <si>
    <t>Introduction à la macroéconomie - CM</t>
  </si>
  <si>
    <t>05</t>
  </si>
  <si>
    <t>Obligatoire</t>
  </si>
  <si>
    <t>CM</t>
  </si>
  <si>
    <t>Mut</t>
  </si>
  <si>
    <t>Tous les parcours de L1</t>
  </si>
  <si>
    <t>UE1.1B</t>
  </si>
  <si>
    <t>Introduction à la macroéconomie - TD</t>
  </si>
  <si>
    <t>Option</t>
  </si>
  <si>
    <t>TD</t>
  </si>
  <si>
    <t>UE1.1C</t>
  </si>
  <si>
    <t>Introductory macroeconomics (in English) - TD</t>
  </si>
  <si>
    <t>Uniquement ouvert aux inscrits de SEG + internationaux</t>
  </si>
  <si>
    <t>UE1.2</t>
  </si>
  <si>
    <t>Introduction à la gestion</t>
  </si>
  <si>
    <t>UE1.2A</t>
  </si>
  <si>
    <t>Introduction à la gestion - CM</t>
  </si>
  <si>
    <t>06</t>
  </si>
  <si>
    <t>ScSoc ne suit pas ce cours</t>
  </si>
  <si>
    <t>UE1.2B</t>
  </si>
  <si>
    <t>Introduction à la gestion - TD</t>
  </si>
  <si>
    <t>UE1.2C</t>
  </si>
  <si>
    <t>Introductory management (in English) - TD</t>
  </si>
  <si>
    <t>Fondamentaux - mineure</t>
  </si>
  <si>
    <t>UE1.3</t>
  </si>
  <si>
    <t>Mineures 1</t>
  </si>
  <si>
    <t>UE1.3A</t>
  </si>
  <si>
    <t>--</t>
  </si>
  <si>
    <t>Mut+ext</t>
  </si>
  <si>
    <t>UE1.3B</t>
  </si>
  <si>
    <t>UE1.3C</t>
  </si>
  <si>
    <t>UE1.3D</t>
  </si>
  <si>
    <t>UE1.4</t>
  </si>
  <si>
    <t>Mineures 2</t>
  </si>
  <si>
    <t>UE1.4A</t>
  </si>
  <si>
    <t>UE1.4B</t>
  </si>
  <si>
    <t>UE1.4C</t>
  </si>
  <si>
    <t>UE1.4D</t>
  </si>
  <si>
    <t>Complémentaires</t>
  </si>
  <si>
    <t>UE1.5</t>
  </si>
  <si>
    <t>Langues</t>
  </si>
  <si>
    <t>UE1.5A</t>
  </si>
  <si>
    <t>Langue vivante 1</t>
  </si>
  <si>
    <t>TR</t>
  </si>
  <si>
    <t>Enveloppe transversale</t>
  </si>
  <si>
    <t>Anglais obligatoire en parcours international</t>
  </si>
  <si>
    <t>UE1.6</t>
  </si>
  <si>
    <t>Accompagnement</t>
  </si>
  <si>
    <t>UE1.6A</t>
  </si>
  <si>
    <t>Certains étudiants en international/Minerve ne suivent pas, pour un total d'un groupe sur la mention</t>
  </si>
  <si>
    <t>Nb inscrits total</t>
  </si>
  <si>
    <t>Supplément BIDI</t>
  </si>
  <si>
    <t>Total S1</t>
  </si>
  <si>
    <t>heures</t>
  </si>
  <si>
    <t>Semestre 2</t>
  </si>
  <si>
    <t>UE2.1</t>
  </si>
  <si>
    <t>Introduction à la microéconomie</t>
  </si>
  <si>
    <t>UE2.1A</t>
  </si>
  <si>
    <t>Introduction à la microéconomie - CM</t>
  </si>
  <si>
    <t>Suivi : SEG, Math-info, SES, DLD</t>
  </si>
  <si>
    <t>UE2.1B</t>
  </si>
  <si>
    <t>Introduction à la microéconomie - TD</t>
  </si>
  <si>
    <t>UE2.1C</t>
  </si>
  <si>
    <t>Introductory microeconomics (in English) - TD</t>
  </si>
  <si>
    <t>UE2.2</t>
  </si>
  <si>
    <r>
      <t xml:space="preserve">Économie et gestion </t>
    </r>
    <r>
      <rPr>
        <b/>
        <sz val="12"/>
        <color rgb="FFFF0000"/>
        <rFont val="Calibri"/>
        <family val="2"/>
        <scheme val="minor"/>
      </rPr>
      <t>(Accueil Socio, Sc Soc)</t>
    </r>
  </si>
  <si>
    <t>UE2.2A</t>
  </si>
  <si>
    <t>Économie et management des organisations</t>
  </si>
  <si>
    <t>L1P1+L1P4+L1P5</t>
  </si>
  <si>
    <t>Suivi : SEG, SES, DLD ; non-suivi : Math-info ; accueil : ScSoc, Socio</t>
  </si>
  <si>
    <t>UE2.2B</t>
  </si>
  <si>
    <t>Histoire économique</t>
  </si>
  <si>
    <t>UE2.3</t>
  </si>
  <si>
    <t>Quantitatif</t>
  </si>
  <si>
    <t>UE2.3A</t>
  </si>
  <si>
    <t xml:space="preserve">Mathématiques pour l'économie et la gestion - CM
</t>
  </si>
  <si>
    <t>UE2.3B</t>
  </si>
  <si>
    <t>Mathématiques pour l'économie et la gestion - TD</t>
  </si>
  <si>
    <t>UE2.3C</t>
  </si>
  <si>
    <t>Mathematics for economics and management (in English) - TD</t>
  </si>
  <si>
    <t>UE2.4</t>
  </si>
  <si>
    <r>
      <t xml:space="preserve">Management stratégique et objectifs de développement durable </t>
    </r>
    <r>
      <rPr>
        <b/>
        <sz val="12"/>
        <color rgb="FFFF0000"/>
        <rFont val="Calibri"/>
        <family val="2"/>
        <scheme val="minor"/>
      </rPr>
      <t>(Accueil DLD)</t>
    </r>
  </si>
  <si>
    <t>UE2.4A</t>
  </si>
  <si>
    <t>Management stratégique et objectifs de développement durable - CM</t>
  </si>
  <si>
    <t>UE2.4B</t>
  </si>
  <si>
    <t>Management stratégique et objectifs de développement durable - TD</t>
  </si>
  <si>
    <t>UE2.4C</t>
  </si>
  <si>
    <t>Strategic management and sustainable development goals (in English) - TD</t>
  </si>
  <si>
    <t>UE2.5</t>
  </si>
  <si>
    <t>UE complémentaire non BIDI (UE libre)</t>
  </si>
  <si>
    <t>UE2.5A</t>
  </si>
  <si>
    <t>Comptabilité nationale</t>
  </si>
  <si>
    <t>L1P1+L1P2 ; pack CM+TD (les deux EP comptent pour une seule option)</t>
  </si>
  <si>
    <t>Suivi : SEG, Math-info ; Non-suivi : SES, DLD</t>
  </si>
  <si>
    <t>European Institutions and Economics (in English)</t>
  </si>
  <si>
    <t>L1P1+L1P2</t>
  </si>
  <si>
    <t>Lister ici les EP au menu de l'UE libre</t>
  </si>
  <si>
    <t>UE2.6</t>
  </si>
  <si>
    <t>UE2.7</t>
  </si>
  <si>
    <t>UE2.7A</t>
  </si>
  <si>
    <t>UE2.8</t>
  </si>
  <si>
    <t>TIC</t>
  </si>
  <si>
    <t>UE2.8A</t>
  </si>
  <si>
    <t>Total S2</t>
  </si>
  <si>
    <t>Math infos</t>
  </si>
  <si>
    <t>L1-P2</t>
  </si>
  <si>
    <t>Parcours unique + double licence</t>
  </si>
  <si>
    <t>L1P1 Seg</t>
  </si>
  <si>
    <t>Introductory macroeconomics - TD</t>
  </si>
  <si>
    <t>Attention : effectif 35 sur le total des parcours</t>
  </si>
  <si>
    <t>Introductory management - TD</t>
  </si>
  <si>
    <t>Informatique 1</t>
  </si>
  <si>
    <t>Environnement informatique et Internet</t>
  </si>
  <si>
    <t>Lic. Info</t>
  </si>
  <si>
    <t>Conception de sites web</t>
  </si>
  <si>
    <t>Informatique 2</t>
  </si>
  <si>
    <t>Algorithmique et programmation visuelle</t>
  </si>
  <si>
    <t>L1P1 SEG</t>
  </si>
  <si>
    <t>Introductory microeconomics - TD</t>
  </si>
  <si>
    <t>Management stratégique et objectifs de développement durable</t>
  </si>
  <si>
    <t>UE2.2C</t>
  </si>
  <si>
    <t>Mathematics for economics and management - TD</t>
  </si>
  <si>
    <t>European Institutions and Economics</t>
  </si>
  <si>
    <t>Informatique 3</t>
  </si>
  <si>
    <t>UE2.6A</t>
  </si>
  <si>
    <t>Algorithmique, structures de données et programmation</t>
  </si>
  <si>
    <t>UE2.6B</t>
  </si>
  <si>
    <t>Math-info</t>
  </si>
  <si>
    <t>L1-P4</t>
  </si>
  <si>
    <t>Sociologie 1</t>
  </si>
  <si>
    <t>Mutations des sociétés contemporaines</t>
  </si>
  <si>
    <t>L1 socio</t>
  </si>
  <si>
    <t>Sociologie 2</t>
  </si>
  <si>
    <t xml:space="preserve">Individu et société </t>
  </si>
  <si>
    <t>Économie et gestion</t>
  </si>
  <si>
    <t>Strategic management and sustainable development objectives - TD</t>
  </si>
  <si>
    <t>Sociologie 3</t>
  </si>
  <si>
    <t>Problèmes sociaux, regards sociologiques</t>
  </si>
  <si>
    <t>Lic. Socio</t>
  </si>
  <si>
    <t>L1-P5</t>
  </si>
  <si>
    <t>Gestion</t>
  </si>
  <si>
    <t>Droit 1</t>
  </si>
  <si>
    <t>Introduction générale au droit</t>
  </si>
  <si>
    <t>01</t>
  </si>
  <si>
    <t>Droit constitutionnel 1</t>
  </si>
  <si>
    <t>02</t>
  </si>
  <si>
    <t>Droit 2</t>
  </si>
  <si>
    <t>Institutions juridictionnelles</t>
  </si>
  <si>
    <t>Droit des personnes</t>
  </si>
  <si>
    <t>Économie</t>
  </si>
  <si>
    <t>Mathématique pour l'économie et la gestion 1</t>
  </si>
  <si>
    <t>Mathématique pour l'économie et la gestion 1 - CM</t>
  </si>
  <si>
    <t xml:space="preserve">Mathématique pour l'économie et la gestion 1 - TD
</t>
  </si>
  <si>
    <t>Droit (double licence)</t>
  </si>
  <si>
    <t>Parcours 1</t>
  </si>
  <si>
    <t>Parcours 2</t>
  </si>
  <si>
    <t>Math-infos</t>
  </si>
  <si>
    <t>L2-P1</t>
  </si>
  <si>
    <t>Parcours 3</t>
  </si>
  <si>
    <t>Chongqing</t>
  </si>
  <si>
    <t>Parcours 4</t>
  </si>
  <si>
    <t>Parcours 5</t>
  </si>
  <si>
    <t>Parcours/BIDI associés</t>
  </si>
  <si>
    <t>Entrants</t>
  </si>
  <si>
    <t>Sortants</t>
  </si>
  <si>
    <t>BIDI</t>
  </si>
  <si>
    <t>Double licence</t>
  </si>
  <si>
    <t>Semestre 3</t>
  </si>
  <si>
    <t>UE3.1</t>
  </si>
  <si>
    <r>
      <t xml:space="preserve">Macroéconomie monétaire </t>
    </r>
    <r>
      <rPr>
        <b/>
        <sz val="12"/>
        <color rgb="FFFF0000"/>
        <rFont val="Calibri"/>
        <family val="2"/>
        <scheme val="minor"/>
      </rPr>
      <t>(Accueil ScSoc)</t>
    </r>
  </si>
  <si>
    <t>UE3.1A</t>
  </si>
  <si>
    <t>Macroéconomie monétaire - CM</t>
  </si>
  <si>
    <t>Tous les parcours de L2</t>
  </si>
  <si>
    <t>Suivi : SEG, Math-info, SES, DLD ; accueille ScSoc, DLD</t>
  </si>
  <si>
    <t>UE3.1B</t>
  </si>
  <si>
    <t>Macroéconomie monétaire - TD</t>
  </si>
  <si>
    <t>UE3.2</t>
  </si>
  <si>
    <t>UE3.2A</t>
  </si>
  <si>
    <t>Économie et management des RH - CM</t>
  </si>
  <si>
    <t>L2P1+L2P4+L2P5 +L2P2 en spé (23 étudiants)</t>
  </si>
  <si>
    <t>Suivi : SEG, SES, Math-Info/2, DLD. Accueille DLD</t>
  </si>
  <si>
    <t>UE3.2B</t>
  </si>
  <si>
    <t>Économie et management des RH - TD</t>
  </si>
  <si>
    <t>UE3.3</t>
  </si>
  <si>
    <t>Statitiques descriptives</t>
  </si>
  <si>
    <t>UE3.3A</t>
  </si>
  <si>
    <t>Statitiques descriptives - CM</t>
  </si>
  <si>
    <t>L2P1+L2P2+L2P4</t>
  </si>
  <si>
    <t>Suivi : SEG, SES, Math-Info. Non-suivi : DLD</t>
  </si>
  <si>
    <t>UE3.3B</t>
  </si>
  <si>
    <t>Statitiques descriptives - TD</t>
  </si>
  <si>
    <t xml:space="preserve">UE3.4
</t>
  </si>
  <si>
    <t>Comptabilité financière</t>
  </si>
  <si>
    <t>UE3.4A</t>
  </si>
  <si>
    <t>Comptabilité financière - CM</t>
  </si>
  <si>
    <t>L2P1+L2P2+L2P5</t>
  </si>
  <si>
    <t>Suivi : SEG, Math-info, DLD. Non-suivi : SES</t>
  </si>
  <si>
    <t>UE3.4B</t>
  </si>
  <si>
    <t>Comptabilité financière - TD</t>
  </si>
  <si>
    <t>UE3.4C</t>
  </si>
  <si>
    <t>UE3.4D</t>
  </si>
  <si>
    <t>UE3.5</t>
  </si>
  <si>
    <r>
      <t xml:space="preserve">UE complémentaire NON BIDI </t>
    </r>
    <r>
      <rPr>
        <b/>
        <sz val="12"/>
        <color rgb="FFFF0000"/>
        <rFont val="Calibri"/>
        <family val="2"/>
        <scheme val="minor"/>
      </rPr>
      <t>(accueil SOCIO et DLD sur EP de spécialisation)</t>
    </r>
  </si>
  <si>
    <t>UE3.5A</t>
  </si>
  <si>
    <t>Introduction à la socio-économie - CM</t>
  </si>
  <si>
    <r>
      <rPr>
        <sz val="12"/>
        <rFont val="Calibri"/>
        <family val="2"/>
        <scheme val="minor"/>
      </rPr>
      <t>pack CM+TD pour 6 ECTS ; L2P1 en spé+L2P4+L2P5</t>
    </r>
    <r>
      <rPr>
        <sz val="12"/>
        <color rgb="FFFF0000"/>
        <rFont val="Calibri"/>
        <family val="2"/>
        <scheme val="minor"/>
      </rPr>
      <t xml:space="preserve"> (obligatoire pour bidi entrants Socio + DLD)</t>
    </r>
  </si>
  <si>
    <t>Les enseignements ne doivent pas être séparés entre CM et TD, ici il s'agit donc de 2 enseignements, les étudiants en prennent 1.</t>
  </si>
  <si>
    <t>UE3.5B</t>
  </si>
  <si>
    <t>Introduction à la socio-économie - TD</t>
  </si>
  <si>
    <r>
      <rPr>
        <sz val="12"/>
        <rFont val="Calibri"/>
        <family val="2"/>
        <scheme val="minor"/>
      </rPr>
      <t>pack CM+TD pour 6 ECTS  L2P1 en spé+L2P4+L2P5</t>
    </r>
    <r>
      <rPr>
        <sz val="12"/>
        <color rgb="FFFF0000"/>
        <rFont val="Calibri"/>
        <family val="2"/>
        <scheme val="minor"/>
      </rPr>
      <t xml:space="preserve"> (obligatoire pour bidi entrants Socio + DLD)</t>
    </r>
  </si>
  <si>
    <t xml:space="preserve">Suivi : SEG/3 (car ouverture), SES, DLD ; accueil socio, scsoc. Non-suivi : Math-info </t>
  </si>
  <si>
    <t>UE3.5C</t>
  </si>
  <si>
    <t>Entreprenariat - CM</t>
  </si>
  <si>
    <t>pack CM+TD pour 6 ECTS  L2P1 en spé+L2P3 en spé</t>
  </si>
  <si>
    <t>Suivi : SEG/3, Math-info/3 ; non-suivi : SES, DLD</t>
  </si>
  <si>
    <t>Entreprenariat - TD</t>
  </si>
  <si>
    <t>UE3.6</t>
  </si>
  <si>
    <t>UE3.7</t>
  </si>
  <si>
    <t>UE3.7A</t>
  </si>
  <si>
    <t>UE3.8</t>
  </si>
  <si>
    <t>UE3.8A</t>
  </si>
  <si>
    <t>Total S3</t>
  </si>
  <si>
    <t>Semestre 4</t>
  </si>
  <si>
    <t>UE4.1</t>
  </si>
  <si>
    <r>
      <t xml:space="preserve">Marchés &amp; concurrence </t>
    </r>
    <r>
      <rPr>
        <b/>
        <sz val="12"/>
        <color rgb="FFFF0000"/>
        <rFont val="Calibri"/>
        <family val="2"/>
        <scheme val="minor"/>
      </rPr>
      <t>(accueil DLD)</t>
    </r>
  </si>
  <si>
    <t>UE4.1A</t>
  </si>
  <si>
    <t xml:space="preserve">Marchés &amp; concurrence - CM
</t>
  </si>
  <si>
    <t>UE4.1B</t>
  </si>
  <si>
    <t>Marchés &amp; concurrence - TD</t>
  </si>
  <si>
    <t>UE4.2</t>
  </si>
  <si>
    <t>Macroéconomie ouverte</t>
  </si>
  <si>
    <t>UE4.2A</t>
  </si>
  <si>
    <t>Macroéconomie ouverte - CM</t>
  </si>
  <si>
    <t>L2P1+L2P4+L2P5+22 étudiants L2P2 en spé</t>
  </si>
  <si>
    <t>Suivi : SEG, SES, DLD ; en option Math-info/3</t>
  </si>
  <si>
    <t>UE4.2B</t>
  </si>
  <si>
    <t>Macroéconomie ouverte - TD</t>
  </si>
  <si>
    <t>UE4.3</t>
  </si>
  <si>
    <t>Analyse financière</t>
  </si>
  <si>
    <t>UE4.3A</t>
  </si>
  <si>
    <t>Analyse financière - CM</t>
  </si>
  <si>
    <t>L2P1+L2P5</t>
  </si>
  <si>
    <t>Suivi : SEG, DLD ; non-suivi : SES, Math-info</t>
  </si>
  <si>
    <t>UE4.3B</t>
  </si>
  <si>
    <t>Analyse financière - TD</t>
  </si>
  <si>
    <t>UE4.4</t>
  </si>
  <si>
    <t>Mathématiques pour l'économie et la gestion</t>
  </si>
  <si>
    <t>UE4.4A</t>
  </si>
  <si>
    <t>Mathématiques pour l'économie et la gestion 2 - CM</t>
  </si>
  <si>
    <t>suivi : SEG, SES, Math-info ; non-suivi DLD</t>
  </si>
  <si>
    <t>UE4.4B</t>
  </si>
  <si>
    <t>Mathématiques pour l'économie et la gestion 2 - TD</t>
  </si>
  <si>
    <t>UE4.5</t>
  </si>
  <si>
    <r>
      <t>Options</t>
    </r>
    <r>
      <rPr>
        <b/>
        <sz val="12"/>
        <color rgb="FFFF0000"/>
        <rFont val="Calibri"/>
        <family val="2"/>
        <scheme val="minor"/>
      </rPr>
      <t xml:space="preserve"> (accueil Socio + ScSoc + DLD sur les EP de spé)</t>
    </r>
  </si>
  <si>
    <t>UE4.5A</t>
  </si>
  <si>
    <t>Inégalités économiques</t>
  </si>
  <si>
    <r>
      <rPr>
        <sz val="12"/>
        <rFont val="Calibri"/>
        <family val="2"/>
        <scheme val="minor"/>
      </rPr>
      <t>L2P1 en spé+L2P2 en spé+L2P4</t>
    </r>
    <r>
      <rPr>
        <sz val="12"/>
        <color rgb="FFFF0000"/>
        <rFont val="Calibri"/>
        <family val="2"/>
        <scheme val="minor"/>
      </rPr>
      <t xml:space="preserve"> (obligatoire pour bidi entrants Socio + sciences sociales)</t>
    </r>
  </si>
  <si>
    <t>Suivi : SEG/3 (je ne compte pas ouverture) + Math-info/3 + SES ; non-suivi DLD ; accueil ScSoc, Socio</t>
  </si>
  <si>
    <t>UE4.5B</t>
  </si>
  <si>
    <t>Économie du développement durable</t>
  </si>
  <si>
    <t>UE4.5C</t>
  </si>
  <si>
    <t>Mathématiques pour l'économie et la gestion 3 - CM</t>
  </si>
  <si>
    <t>pack CM+TD pour 6 ECTS ; L2P1 en spé+L2P2</t>
  </si>
  <si>
    <t>Suivi : SEG/3 (je ne compte pas ouverture), Math-info ; non suivi : SES, DLD</t>
  </si>
  <si>
    <t>UE4.5D</t>
  </si>
  <si>
    <t>Mathématiques pour l'économie et la gestion 3 - TD</t>
  </si>
  <si>
    <t>Attention Math : CM &amp; TD doivent être suivis ensemble</t>
  </si>
  <si>
    <t>UE4.5E</t>
  </si>
  <si>
    <t xml:space="preserve">Comptabilité de gestion – CM
</t>
  </si>
  <si>
    <r>
      <rPr>
        <sz val="12"/>
        <rFont val="Calibri"/>
        <family val="2"/>
        <scheme val="minor"/>
      </rPr>
      <t>pack CM+TD pour 6 ECTS ; L2P1 en spé+L2P2 en spé+L2P5</t>
    </r>
    <r>
      <rPr>
        <sz val="12"/>
        <color rgb="FFFF0000"/>
        <rFont val="Calibri"/>
        <family val="2"/>
        <scheme val="minor"/>
      </rPr>
      <t xml:space="preserve"> (obligatoire pour entrants DLD)</t>
    </r>
  </si>
  <si>
    <t>Suivi : SEG/3 (je ne compte pas ouverture), Math-info/3, DLD ; non suivi SES ; accueil DLD</t>
  </si>
  <si>
    <t>UE4.5F</t>
  </si>
  <si>
    <t xml:space="preserve">Comptabilité de gestion - TD
</t>
  </si>
  <si>
    <t>Compta de Gestion CM et TDdoivent être pris ensembles</t>
  </si>
  <si>
    <t>UE4.5G</t>
  </si>
  <si>
    <t>UE 4.6</t>
  </si>
  <si>
    <t>UE4.7</t>
  </si>
  <si>
    <t>UE4.7A</t>
  </si>
  <si>
    <t>UE4.8</t>
  </si>
  <si>
    <t>Entreprenariat et Projets Personnels</t>
  </si>
  <si>
    <t>UE4.8A</t>
  </si>
  <si>
    <t>Projet Professionnel Personnel</t>
  </si>
  <si>
    <t>Une partie des étudiants va suivre MINERVE, d'où un budget sur 280 étudiants au lieu de 287</t>
  </si>
  <si>
    <t>UE4.8B</t>
  </si>
  <si>
    <t>Entreprenariat - jeu d'entreprise</t>
  </si>
  <si>
    <t>Enquête</t>
  </si>
  <si>
    <t>Stage</t>
  </si>
  <si>
    <t>Total S4</t>
  </si>
  <si>
    <t>L2-P2</t>
  </si>
  <si>
    <t>Macroéconomie monétaire</t>
  </si>
  <si>
    <t>L2P1 SEG</t>
  </si>
  <si>
    <t>L2P1 SEG (pack CM+TD compte pour 2)</t>
  </si>
  <si>
    <t>UE3.6A</t>
  </si>
  <si>
    <t>Lic. info</t>
  </si>
  <si>
    <t>UE3.6B</t>
  </si>
  <si>
    <t>Marchés &amp; concurrence</t>
  </si>
  <si>
    <t>Options</t>
  </si>
  <si>
    <t>Compta de gestion doit être prise 1+2 et vaut 2</t>
  </si>
  <si>
    <t xml:space="preserve">Comptabilité de gestion – TD
</t>
  </si>
  <si>
    <t>UE4.2C</t>
  </si>
  <si>
    <t>UE4.2D</t>
  </si>
  <si>
    <t>UE4.2E</t>
  </si>
  <si>
    <t>Macro ouverte doit être prise CM+TD et vaut 2</t>
  </si>
  <si>
    <t>UE4.2F</t>
  </si>
  <si>
    <t>Mathématiques pour l'économie et la gestion 2</t>
  </si>
  <si>
    <t>Mathématiques pour l'économie et la gestion 3</t>
  </si>
  <si>
    <t>Mathématiques pour l'économie quantitative 3 - CM</t>
  </si>
  <si>
    <t>Mathématiques pour l'économie quantitative 3 - TD</t>
  </si>
  <si>
    <t>UE4.6A</t>
  </si>
  <si>
    <t>Traitement de données</t>
  </si>
  <si>
    <t>UE4.6B</t>
  </si>
  <si>
    <t>UE4.6C</t>
  </si>
  <si>
    <t>Introduction à l'intelligence artificielle</t>
  </si>
  <si>
    <t>UE4.6D</t>
  </si>
  <si>
    <t>L2P1</t>
  </si>
  <si>
    <t>L2-P3</t>
  </si>
  <si>
    <t>UE3.1C</t>
  </si>
  <si>
    <t>UE3.1D</t>
  </si>
  <si>
    <t>UE3.2C</t>
  </si>
  <si>
    <t>UE3.2D</t>
  </si>
  <si>
    <t>UE3.3C</t>
  </si>
  <si>
    <t>UE3.3D</t>
  </si>
  <si>
    <t>complémentaire NON BIDI</t>
  </si>
  <si>
    <t>complémentaires BIDI</t>
  </si>
  <si>
    <t>UE3.6C</t>
  </si>
  <si>
    <t>UE4.1C</t>
  </si>
  <si>
    <t>UE4.1D</t>
  </si>
  <si>
    <t>UE4.3C</t>
  </si>
  <si>
    <t>UE4.3D</t>
  </si>
  <si>
    <t>UE4.4C</t>
  </si>
  <si>
    <t>UE4.4D</t>
  </si>
  <si>
    <t>complémentaire BIDI</t>
  </si>
  <si>
    <t>Préprofessionnalisation</t>
  </si>
  <si>
    <t>L2-P4</t>
  </si>
  <si>
    <t>Introduction à la socio-économie</t>
  </si>
  <si>
    <t>Norme et déviance</t>
  </si>
  <si>
    <t>Lic socio</t>
  </si>
  <si>
    <t>Inégalités économiques,
Économie du développement durable</t>
  </si>
  <si>
    <t>Stratification sociale et mobilités</t>
  </si>
  <si>
    <t>L2-P5</t>
  </si>
  <si>
    <t>Macroéconomie monétaire (accueil DLD)</t>
  </si>
  <si>
    <t>Économie et gestion (accueil DLD)</t>
  </si>
  <si>
    <t>Comptabilité financière (accueil DLD)</t>
  </si>
  <si>
    <t>Introduction à la socio-économie (accueil DLD)</t>
  </si>
  <si>
    <t>Lic. Droit</t>
  </si>
  <si>
    <t>Marchés &amp; concurrence (accueil DLD)</t>
  </si>
  <si>
    <t>Analyse financière (accueil DLD)</t>
  </si>
  <si>
    <t>Macroéconomie ouverte (accueil DLD)</t>
  </si>
  <si>
    <t>Comptabilité de gestion (accueil DLD)</t>
  </si>
  <si>
    <t>Comptabilité de gestion - CM</t>
  </si>
  <si>
    <t>Comptabilité de gestion - TD</t>
  </si>
  <si>
    <t>Éco-gestio</t>
  </si>
  <si>
    <t>L3-P1</t>
  </si>
  <si>
    <t>Parcours 6</t>
  </si>
  <si>
    <t>Licence spécialisée BFR</t>
  </si>
  <si>
    <t>Parcours 7</t>
  </si>
  <si>
    <t>URDSE Cambodge</t>
  </si>
  <si>
    <t>Parcours 8</t>
  </si>
  <si>
    <t>UCBL1</t>
  </si>
  <si>
    <t>Licence spécialisée GOPPE</t>
  </si>
  <si>
    <t>Voir commentaire</t>
  </si>
  <si>
    <t>Semestre 5</t>
  </si>
  <si>
    <t>UE5.1</t>
  </si>
  <si>
    <r>
      <t xml:space="preserve">Économie et gestion </t>
    </r>
    <r>
      <rPr>
        <b/>
        <sz val="12"/>
        <color rgb="FFFF0000"/>
        <rFont val="Calibri"/>
        <family val="2"/>
        <scheme val="minor"/>
      </rPr>
      <t>(accueil ScSoc, Socio sur un seul EP)</t>
    </r>
  </si>
  <si>
    <t>UE5.1A</t>
  </si>
  <si>
    <t>Histoire de l'analyse économique</t>
  </si>
  <si>
    <r>
      <t xml:space="preserve">L3P1+14 L3P2 en spé+L3P4+L3P5 ; </t>
    </r>
    <r>
      <rPr>
        <b/>
        <sz val="12"/>
        <color rgb="FFFF0000"/>
        <rFont val="Calibri"/>
        <family val="2"/>
        <scheme val="minor"/>
      </rPr>
      <t>EP obigatoire pour BIDI entrants socio et sciences sociales &amp; DLD</t>
    </r>
  </si>
  <si>
    <t>Suivi : SEG, SES, Info-math/3, DLD, ScSoc, Socio</t>
  </si>
  <si>
    <t>UE5.1B</t>
  </si>
  <si>
    <t>Stratégie &amp; histoire d'entreprise</t>
  </si>
  <si>
    <r>
      <t xml:space="preserve">L3P1+14 L3P2 en spé+L3P4+L3P5 ; </t>
    </r>
    <r>
      <rPr>
        <b/>
        <sz val="12"/>
        <color rgb="FFFF0000"/>
        <rFont val="Calibri"/>
        <family val="2"/>
        <scheme val="minor"/>
      </rPr>
      <t>EP obigatoire pour DLD</t>
    </r>
    <r>
      <rPr>
        <sz val="12"/>
        <rFont val="Calibri"/>
        <family val="2"/>
        <scheme val="minor"/>
      </rPr>
      <t xml:space="preserve"> uniquement</t>
    </r>
  </si>
  <si>
    <t>Suivi : SEG, SES, Info-math/3, DLD</t>
  </si>
  <si>
    <t>UE5.2</t>
  </si>
  <si>
    <r>
      <t xml:space="preserve">Finance </t>
    </r>
    <r>
      <rPr>
        <b/>
        <sz val="12"/>
        <color rgb="FFFF0000"/>
        <rFont val="Calibri"/>
        <family val="2"/>
        <scheme val="minor"/>
      </rPr>
      <t>(accueil DLD)</t>
    </r>
  </si>
  <si>
    <t>UE5.2A</t>
  </si>
  <si>
    <t>Finance I</t>
  </si>
  <si>
    <t>L3P1+14 L3P2 en spé+L3P4+L3P5+L3P6</t>
  </si>
  <si>
    <t>Suivi : SEG, SES, Math-info/3, DLD, BFR</t>
  </si>
  <si>
    <t>Finance II</t>
  </si>
  <si>
    <t>UE5.3</t>
  </si>
  <si>
    <t>Statistiques et probabilité</t>
  </si>
  <si>
    <t>UE5.3A</t>
  </si>
  <si>
    <t>Statistiques et probabilité - CM</t>
  </si>
  <si>
    <t>L3P1+L3P2+L3P4</t>
  </si>
  <si>
    <t>Suivi : SEG, SES, Quanti</t>
  </si>
  <si>
    <t>UE5.3B</t>
  </si>
  <si>
    <t>Statistiques et probabilité - TD</t>
  </si>
  <si>
    <t>UE5.4</t>
  </si>
  <si>
    <t>Démarche marketing</t>
  </si>
  <si>
    <t>UE5.4A</t>
  </si>
  <si>
    <t>Démarche marketing - CM</t>
  </si>
  <si>
    <t>L3P1+L3P2+L3P5</t>
  </si>
  <si>
    <t>Suivi : SEG, Math-info, DLD ; non suivi : SES</t>
  </si>
  <si>
    <t>UE5.4B</t>
  </si>
  <si>
    <t>Démarche marketing - TD</t>
  </si>
  <si>
    <t>UE5.5</t>
  </si>
  <si>
    <r>
      <t>Options</t>
    </r>
    <r>
      <rPr>
        <b/>
        <sz val="12"/>
        <color rgb="FFFF0000"/>
        <rFont val="Calibri"/>
        <family val="2"/>
        <scheme val="minor"/>
      </rPr>
      <t xml:space="preserve"> (accueil ScSoc, Socio sur certaines options)</t>
    </r>
  </si>
  <si>
    <t>UE5.5A</t>
  </si>
  <si>
    <t>Économie sociale &amp; solidaire - CM</t>
  </si>
  <si>
    <r>
      <t xml:space="preserve">L3P1 en spé+L3P4 ; </t>
    </r>
    <r>
      <rPr>
        <b/>
        <sz val="12"/>
        <color rgb="FFFF0000"/>
        <rFont val="Calibri"/>
        <family val="2"/>
        <scheme val="minor"/>
      </rPr>
      <t>obligatoire pour les BIDI entrants socio et sciences sociales</t>
    </r>
  </si>
  <si>
    <t>Suivi : SEG/4, SES, ScSoc, Socio</t>
  </si>
  <si>
    <t>Économie sociale &amp; solidaire - TD</t>
  </si>
  <si>
    <t>L3P1 en spé+L3P4 ; pack CM+TD</t>
  </si>
  <si>
    <t>Suivi : SEG/4, SES, math-info</t>
  </si>
  <si>
    <t>Théorie des jeux - CM</t>
  </si>
  <si>
    <t>L3P1 en spé+L3P2+L3P5</t>
  </si>
  <si>
    <t>Suivi SEG/4, Math-info, DLD</t>
  </si>
  <si>
    <t>Intermédiation financière - CM</t>
  </si>
  <si>
    <r>
      <t xml:space="preserve">L3P1 en spé+L3P6 ; </t>
    </r>
    <r>
      <rPr>
        <b/>
        <sz val="12"/>
        <color rgb="FFFF0000"/>
        <rFont val="Calibri"/>
        <family val="2"/>
        <scheme val="minor"/>
      </rPr>
      <t>obligatoire pour SES</t>
    </r>
  </si>
  <si>
    <t>Suivi : SEG/4, BFR, DLD</t>
  </si>
  <si>
    <t>Supply chain</t>
  </si>
  <si>
    <t>L3P1 en spé+L3P2 en spé</t>
  </si>
  <si>
    <t>Suivi : SEG/4, Math-info/3</t>
  </si>
  <si>
    <t>Transition écologique et mobilité</t>
  </si>
  <si>
    <t>Macroéconomie dynamique - CM</t>
  </si>
  <si>
    <t>L3P1 en spé+L3P2+L3P4 ; obligatoire pour SES &amp; Math-info</t>
  </si>
  <si>
    <t>UE 5.6</t>
  </si>
  <si>
    <t>UE5.7</t>
  </si>
  <si>
    <t>UE5.7A</t>
  </si>
  <si>
    <t>Enveloppe transversale (sauf GOPPE)</t>
  </si>
  <si>
    <t>UE5.8</t>
  </si>
  <si>
    <t>UE5.8A</t>
  </si>
  <si>
    <t>L3P1+L3P2+L3P4+L3P5</t>
  </si>
  <si>
    <t>Une partie des étudiants va suivre MINERVE, d'où un budget sur 240 étudiants au lieu de 246</t>
  </si>
  <si>
    <t>UE5.8B</t>
  </si>
  <si>
    <t>Entreprenariat – Campus Création</t>
  </si>
  <si>
    <t xml:space="preserve">L3P1+L3P2+L3P4+L3P5 </t>
  </si>
  <si>
    <t>UE5.8C</t>
  </si>
  <si>
    <t>UE5.8D</t>
  </si>
  <si>
    <t>Le terme "stage" peut recouvrir des activités forts diverses ; elles sont toutes valorisées par un rapport.</t>
  </si>
  <si>
    <t>Total S5</t>
  </si>
  <si>
    <t>Semestre 6</t>
  </si>
  <si>
    <t>UE6.1</t>
  </si>
  <si>
    <t>Économie publique</t>
  </si>
  <si>
    <t>UE6.1A</t>
  </si>
  <si>
    <t>Économie publique - CM</t>
  </si>
  <si>
    <t>Suivi : SEG, SES, Math-info, DLD</t>
  </si>
  <si>
    <t>UE6.1B</t>
  </si>
  <si>
    <t>Économie publique - TD</t>
  </si>
  <si>
    <t>UE6.2</t>
  </si>
  <si>
    <t>Management des systèmes d'information et transition numérique des organisations</t>
  </si>
  <si>
    <t>UE6.2A</t>
  </si>
  <si>
    <t>Management des systèmes d'information et transition numérique des organisations - CM</t>
  </si>
  <si>
    <t>L3P1+L3P5+14 L3P2 en spé</t>
  </si>
  <si>
    <t>Suivi : SEG, DLD, Math-info/4</t>
  </si>
  <si>
    <t>UE6.2B</t>
  </si>
  <si>
    <t>Management des systèmes d'information et transition numérique des organisations - TD</t>
  </si>
  <si>
    <t>UE6.3</t>
  </si>
  <si>
    <t>Statistique inférentielle et techniques d'enquêtes</t>
  </si>
  <si>
    <t>UE6.3A</t>
  </si>
  <si>
    <t>Statistique inférentielle et techniques d'enquêtes - CM</t>
  </si>
  <si>
    <t>Suivi : SEG, SES, Math-info</t>
  </si>
  <si>
    <t>UE6.3B</t>
  </si>
  <si>
    <t>Statistique inférentielle et techniques d'enquêtes - TD</t>
  </si>
  <si>
    <t>UE6.4</t>
  </si>
  <si>
    <r>
      <t>Diagnostic stratégique</t>
    </r>
    <r>
      <rPr>
        <b/>
        <sz val="12"/>
        <color rgb="FFFF0000"/>
        <rFont val="Calibri"/>
        <family val="2"/>
        <scheme val="minor"/>
      </rPr>
      <t xml:space="preserve"> (accueil DLD)</t>
    </r>
  </si>
  <si>
    <t>UE6.4A</t>
  </si>
  <si>
    <t>Diagnostic stratégique – CM</t>
  </si>
  <si>
    <t>L3P1+L3P4+L3P5+14 L3P2 en spé</t>
  </si>
  <si>
    <t>suivi : SEG, SES, Math-info/4, DLD</t>
  </si>
  <si>
    <t>UE6.4B</t>
  </si>
  <si>
    <t>Diagnostic stratégique – TD</t>
  </si>
  <si>
    <t>UE6.5</t>
  </si>
  <si>
    <r>
      <t>Options</t>
    </r>
    <r>
      <rPr>
        <b/>
        <sz val="12"/>
        <color rgb="FFFF0000"/>
        <rFont val="Calibri"/>
        <family val="2"/>
        <scheme val="minor"/>
      </rPr>
      <t xml:space="preserve"> (accueil ScSoc, Socio)</t>
    </r>
  </si>
  <si>
    <t>UE6.5A</t>
  </si>
  <si>
    <t>Diagnostic financier - CM</t>
  </si>
  <si>
    <t>pack CM+TD compte pour 6 ECTS ; L3P1 en spé+L3P5+L3P6</t>
  </si>
  <si>
    <t>Les enseignements ne doivent pas être séparés entre CM et TD</t>
  </si>
  <si>
    <t>UE6.5B</t>
  </si>
  <si>
    <t>Diagnostic financier - TD</t>
  </si>
  <si>
    <t>suivi : SEG/5 en comptant ouverture, BFR, DLD</t>
  </si>
  <si>
    <t>UE6.5C</t>
  </si>
  <si>
    <t>Marketing thématique - CM</t>
  </si>
  <si>
    <t>pack CM+TD compte pour 6 ECTS ; L3P1 en spé+L3P2 en spé</t>
  </si>
  <si>
    <t>suivi : SEG/5 (ouverture), Math-info/4</t>
  </si>
  <si>
    <t>UE6.5D</t>
  </si>
  <si>
    <t>Marketing thématique - TD</t>
  </si>
  <si>
    <t>UE6.5E</t>
  </si>
  <si>
    <t>Économétrie - CM</t>
  </si>
  <si>
    <t>pack CM+TD compte pour 6 ECTS ; L3P1 en spé+L3P2</t>
  </si>
  <si>
    <t>suivi : SEG/5 (ouverture), Math-info</t>
  </si>
  <si>
    <t>UE6.5F</t>
  </si>
  <si>
    <t>Économétrie - TD</t>
  </si>
  <si>
    <t>UE6.5G</t>
  </si>
  <si>
    <t>Économie internationale - CM</t>
  </si>
  <si>
    <r>
      <t>pack CM+TD compte pour 6 ECTS ; L3P1 en spé+L3P2 en spé+L3P4 +</t>
    </r>
    <r>
      <rPr>
        <b/>
        <sz val="12"/>
        <color rgb="FFFF0000"/>
        <rFont val="Calibri"/>
        <family val="2"/>
        <scheme val="minor"/>
      </rPr>
      <t xml:space="preserve"> obligatoire pour BIDI entrants sciences sociales et socio</t>
    </r>
  </si>
  <si>
    <t>suivi : SEG/5 (ouverture), SES, Math-info/4 ; accueille ScSoc, Socio</t>
  </si>
  <si>
    <t>UE6.5H</t>
  </si>
  <si>
    <t>Économie internationale - TD</t>
  </si>
  <si>
    <t>UE6.6</t>
  </si>
  <si>
    <t>Lister ici les EP au menu de l'UE libre à ajouter à l'UE6.5</t>
  </si>
  <si>
    <t>UE6.7</t>
  </si>
  <si>
    <t>UE6.7A</t>
  </si>
  <si>
    <t>Anglais de spécialité</t>
  </si>
  <si>
    <t>Payé par CDL</t>
  </si>
  <si>
    <t>UE6.8</t>
  </si>
  <si>
    <t>UE6.8A</t>
  </si>
  <si>
    <t>Entreprenariat</t>
  </si>
  <si>
    <t>UE6.8B</t>
  </si>
  <si>
    <t>UE6.8C</t>
  </si>
  <si>
    <t>UE6.8.D</t>
  </si>
  <si>
    <t>Projets transversaux</t>
  </si>
  <si>
    <t>PROJSUIV</t>
  </si>
  <si>
    <t>Total S6</t>
  </si>
  <si>
    <t>L3-P2</t>
  </si>
  <si>
    <t>Marketing stratégique</t>
  </si>
  <si>
    <t>L3P1 SEG</t>
  </si>
  <si>
    <t>Les enseignements ne doivent pas être séparés entre CM et TD.</t>
  </si>
  <si>
    <t>Finance - CM est pris seul, les autres en CM+TD</t>
  </si>
  <si>
    <t xml:space="preserve">L3P1 SEG ; pack finance I et finance II </t>
  </si>
  <si>
    <t>Macroéconomie dynamique,
Théorie des jeux</t>
  </si>
  <si>
    <t>UE5.6A</t>
  </si>
  <si>
    <t>Bases de données</t>
  </si>
  <si>
    <t>UE5.6B</t>
  </si>
  <si>
    <t>UE5.6C</t>
  </si>
  <si>
    <t>Applications mobiles</t>
  </si>
  <si>
    <t>UE5.6D</t>
  </si>
  <si>
    <t>C - Préprofessionnalisation</t>
  </si>
  <si>
    <t>L3P1</t>
  </si>
  <si>
    <t>pack CM+TD compte pour 2 ; L3P1 SEG</t>
  </si>
  <si>
    <t>Les étudiants prendre soit Éco inter CM+TD, soit Management... CM+TD, soit les 2 autres CM.</t>
  </si>
  <si>
    <t>UE6.2C</t>
  </si>
  <si>
    <t>UE6.2D</t>
  </si>
  <si>
    <t>UE6.2E</t>
  </si>
  <si>
    <t>UE6.2F</t>
  </si>
  <si>
    <t>Économétrie</t>
  </si>
  <si>
    <t>UE6.6A</t>
  </si>
  <si>
    <t>Architecture de l’information</t>
  </si>
  <si>
    <t>UE6.6B</t>
  </si>
  <si>
    <t>UE6.6C</t>
  </si>
  <si>
    <t>Droit du numérique</t>
  </si>
  <si>
    <t>UE6.6D</t>
  </si>
  <si>
    <t>Nb d'heures d'accomapgnement : par exemple 25h pour 100 étudiants</t>
  </si>
  <si>
    <t>L3-P3</t>
  </si>
  <si>
    <t>UE5.1C</t>
  </si>
  <si>
    <t>UE5.1D</t>
  </si>
  <si>
    <t>UE5.2B</t>
  </si>
  <si>
    <t>UE5.2C</t>
  </si>
  <si>
    <t>UE5.2D</t>
  </si>
  <si>
    <t>UE5.2E</t>
  </si>
  <si>
    <t>UE5.3C</t>
  </si>
  <si>
    <t>UE5.3D</t>
  </si>
  <si>
    <t>UE5.4C</t>
  </si>
  <si>
    <t>UE5.4D</t>
  </si>
  <si>
    <t>UE6.1C</t>
  </si>
  <si>
    <t>UE6.1D</t>
  </si>
  <si>
    <t>UE6.3C</t>
  </si>
  <si>
    <t>UE6.3D</t>
  </si>
  <si>
    <t>UE6.4C</t>
  </si>
  <si>
    <t>UE6.4D</t>
  </si>
  <si>
    <t>L3-P4</t>
  </si>
  <si>
    <t>Économie et Gestion</t>
  </si>
  <si>
    <t>Finance</t>
  </si>
  <si>
    <t>Économie internationale</t>
  </si>
  <si>
    <t>Socialisation et parcours biographiques</t>
  </si>
  <si>
    <t>Stratégie,
Marketing</t>
  </si>
  <si>
    <t xml:space="preserve">Sociologie du genre </t>
  </si>
  <si>
    <t>Sociologie du travail et des organisations</t>
  </si>
  <si>
    <t xml:space="preserve">Sociologie de la santé </t>
  </si>
  <si>
    <t>Sociologie du travail social</t>
  </si>
  <si>
    <t>L3-P5</t>
  </si>
  <si>
    <t>Théorie des jeux, 
Intermédiation financière</t>
  </si>
  <si>
    <t>Stratégie et Marketing</t>
  </si>
  <si>
    <t>Diagnostic financier</t>
  </si>
  <si>
    <t>L3-P6</t>
  </si>
  <si>
    <t>Finance 1</t>
  </si>
  <si>
    <t>Economie financière et monétaire</t>
  </si>
  <si>
    <t>IUT GEA Lyon 1</t>
  </si>
  <si>
    <t>Marché des capitaux et couverture des risques</t>
  </si>
  <si>
    <t>Finance 2</t>
  </si>
  <si>
    <t>Intermédiation financière</t>
  </si>
  <si>
    <t>Comptabilité générale</t>
  </si>
  <si>
    <t>Mis ici pour que ce soit compté, mais en réalité est UE5.6A</t>
  </si>
  <si>
    <t>Méthodes quantitatives appliquées à l'économie et la gestion</t>
  </si>
  <si>
    <t>Jeu d'entreprise</t>
  </si>
  <si>
    <t>Jeu d'entreprise - avec GOPPE</t>
  </si>
  <si>
    <t>Les jeux sont une organisation différente de CM ou TD, mais on compte en hTD</t>
  </si>
  <si>
    <t>Il faudrait que ce cours soit pris en charge dans les col à droite. L'enlever alors de la L31.</t>
  </si>
  <si>
    <t>Informatique de spécialité</t>
  </si>
  <si>
    <t>Enveloppe composante</t>
  </si>
  <si>
    <t>Il s'agit d'une informatique dédiée au projet BFR</t>
  </si>
  <si>
    <t>Open macroeconomics</t>
  </si>
  <si>
    <t>Je laisse ce cours sur cette ligne pour qu'il soit compté, mais en fait c'est l'UE 6.6</t>
  </si>
  <si>
    <t>Droit des sociétés</t>
  </si>
  <si>
    <t>Industrial organization for banking and finance</t>
  </si>
  <si>
    <t>Industrial organization for banking and finance (in English)</t>
  </si>
  <si>
    <t>Corporate finance</t>
  </si>
  <si>
    <t>Corporate finance (in English)</t>
  </si>
  <si>
    <t>Comptabilité des sociétés / Calcul des coûts</t>
  </si>
  <si>
    <t>Open macroeconomics (in English)</t>
  </si>
  <si>
    <t>Il faudrait que ce cours soit pris en charge dans les col à droite.</t>
  </si>
  <si>
    <t>Préparation TOIC</t>
  </si>
  <si>
    <t>Assuré par un enseignant SEG (PRAG langue)</t>
  </si>
  <si>
    <t>Stage ou expérience internationale</t>
  </si>
  <si>
    <t>STSUIV</t>
  </si>
  <si>
    <t>Pas de suivi financé</t>
  </si>
  <si>
    <t>Parcours 9</t>
  </si>
  <si>
    <t>L3-P7</t>
  </si>
  <si>
    <t>Attention GOPPE : la moitié des étudiants est en mobilité toute l'année. Inscrits : 40 Lyon 2 + 40 Lyon 1, mais 40 présents.</t>
  </si>
  <si>
    <t>Stratégie</t>
  </si>
  <si>
    <t>Lyon 1 (40 inscrits)</t>
  </si>
  <si>
    <t>Stratégie financière de la PME</t>
  </si>
  <si>
    <t>Marketing et RSE, Communication</t>
  </si>
  <si>
    <t>Marketing et RSE</t>
  </si>
  <si>
    <t>Communication</t>
  </si>
  <si>
    <t>Calcul de coûts, Fiscalité</t>
  </si>
  <si>
    <t>Calcul de coûts</t>
  </si>
  <si>
    <t>Fiscalité</t>
  </si>
  <si>
    <t>Lyon 1</t>
  </si>
  <si>
    <t>Contrôle de gestion, Organisation et management</t>
  </si>
  <si>
    <t>Contrôle de gestion et pilotage des ressources humaines</t>
  </si>
  <si>
    <t>Organisation et management</t>
  </si>
  <si>
    <t>Veille concurrentielle et intelligence économique, Economie industrielle</t>
  </si>
  <si>
    <t>Veille concurrentielle et intelligence économique</t>
  </si>
  <si>
    <t>UE5.5B</t>
  </si>
  <si>
    <t>UE5.5C</t>
  </si>
  <si>
    <t>Economie industrielle</t>
  </si>
  <si>
    <t>UE5.5D</t>
  </si>
  <si>
    <t>UE5.7B</t>
  </si>
  <si>
    <t>Langue vivante 2</t>
  </si>
  <si>
    <t>Jeux d'entreprise – avec BFR</t>
  </si>
  <si>
    <t>Les jeux sont une organisation en un seul groupe</t>
  </si>
  <si>
    <t>Gestion financière, Analyse financière</t>
  </si>
  <si>
    <t>Gestion financière</t>
  </si>
  <si>
    <t>Droit des sociétés et des contrats</t>
  </si>
  <si>
    <t>Droit social</t>
  </si>
  <si>
    <t>Economie et finance internationale, Economie de la firme</t>
  </si>
  <si>
    <t>Economie et finance internationale</t>
  </si>
  <si>
    <t>Economie de la firme</t>
  </si>
  <si>
    <t>Mathématiques, Statistiques</t>
  </si>
  <si>
    <t>Mathématiques appliquées à la gestion</t>
  </si>
  <si>
    <t>Statistiques</t>
  </si>
  <si>
    <t>Digitalisation, Informatique</t>
  </si>
  <si>
    <t>Digitalisation des entreprises et diagnostic des systèmes d'information</t>
  </si>
  <si>
    <t>Informatique appliquée à la gestion</t>
  </si>
  <si>
    <t>UE6.7B</t>
  </si>
  <si>
    <t>Stage (2 mois)</t>
  </si>
  <si>
    <t>Non financé</t>
  </si>
  <si>
    <t>Types d'enseignements</t>
  </si>
  <si>
    <t>Liste des composantes</t>
  </si>
  <si>
    <t>Liste des enveloppes</t>
  </si>
  <si>
    <t>Sections CNU</t>
  </si>
  <si>
    <t>Capacités</t>
  </si>
  <si>
    <t>Heures effectives</t>
  </si>
  <si>
    <t>HETD</t>
  </si>
  <si>
    <t>A définir dans les commentaires</t>
  </si>
  <si>
    <t xml:space="preserve">Droit privé et sciences criminelles </t>
  </si>
  <si>
    <t>TP</t>
  </si>
  <si>
    <t xml:space="preserve">Droit public </t>
  </si>
  <si>
    <t>Enseignements transversaux</t>
  </si>
  <si>
    <t>IETL - Institut d'Etudes du Travail de Lyon</t>
  </si>
  <si>
    <t>03</t>
  </si>
  <si>
    <t xml:space="preserve">Histoire du droit et des institutions </t>
  </si>
  <si>
    <t>Stage (suivi)</t>
  </si>
  <si>
    <t>ISPEF - Institut des Sciences et Pratiques d'Education de la Formation</t>
  </si>
  <si>
    <t>04</t>
  </si>
  <si>
    <t xml:space="preserve">Science politique </t>
  </si>
  <si>
    <t>Stage (TD)</t>
  </si>
  <si>
    <t>STTD</t>
  </si>
  <si>
    <t>IUT - Institut Universitaire de Technologie Lumière</t>
  </si>
  <si>
    <t xml:space="preserve">Sciences économiques </t>
  </si>
  <si>
    <t>Stage (CM)</t>
  </si>
  <si>
    <t>STCM</t>
  </si>
  <si>
    <t>LANG - Langues</t>
  </si>
  <si>
    <t xml:space="preserve">Sciences de gestion et du management </t>
  </si>
  <si>
    <t>Alternance (suivi)</t>
  </si>
  <si>
    <t>ALTSUIV</t>
  </si>
  <si>
    <t>LESLA - Lettres, Sciences du Langage et Arts</t>
  </si>
  <si>
    <t>07</t>
  </si>
  <si>
    <t xml:space="preserve">Sciences du langage </t>
  </si>
  <si>
    <t>Alternance (TD)</t>
  </si>
  <si>
    <t>ALTTD</t>
  </si>
  <si>
    <t>PSYCHO - Institut de psychologie</t>
  </si>
  <si>
    <t>08</t>
  </si>
  <si>
    <t xml:space="preserve">Langues et littératures anciennes </t>
  </si>
  <si>
    <t>Alternance (CM)</t>
  </si>
  <si>
    <t>ALTCM</t>
  </si>
  <si>
    <t>09</t>
  </si>
  <si>
    <t xml:space="preserve">Langue et littérature française </t>
  </si>
  <si>
    <t>Projet (suivi)</t>
  </si>
  <si>
    <t>TT - Temps et Territoires</t>
  </si>
  <si>
    <t xml:space="preserve">Littératures comparées </t>
  </si>
  <si>
    <t>Projet (TD)</t>
  </si>
  <si>
    <t>PROJTD</t>
  </si>
  <si>
    <t xml:space="preserve">Études anglophones </t>
  </si>
  <si>
    <t>Projet (CM)</t>
  </si>
  <si>
    <t>PROJCM</t>
  </si>
  <si>
    <t xml:space="preserve">Études germaniques et scandinaves </t>
  </si>
  <si>
    <t>Mémoire de recherche (suivi)</t>
  </si>
  <si>
    <t>MEMSUIV</t>
  </si>
  <si>
    <t xml:space="preserve">Études slaves et baltes </t>
  </si>
  <si>
    <t>Mémoire de recherche (TD)</t>
  </si>
  <si>
    <t>MEMTD</t>
  </si>
  <si>
    <t xml:space="preserve">Études romanes </t>
  </si>
  <si>
    <t>Mémoire de recherche (CM)</t>
  </si>
  <si>
    <t>MEMCM</t>
  </si>
  <si>
    <t xml:space="preserve">Langues, littératures et cultures africaines, asiatiques et d'autres aires linguistiques </t>
  </si>
  <si>
    <t>Formation à distance</t>
  </si>
  <si>
    <t>FOAD</t>
  </si>
  <si>
    <t xml:space="preserve">Psychologie et ergonomie </t>
  </si>
  <si>
    <t>Sortie pédagogique (suivi)</t>
  </si>
  <si>
    <t>SPSUIV</t>
  </si>
  <si>
    <t xml:space="preserve">Philosophie </t>
  </si>
  <si>
    <t>Sortie pédagogique (TD)</t>
  </si>
  <si>
    <t>SPTD</t>
  </si>
  <si>
    <t xml:space="preserve">Architecture (ses théories et ses pratiques), arts appliqués, arts plastiques, arts du spectacle, épistémologie des enseignements artistiques, esthétique, musicologie, musique, sciences de l'art </t>
  </si>
  <si>
    <t>Sortie pédagogique (CM)</t>
  </si>
  <si>
    <t>SPCM</t>
  </si>
  <si>
    <t xml:space="preserve">Sociologie, démographie </t>
  </si>
  <si>
    <t>Journée d'étude (suivi)</t>
  </si>
  <si>
    <t>JESUIV</t>
  </si>
  <si>
    <t xml:space="preserve">Ethnologie, préhistoire, anthropologie biologique </t>
  </si>
  <si>
    <t>Journée d'étude (TD)</t>
  </si>
  <si>
    <t>JETD</t>
  </si>
  <si>
    <t xml:space="preserve">Histoire, civilisations, archéologie et art des mondes anciens et médiévaux </t>
  </si>
  <si>
    <t>Journée d'étude (CM)</t>
  </si>
  <si>
    <t>JECM</t>
  </si>
  <si>
    <t xml:space="preserve">Histoire et civilisations : histoire des mondes modernes, histoire du monde contemporain ; de l'art ; de la musique </t>
  </si>
  <si>
    <t xml:space="preserve">Géographie physique, humaine, économique et régionale </t>
  </si>
  <si>
    <t xml:space="preserve">Aménagement de l'espace, urbanisme </t>
  </si>
  <si>
    <t xml:space="preserve">Mathématiques </t>
  </si>
  <si>
    <t xml:space="preserve">Mathématiques appliquées et applications des mathématiques </t>
  </si>
  <si>
    <t xml:space="preserve">Informatique </t>
  </si>
  <si>
    <t xml:space="preserve">Sciences de l'éducation et de la formation </t>
  </si>
  <si>
    <t xml:space="preserve">Sciences de l'information et de la communication </t>
  </si>
  <si>
    <t xml:space="preserve">Epistémologie, histoire des sciences et des techniques </t>
  </si>
  <si>
    <t xml:space="preserve">Cultures et langues régionales </t>
  </si>
  <si>
    <t xml:space="preserve">Sciences et techniques des activités physiques et sportives </t>
  </si>
  <si>
    <t xml:space="preserve">Théologie catholique </t>
  </si>
  <si>
    <t xml:space="preserve">Théologie protestante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</si>
</sst>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quot;_-;\-* #,##0.00\ &quot;€&quot;_-;_-* &quot;-&quot;??\ &quot;€&quot;_-;_-@_-"/>
    <numFmt numFmtId="164" formatCode="0.0"/>
    <numFmt numFmtId="165" formatCode="#,##0.0"/>
  </numFmts>
  <fonts count="30" x14ac:knownFonts="1">
    <font>
      <sz val="10"/>
      <name val="Arial"/>
    </font>
    <font>
      <sz val="12"/>
      <color theme="1"/>
      <name val="Calibri"/>
      <family val="2"/>
      <scheme val="minor"/>
    </font>
    <font>
      <sz val="11"/>
      <color theme="1"/>
      <name val="Calibri"/>
      <family val="2"/>
      <scheme val="minor"/>
    </font>
    <font>
      <sz val="11"/>
      <color theme="1"/>
      <name val="Calibri"/>
      <family val="2"/>
      <scheme val="minor"/>
    </font>
    <font>
      <sz val="10"/>
      <name val="Arial"/>
      <family val="2"/>
    </font>
    <font>
      <u/>
      <sz val="10"/>
      <color theme="10"/>
      <name val="Arial"/>
      <family val="2"/>
    </font>
    <font>
      <u/>
      <sz val="10"/>
      <color theme="11"/>
      <name val="Arial"/>
      <family val="2"/>
    </font>
    <font>
      <sz val="10"/>
      <name val="Arial"/>
      <family val="2"/>
    </font>
    <font>
      <b/>
      <sz val="11"/>
      <color theme="0"/>
      <name val="Calibri"/>
      <family val="2"/>
      <scheme val="minor"/>
    </font>
    <font>
      <sz val="10"/>
      <color rgb="FF000000"/>
      <name val="Times New Roman"/>
      <family val="1"/>
    </font>
    <font>
      <sz val="12"/>
      <name val="Calibri"/>
      <family val="2"/>
      <scheme val="minor"/>
    </font>
    <font>
      <b/>
      <sz val="12"/>
      <name val="Calibri"/>
      <family val="2"/>
      <scheme val="minor"/>
    </font>
    <font>
      <b/>
      <sz val="12"/>
      <color theme="0"/>
      <name val="Calibri"/>
      <family val="2"/>
      <scheme val="minor"/>
    </font>
    <font>
      <sz val="12"/>
      <color rgb="FF000000"/>
      <name val="Calibri"/>
      <family val="2"/>
      <scheme val="minor"/>
    </font>
    <font>
      <sz val="48"/>
      <name val="Calibri"/>
      <family val="2"/>
      <scheme val="minor"/>
    </font>
    <font>
      <b/>
      <sz val="11"/>
      <name val="Calibri"/>
      <family val="2"/>
      <scheme val="minor"/>
    </font>
    <font>
      <sz val="9"/>
      <color indexed="81"/>
      <name val="Tahoma"/>
      <family val="2"/>
    </font>
    <font>
      <b/>
      <sz val="9"/>
      <color indexed="81"/>
      <name val="Tahoma"/>
      <family val="2"/>
    </font>
    <font>
      <b/>
      <sz val="12"/>
      <color theme="1"/>
      <name val="Calibri"/>
      <family val="2"/>
      <scheme val="minor"/>
    </font>
    <font>
      <sz val="22"/>
      <name val="Calibri"/>
      <family val="2"/>
      <scheme val="minor"/>
    </font>
    <font>
      <sz val="12"/>
      <color theme="0"/>
      <name val="Calibri"/>
      <family val="2"/>
      <scheme val="minor"/>
    </font>
    <font>
      <b/>
      <sz val="10"/>
      <name val="Arial"/>
      <family val="2"/>
    </font>
    <font>
      <sz val="9"/>
      <color rgb="FF000000"/>
      <name val="Tahoma"/>
      <family val="2"/>
    </font>
    <font>
      <sz val="12"/>
      <name val="Arial"/>
      <family val="2"/>
    </font>
    <font>
      <b/>
      <sz val="9"/>
      <color rgb="FF000000"/>
      <name val="Tahoma"/>
      <family val="2"/>
    </font>
    <font>
      <sz val="12"/>
      <color rgb="FFC00000"/>
      <name val="Calibri"/>
      <family val="2"/>
      <scheme val="minor"/>
    </font>
    <font>
      <sz val="12"/>
      <color rgb="FFFF0000"/>
      <name val="Calibri"/>
      <family val="2"/>
      <scheme val="minor"/>
    </font>
    <font>
      <b/>
      <sz val="12"/>
      <color rgb="FFFF0000"/>
      <name val="Calibri"/>
      <family val="2"/>
      <scheme val="minor"/>
    </font>
    <font>
      <sz val="8"/>
      <name val="Arial"/>
      <family val="2"/>
    </font>
    <font>
      <sz val="10"/>
      <color rgb="FFFF0000"/>
      <name val="Arial"/>
      <family val="2"/>
    </font>
  </fonts>
  <fills count="29">
    <fill>
      <patternFill patternType="none"/>
    </fill>
    <fill>
      <patternFill patternType="gray125"/>
    </fill>
    <fill>
      <patternFill patternType="solid">
        <fgColor theme="0"/>
        <bgColor indexed="64"/>
      </patternFill>
    </fill>
    <fill>
      <patternFill patternType="solid">
        <fgColor rgb="FFE84242"/>
        <bgColor indexed="64"/>
      </patternFill>
    </fill>
    <fill>
      <patternFill patternType="solid">
        <fgColor theme="5" tint="0.79998168889431442"/>
        <bgColor indexed="64"/>
      </patternFill>
    </fill>
    <fill>
      <patternFill patternType="solid">
        <fgColor rgb="FFF18F8F"/>
        <bgColor indexed="64"/>
      </patternFill>
    </fill>
    <fill>
      <patternFill patternType="solid">
        <fgColor rgb="FFFAF0F0"/>
        <bgColor indexed="64"/>
      </patternFill>
    </fill>
    <fill>
      <patternFill patternType="solid">
        <fgColor theme="5" tint="0.59999389629810485"/>
        <bgColor indexed="64"/>
      </patternFill>
    </fill>
    <fill>
      <patternFill patternType="solid">
        <fgColor rgb="FFF8EDEC"/>
        <bgColor indexed="64"/>
      </patternFill>
    </fill>
    <fill>
      <patternFill patternType="solid">
        <fgColor theme="4" tint="-0.249977111117893"/>
        <bgColor indexed="64"/>
      </patternFill>
    </fill>
    <fill>
      <patternFill patternType="solid">
        <fgColor theme="4" tint="0.39997558519241921"/>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6" tint="-0.249977111117893"/>
        <bgColor indexed="64"/>
      </patternFill>
    </fill>
    <fill>
      <patternFill patternType="solid">
        <fgColor theme="6" tint="0.39997558519241921"/>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rgb="FFF6F5E6"/>
        <bgColor indexed="64"/>
      </patternFill>
    </fill>
    <fill>
      <patternFill patternType="solid">
        <fgColor rgb="FFECEACA"/>
        <bgColor indexed="64"/>
      </patternFill>
    </fill>
    <fill>
      <patternFill patternType="solid">
        <fgColor theme="7" tint="0.79998168889431442"/>
        <bgColor indexed="64"/>
      </patternFill>
    </fill>
    <fill>
      <patternFill patternType="solid">
        <fgColor theme="7" tint="0.39997558519241921"/>
        <bgColor indexed="64"/>
      </patternFill>
    </fill>
    <fill>
      <patternFill patternType="solid">
        <fgColor rgb="FFFFFF00"/>
        <bgColor indexed="64"/>
      </patternFill>
    </fill>
    <fill>
      <patternFill patternType="solid">
        <fgColor rgb="FFD5FC79"/>
        <bgColor indexed="64"/>
      </patternFill>
    </fill>
    <fill>
      <patternFill patternType="solid">
        <fgColor rgb="FFFF0000"/>
        <bgColor indexed="64"/>
      </patternFill>
    </fill>
    <fill>
      <patternFill patternType="solid">
        <fgColor rgb="FFE0F4E8"/>
        <bgColor indexed="64"/>
      </patternFill>
    </fill>
    <fill>
      <patternFill patternType="solid">
        <fgColor rgb="FF00B0F0"/>
        <bgColor indexed="64"/>
      </patternFill>
    </fill>
    <fill>
      <patternFill patternType="solid">
        <fgColor theme="9"/>
        <bgColor indexed="64"/>
      </patternFill>
    </fill>
    <fill>
      <patternFill patternType="solid">
        <fgColor rgb="FF00B050"/>
        <bgColor indexed="64"/>
      </patternFill>
    </fill>
    <fill>
      <patternFill patternType="solid">
        <fgColor theme="4" tint="0.59999389629810485"/>
        <bgColor indexed="64"/>
      </patternFill>
    </fill>
  </fills>
  <borders count="75">
    <border>
      <left/>
      <right/>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medium">
        <color auto="1"/>
      </left>
      <right style="thin">
        <color auto="1"/>
      </right>
      <top style="medium">
        <color auto="1"/>
      </top>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right/>
      <top style="thin">
        <color auto="1"/>
      </top>
      <bottom/>
      <diagonal/>
    </border>
    <border>
      <left/>
      <right/>
      <top style="medium">
        <color auto="1"/>
      </top>
      <bottom/>
      <diagonal/>
    </border>
    <border>
      <left/>
      <right style="thin">
        <color auto="1"/>
      </right>
      <top style="thin">
        <color auto="1"/>
      </top>
      <bottom style="medium">
        <color auto="1"/>
      </bottom>
      <diagonal/>
    </border>
    <border>
      <left style="thin">
        <color auto="1"/>
      </left>
      <right/>
      <top style="medium">
        <color auto="1"/>
      </top>
      <bottom/>
      <diagonal/>
    </border>
    <border>
      <left style="thin">
        <color auto="1"/>
      </left>
      <right/>
      <top style="medium">
        <color auto="1"/>
      </top>
      <bottom style="medium">
        <color auto="1"/>
      </bottom>
      <diagonal/>
    </border>
    <border>
      <left/>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style="medium">
        <color auto="1"/>
      </left>
      <right style="thin">
        <color auto="1"/>
      </right>
      <top/>
      <bottom style="medium">
        <color auto="1"/>
      </bottom>
      <diagonal/>
    </border>
    <border>
      <left style="thin">
        <color auto="1"/>
      </left>
      <right style="thin">
        <color auto="1"/>
      </right>
      <top style="thin">
        <color auto="1"/>
      </top>
      <bottom/>
      <diagonal/>
    </border>
    <border>
      <left style="thin">
        <color auto="1"/>
      </left>
      <right style="thin">
        <color auto="1"/>
      </right>
      <top style="medium">
        <color auto="1"/>
      </top>
      <bottom style="thin">
        <color auto="1"/>
      </bottom>
      <diagonal/>
    </border>
    <border>
      <left/>
      <right/>
      <top/>
      <bottom style="medium">
        <color auto="1"/>
      </bottom>
      <diagonal/>
    </border>
    <border>
      <left/>
      <right/>
      <top/>
      <bottom style="thin">
        <color auto="1"/>
      </bottom>
      <diagonal/>
    </border>
    <border>
      <left style="medium">
        <color auto="1"/>
      </left>
      <right/>
      <top style="medium">
        <color auto="1"/>
      </top>
      <bottom/>
      <diagonal/>
    </border>
    <border>
      <left style="medium">
        <color auto="1"/>
      </left>
      <right/>
      <top/>
      <bottom/>
      <diagonal/>
    </border>
    <border>
      <left style="medium">
        <color auto="1"/>
      </left>
      <right style="medium">
        <color auto="1"/>
      </right>
      <top/>
      <bottom style="medium">
        <color auto="1"/>
      </bottom>
      <diagonal/>
    </border>
    <border>
      <left style="medium">
        <color auto="1"/>
      </left>
      <right style="thin">
        <color auto="1"/>
      </right>
      <top style="thin">
        <color auto="1"/>
      </top>
      <bottom/>
      <diagonal/>
    </border>
    <border>
      <left/>
      <right style="thin">
        <color auto="1"/>
      </right>
      <top style="medium">
        <color auto="1"/>
      </top>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thin">
        <color auto="1"/>
      </left>
      <right style="medium">
        <color indexed="64"/>
      </right>
      <top style="medium">
        <color indexed="64"/>
      </top>
      <bottom style="medium">
        <color indexed="64"/>
      </bottom>
      <diagonal/>
    </border>
    <border>
      <left style="thin">
        <color auto="1"/>
      </left>
      <right style="medium">
        <color indexed="64"/>
      </right>
      <top style="thin">
        <color auto="1"/>
      </top>
      <bottom style="thin">
        <color auto="1"/>
      </bottom>
      <diagonal/>
    </border>
    <border>
      <left style="medium">
        <color indexed="64"/>
      </left>
      <right style="medium">
        <color indexed="64"/>
      </right>
      <top style="thin">
        <color auto="1"/>
      </top>
      <bottom style="thin">
        <color auto="1"/>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auto="1"/>
      </bottom>
      <diagonal/>
    </border>
    <border>
      <left style="thin">
        <color auto="1"/>
      </left>
      <right style="medium">
        <color indexed="64"/>
      </right>
      <top/>
      <bottom style="thin">
        <color auto="1"/>
      </bottom>
      <diagonal/>
    </border>
    <border>
      <left/>
      <right style="medium">
        <color indexed="64"/>
      </right>
      <top/>
      <bottom style="thin">
        <color auto="1"/>
      </bottom>
      <diagonal/>
    </border>
    <border>
      <left/>
      <right style="thin">
        <color auto="1"/>
      </right>
      <top style="medium">
        <color auto="1"/>
      </top>
      <bottom style="medium">
        <color auto="1"/>
      </bottom>
      <diagonal/>
    </border>
    <border>
      <left style="medium">
        <color indexed="64"/>
      </left>
      <right/>
      <top/>
      <bottom style="thin">
        <color auto="1"/>
      </bottom>
      <diagonal/>
    </border>
    <border>
      <left style="medium">
        <color indexed="64"/>
      </left>
      <right style="medium">
        <color indexed="64"/>
      </right>
      <top/>
      <bottom/>
      <diagonal/>
    </border>
    <border>
      <left/>
      <right style="medium">
        <color auto="1"/>
      </right>
      <top/>
      <bottom style="medium">
        <color auto="1"/>
      </bottom>
      <diagonal/>
    </border>
    <border>
      <left/>
      <right style="thin">
        <color indexed="64"/>
      </right>
      <top style="medium">
        <color auto="1"/>
      </top>
      <bottom style="thin">
        <color auto="1"/>
      </bottom>
      <diagonal/>
    </border>
    <border>
      <left/>
      <right style="thin">
        <color auto="1"/>
      </right>
      <top/>
      <bottom style="medium">
        <color auto="1"/>
      </bottom>
      <diagonal/>
    </border>
    <border>
      <left/>
      <right style="medium">
        <color indexed="64"/>
      </right>
      <top style="medium">
        <color indexed="64"/>
      </top>
      <bottom/>
      <diagonal/>
    </border>
    <border>
      <left/>
      <right style="thin">
        <color indexed="64"/>
      </right>
      <top style="thin">
        <color indexed="64"/>
      </top>
      <bottom/>
      <diagonal/>
    </border>
    <border>
      <left style="medium">
        <color auto="1"/>
      </left>
      <right style="thin">
        <color auto="1"/>
      </right>
      <top/>
      <bottom/>
      <diagonal/>
    </border>
    <border>
      <left style="medium">
        <color auto="1"/>
      </left>
      <right style="medium">
        <color auto="1"/>
      </right>
      <top/>
      <bottom style="thin">
        <color auto="1"/>
      </bottom>
      <diagonal/>
    </border>
    <border>
      <left/>
      <right style="thin">
        <color auto="1"/>
      </right>
      <top/>
      <bottom style="thin">
        <color auto="1"/>
      </bottom>
      <diagonal/>
    </border>
    <border>
      <left style="medium">
        <color auto="1"/>
      </left>
      <right style="medium">
        <color indexed="64"/>
      </right>
      <top style="medium">
        <color auto="1"/>
      </top>
      <bottom/>
      <diagonal/>
    </border>
    <border>
      <left style="thin">
        <color auto="1"/>
      </left>
      <right style="thin">
        <color auto="1"/>
      </right>
      <top/>
      <bottom/>
      <diagonal/>
    </border>
    <border>
      <left/>
      <right style="medium">
        <color indexed="64"/>
      </right>
      <top/>
      <bottom/>
      <diagonal/>
    </border>
    <border>
      <left/>
      <right style="thin">
        <color auto="1"/>
      </right>
      <top/>
      <bottom/>
      <diagonal/>
    </border>
    <border>
      <left style="thin">
        <color auto="1"/>
      </left>
      <right/>
      <top style="thin">
        <color auto="1"/>
      </top>
      <bottom/>
      <diagonal/>
    </border>
    <border>
      <left style="medium">
        <color indexed="64"/>
      </left>
      <right style="medium">
        <color indexed="64"/>
      </right>
      <top style="thin">
        <color auto="1"/>
      </top>
      <bottom style="medium">
        <color indexed="64"/>
      </bottom>
      <diagonal/>
    </border>
    <border>
      <left style="medium">
        <color auto="1"/>
      </left>
      <right/>
      <top style="thin">
        <color auto="1"/>
      </top>
      <bottom style="medium">
        <color auto="1"/>
      </bottom>
      <diagonal/>
    </border>
    <border>
      <left/>
      <right style="medium">
        <color auto="1"/>
      </right>
      <top style="thin">
        <color indexed="64"/>
      </top>
      <bottom style="medium">
        <color auto="1"/>
      </bottom>
      <diagonal/>
    </border>
    <border>
      <left style="medium">
        <color auto="1"/>
      </left>
      <right/>
      <top style="thin">
        <color auto="1"/>
      </top>
      <bottom style="thin">
        <color auto="1"/>
      </bottom>
      <diagonal/>
    </border>
    <border>
      <left style="medium">
        <color auto="1"/>
      </left>
      <right style="thin">
        <color auto="1"/>
      </right>
      <top style="medium">
        <color auto="1"/>
      </top>
      <bottom style="thin">
        <color indexed="64"/>
      </bottom>
      <diagonal/>
    </border>
    <border>
      <left style="thin">
        <color auto="1"/>
      </left>
      <right/>
      <top/>
      <bottom style="thin">
        <color auto="1"/>
      </bottom>
      <diagonal/>
    </border>
    <border>
      <left style="medium">
        <color indexed="64"/>
      </left>
      <right/>
      <top/>
      <bottom style="medium">
        <color auto="1"/>
      </bottom>
      <diagonal/>
    </border>
    <border>
      <left style="thin">
        <color auto="1"/>
      </left>
      <right style="medium">
        <color indexed="64"/>
      </right>
      <top style="medium">
        <color auto="1"/>
      </top>
      <bottom style="thin">
        <color auto="1"/>
      </bottom>
      <diagonal/>
    </border>
    <border>
      <left style="medium">
        <color auto="1"/>
      </left>
      <right/>
      <top style="medium">
        <color auto="1"/>
      </top>
      <bottom style="thin">
        <color auto="1"/>
      </bottom>
      <diagonal/>
    </border>
    <border>
      <left/>
      <right/>
      <top style="medium">
        <color auto="1"/>
      </top>
      <bottom style="thin">
        <color auto="1"/>
      </bottom>
      <diagonal/>
    </border>
    <border>
      <left style="thin">
        <color auto="1"/>
      </left>
      <right style="medium">
        <color indexed="64"/>
      </right>
      <top style="medium">
        <color indexed="64"/>
      </top>
      <bottom/>
      <diagonal/>
    </border>
    <border>
      <left style="thin">
        <color auto="1"/>
      </left>
      <right/>
      <top style="medium">
        <color auto="1"/>
      </top>
      <bottom style="thin">
        <color auto="1"/>
      </bottom>
      <diagonal/>
    </border>
    <border>
      <left style="medium">
        <color indexed="64"/>
      </left>
      <right style="medium">
        <color indexed="64"/>
      </right>
      <top style="medium">
        <color indexed="64"/>
      </top>
      <bottom style="thin">
        <color auto="1"/>
      </bottom>
      <diagonal/>
    </border>
    <border>
      <left style="thin">
        <color auto="1"/>
      </left>
      <right style="medium">
        <color indexed="64"/>
      </right>
      <top style="thin">
        <color auto="1"/>
      </top>
      <bottom/>
      <diagonal/>
    </border>
    <border>
      <left style="thin">
        <color auto="1"/>
      </left>
      <right/>
      <top/>
      <bottom/>
      <diagonal/>
    </border>
    <border>
      <left style="thin">
        <color auto="1"/>
      </left>
      <right style="medium">
        <color indexed="64"/>
      </right>
      <top style="thin">
        <color auto="1"/>
      </top>
      <bottom style="medium">
        <color indexed="64"/>
      </bottom>
      <diagonal/>
    </border>
    <border>
      <left/>
      <right/>
      <top style="thin">
        <color auto="1"/>
      </top>
      <bottom style="medium">
        <color auto="1"/>
      </bottom>
      <diagonal/>
    </border>
    <border>
      <left style="thin">
        <color auto="1"/>
      </left>
      <right/>
      <top/>
      <bottom style="medium">
        <color auto="1"/>
      </bottom>
      <diagonal/>
    </border>
    <border>
      <left/>
      <right style="medium">
        <color indexed="64"/>
      </right>
      <top style="thin">
        <color auto="1"/>
      </top>
      <bottom/>
      <diagonal/>
    </border>
  </borders>
  <cellStyleXfs count="14">
    <xf numFmtId="0" fontId="0" fillId="0" borderId="0"/>
    <xf numFmtId="44" fontId="4" fillId="0" borderId="0" applyFont="0" applyFill="0" applyBorder="0" applyAlignment="0" applyProtection="0"/>
    <xf numFmtId="0" fontId="4" fillId="0" borderId="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9" fontId="7" fillId="0" borderId="0" applyFont="0" applyFill="0" applyBorder="0" applyAlignment="0" applyProtection="0"/>
    <xf numFmtId="0" fontId="3" fillId="0" borderId="0"/>
    <xf numFmtId="9" fontId="3" fillId="0" borderId="0" applyFont="0" applyFill="0" applyBorder="0" applyAlignment="0" applyProtection="0"/>
    <xf numFmtId="9" fontId="4" fillId="0" borderId="0" applyFont="0" applyFill="0" applyBorder="0" applyAlignment="0" applyProtection="0"/>
    <xf numFmtId="0" fontId="9" fillId="0" borderId="0"/>
  </cellStyleXfs>
  <cellXfs count="732">
    <xf numFmtId="0" fontId="0" fillId="0" borderId="0" xfId="0"/>
    <xf numFmtId="0" fontId="0" fillId="2" borderId="0" xfId="0" applyFill="1" applyAlignment="1">
      <alignment vertical="center"/>
    </xf>
    <xf numFmtId="0" fontId="4" fillId="2" borderId="0" xfId="0" applyFont="1" applyFill="1" applyAlignment="1">
      <alignment vertical="center"/>
    </xf>
    <xf numFmtId="0" fontId="3" fillId="2" borderId="4" xfId="10" applyFill="1" applyBorder="1" applyAlignment="1">
      <alignment vertical="center"/>
    </xf>
    <xf numFmtId="0" fontId="0" fillId="2" borderId="4" xfId="0" applyFill="1" applyBorder="1" applyAlignment="1">
      <alignment vertical="center"/>
    </xf>
    <xf numFmtId="0" fontId="4" fillId="2" borderId="4" xfId="0" applyFont="1" applyFill="1" applyBorder="1" applyAlignment="1">
      <alignment vertical="center"/>
    </xf>
    <xf numFmtId="0" fontId="11" fillId="2" borderId="0" xfId="0" applyFont="1" applyFill="1" applyAlignment="1">
      <alignment horizontal="right" vertical="center"/>
    </xf>
    <xf numFmtId="0" fontId="0" fillId="2" borderId="0" xfId="0" applyFill="1" applyAlignment="1">
      <alignment horizontal="center" vertical="center"/>
    </xf>
    <xf numFmtId="0" fontId="0" fillId="2" borderId="13" xfId="0" applyFill="1" applyBorder="1" applyAlignment="1">
      <alignment horizontal="center" vertical="center"/>
    </xf>
    <xf numFmtId="0" fontId="0" fillId="2" borderId="25" xfId="0" applyFill="1" applyBorder="1" applyAlignment="1">
      <alignment horizontal="center" vertical="center"/>
    </xf>
    <xf numFmtId="0" fontId="4" fillId="2" borderId="4" xfId="0" applyFont="1" applyFill="1" applyBorder="1" applyAlignment="1">
      <alignment horizontal="center" vertical="center"/>
    </xf>
    <xf numFmtId="0" fontId="10" fillId="2" borderId="0" xfId="0" applyFont="1" applyFill="1" applyAlignment="1">
      <alignment vertical="center" wrapText="1"/>
    </xf>
    <xf numFmtId="0" fontId="10" fillId="2" borderId="0" xfId="0" applyFont="1" applyFill="1" applyAlignment="1">
      <alignment vertical="center"/>
    </xf>
    <xf numFmtId="0" fontId="10" fillId="2" borderId="4" xfId="0" applyFont="1" applyFill="1" applyBorder="1" applyAlignment="1">
      <alignment vertical="center"/>
    </xf>
    <xf numFmtId="0" fontId="11" fillId="6" borderId="3" xfId="0" applyFont="1" applyFill="1" applyBorder="1" applyAlignment="1">
      <alignment vertical="center"/>
    </xf>
    <xf numFmtId="0" fontId="11" fillId="6" borderId="1" xfId="0" applyFont="1" applyFill="1" applyBorder="1" applyAlignment="1">
      <alignment vertical="center"/>
    </xf>
    <xf numFmtId="0" fontId="2" fillId="2" borderId="4" xfId="10" applyFont="1" applyFill="1" applyBorder="1" applyAlignment="1">
      <alignment vertical="center"/>
    </xf>
    <xf numFmtId="0" fontId="10" fillId="2" borderId="0" xfId="0" applyFont="1" applyFill="1" applyAlignment="1">
      <alignment horizontal="left" vertical="center"/>
    </xf>
    <xf numFmtId="0" fontId="12" fillId="3" borderId="37" xfId="10" applyFont="1" applyFill="1" applyBorder="1" applyAlignment="1">
      <alignment horizontal="center" vertical="center" wrapText="1"/>
    </xf>
    <xf numFmtId="0" fontId="12" fillId="3" borderId="23" xfId="10" applyFont="1" applyFill="1" applyBorder="1" applyAlignment="1">
      <alignment horizontal="center" vertical="center" wrapText="1"/>
    </xf>
    <xf numFmtId="1" fontId="10" fillId="6" borderId="4" xfId="9" applyNumberFormat="1" applyFont="1" applyFill="1" applyBorder="1" applyAlignment="1" applyProtection="1">
      <alignment horizontal="center" vertical="center"/>
    </xf>
    <xf numFmtId="0" fontId="13" fillId="2" borderId="13" xfId="10" applyFont="1" applyFill="1" applyBorder="1" applyAlignment="1">
      <alignment vertical="center"/>
    </xf>
    <xf numFmtId="0" fontId="10" fillId="5" borderId="36" xfId="0" applyFont="1" applyFill="1" applyBorder="1" applyAlignment="1">
      <alignment horizontal="center" vertical="center"/>
    </xf>
    <xf numFmtId="0" fontId="12" fillId="3" borderId="20" xfId="0" applyFont="1" applyFill="1" applyBorder="1" applyAlignment="1">
      <alignment vertical="center"/>
    </xf>
    <xf numFmtId="0" fontId="12" fillId="3" borderId="18" xfId="0" applyFont="1" applyFill="1" applyBorder="1" applyAlignment="1">
      <alignment vertical="center"/>
    </xf>
    <xf numFmtId="0" fontId="12" fillId="3" borderId="40" xfId="0" applyFont="1" applyFill="1" applyBorder="1" applyAlignment="1">
      <alignment horizontal="center" vertical="center"/>
    </xf>
    <xf numFmtId="164" fontId="12" fillId="3" borderId="36" xfId="0" applyNumberFormat="1" applyFont="1" applyFill="1" applyBorder="1" applyAlignment="1">
      <alignment horizontal="center" vertical="center"/>
    </xf>
    <xf numFmtId="0" fontId="12" fillId="3" borderId="18" xfId="0" applyFont="1" applyFill="1" applyBorder="1" applyAlignment="1">
      <alignment horizontal="center" vertical="center"/>
    </xf>
    <xf numFmtId="164" fontId="12" fillId="3" borderId="18" xfId="0" applyNumberFormat="1" applyFont="1" applyFill="1" applyBorder="1" applyAlignment="1">
      <alignment horizontal="center" vertical="center"/>
    </xf>
    <xf numFmtId="0" fontId="12" fillId="3" borderId="36" xfId="0" applyFont="1" applyFill="1" applyBorder="1" applyAlignment="1">
      <alignment horizontal="left" vertical="center"/>
    </xf>
    <xf numFmtId="1" fontId="12" fillId="3" borderId="18" xfId="0" applyNumberFormat="1" applyFont="1" applyFill="1" applyBorder="1" applyAlignment="1">
      <alignment horizontal="center" vertical="center"/>
    </xf>
    <xf numFmtId="1" fontId="12" fillId="3" borderId="17" xfId="0" applyNumberFormat="1" applyFont="1" applyFill="1" applyBorder="1" applyAlignment="1">
      <alignment horizontal="center" vertical="center"/>
    </xf>
    <xf numFmtId="1" fontId="12" fillId="3" borderId="33" xfId="0" applyNumberFormat="1" applyFont="1" applyFill="1" applyBorder="1" applyAlignment="1">
      <alignment horizontal="center" vertical="center"/>
    </xf>
    <xf numFmtId="0" fontId="12" fillId="3" borderId="36" xfId="0" applyFont="1" applyFill="1" applyBorder="1" applyAlignment="1">
      <alignment horizontal="center" vertical="center"/>
    </xf>
    <xf numFmtId="0" fontId="10" fillId="2" borderId="0" xfId="0" applyFont="1" applyFill="1" applyAlignment="1">
      <alignment horizontal="right" vertical="center"/>
    </xf>
    <xf numFmtId="1" fontId="10" fillId="7" borderId="32" xfId="12" applyNumberFormat="1" applyFont="1" applyFill="1" applyBorder="1" applyAlignment="1" applyProtection="1">
      <alignment horizontal="center" vertical="center"/>
    </xf>
    <xf numFmtId="1" fontId="10" fillId="7" borderId="58" xfId="12" applyNumberFormat="1" applyFont="1" applyFill="1" applyBorder="1" applyAlignment="1" applyProtection="1">
      <alignment horizontal="center" vertical="center"/>
    </xf>
    <xf numFmtId="164" fontId="10" fillId="7" borderId="35" xfId="12" applyNumberFormat="1" applyFont="1" applyFill="1" applyBorder="1" applyAlignment="1" applyProtection="1">
      <alignment horizontal="center" vertical="center"/>
    </xf>
    <xf numFmtId="164" fontId="10" fillId="4" borderId="49" xfId="12" applyNumberFormat="1" applyFont="1" applyFill="1" applyBorder="1" applyAlignment="1" applyProtection="1">
      <alignment horizontal="center" vertical="center"/>
    </xf>
    <xf numFmtId="164" fontId="10" fillId="5" borderId="19" xfId="0" applyNumberFormat="1" applyFont="1" applyFill="1" applyBorder="1" applyAlignment="1">
      <alignment horizontal="center" vertical="center"/>
    </xf>
    <xf numFmtId="164" fontId="12" fillId="3" borderId="19" xfId="0" applyNumberFormat="1" applyFont="1" applyFill="1" applyBorder="1" applyAlignment="1">
      <alignment horizontal="center" vertical="center"/>
    </xf>
    <xf numFmtId="1" fontId="10" fillId="2" borderId="4" xfId="0" applyNumberFormat="1" applyFont="1" applyFill="1" applyBorder="1" applyAlignment="1">
      <alignment vertical="center"/>
    </xf>
    <xf numFmtId="0" fontId="10" fillId="2" borderId="14" xfId="0" applyFont="1" applyFill="1" applyBorder="1" applyAlignment="1">
      <alignment vertical="center"/>
    </xf>
    <xf numFmtId="0" fontId="12" fillId="3" borderId="4" xfId="10" applyFont="1" applyFill="1" applyBorder="1" applyAlignment="1">
      <alignment vertical="center" wrapText="1"/>
    </xf>
    <xf numFmtId="0" fontId="8" fillId="3" borderId="4" xfId="10" applyFont="1" applyFill="1" applyBorder="1" applyAlignment="1">
      <alignment horizontal="center" vertical="center" wrapText="1"/>
    </xf>
    <xf numFmtId="0" fontId="11" fillId="6" borderId="52" xfId="0" applyFont="1" applyFill="1" applyBorder="1" applyAlignment="1">
      <alignment horizontal="center" vertical="center" wrapText="1"/>
    </xf>
    <xf numFmtId="0" fontId="11" fillId="2" borderId="0" xfId="0" applyFont="1" applyFill="1" applyAlignment="1">
      <alignment vertical="center"/>
    </xf>
    <xf numFmtId="0" fontId="10" fillId="2" borderId="3" xfId="0" applyFont="1" applyFill="1" applyBorder="1" applyAlignment="1">
      <alignment vertical="center" wrapText="1"/>
    </xf>
    <xf numFmtId="0" fontId="10" fillId="2" borderId="1" xfId="0" applyFont="1" applyFill="1" applyBorder="1" applyAlignment="1">
      <alignment vertical="center" wrapText="1"/>
    </xf>
    <xf numFmtId="0" fontId="10" fillId="2" borderId="1" xfId="0" applyFont="1" applyFill="1" applyBorder="1" applyAlignment="1">
      <alignment vertical="center"/>
    </xf>
    <xf numFmtId="0" fontId="10" fillId="2" borderId="2" xfId="0" applyFont="1" applyFill="1" applyBorder="1" applyAlignment="1">
      <alignment vertical="center"/>
    </xf>
    <xf numFmtId="0" fontId="0" fillId="2" borderId="4" xfId="0" applyFill="1" applyBorder="1" applyAlignment="1">
      <alignment horizontal="center" vertical="center"/>
    </xf>
    <xf numFmtId="0" fontId="10" fillId="2" borderId="4" xfId="0" applyFont="1" applyFill="1" applyBorder="1" applyAlignment="1">
      <alignment horizontal="center" vertical="center"/>
    </xf>
    <xf numFmtId="0" fontId="15" fillId="6" borderId="4" xfId="0" applyFont="1" applyFill="1" applyBorder="1" applyAlignment="1">
      <alignment horizontal="center" vertical="center" wrapText="1"/>
    </xf>
    <xf numFmtId="0" fontId="4" fillId="2" borderId="4" xfId="0" quotePrefix="1" applyFont="1" applyFill="1" applyBorder="1" applyAlignment="1">
      <alignment horizontal="left" vertical="center"/>
    </xf>
    <xf numFmtId="0" fontId="4" fillId="2" borderId="4" xfId="0" quotePrefix="1" applyFont="1" applyFill="1" applyBorder="1" applyAlignment="1">
      <alignment horizontal="center" vertical="center"/>
    </xf>
    <xf numFmtId="0" fontId="12" fillId="3" borderId="10" xfId="0" applyFont="1" applyFill="1" applyBorder="1" applyAlignment="1">
      <alignment horizontal="center" vertical="center"/>
    </xf>
    <xf numFmtId="0" fontId="12" fillId="3" borderId="11" xfId="0" applyFont="1" applyFill="1" applyBorder="1" applyAlignment="1">
      <alignment horizontal="center" vertical="center"/>
    </xf>
    <xf numFmtId="0" fontId="12" fillId="3" borderId="33" xfId="0" applyFont="1" applyFill="1" applyBorder="1" applyAlignment="1">
      <alignment horizontal="center" vertical="center"/>
    </xf>
    <xf numFmtId="0" fontId="10" fillId="2" borderId="64" xfId="0" applyFont="1" applyFill="1" applyBorder="1" applyAlignment="1">
      <alignment vertical="center"/>
    </xf>
    <xf numFmtId="0" fontId="10" fillId="2" borderId="59" xfId="0" applyFont="1" applyFill="1" applyBorder="1" applyAlignment="1">
      <alignment vertical="center"/>
    </xf>
    <xf numFmtId="3" fontId="10" fillId="2" borderId="4" xfId="0" applyNumberFormat="1" applyFont="1" applyFill="1" applyBorder="1" applyAlignment="1">
      <alignment horizontal="center" vertical="center"/>
    </xf>
    <xf numFmtId="0" fontId="10" fillId="2" borderId="57" xfId="0" applyFont="1" applyFill="1" applyBorder="1" applyAlignment="1">
      <alignment vertical="center"/>
    </xf>
    <xf numFmtId="0" fontId="12" fillId="3" borderId="51" xfId="0" applyFont="1" applyFill="1" applyBorder="1" applyAlignment="1">
      <alignment horizontal="center" vertical="center"/>
    </xf>
    <xf numFmtId="0" fontId="11" fillId="2" borderId="68" xfId="0" applyFont="1" applyFill="1" applyBorder="1" applyAlignment="1">
      <alignment horizontal="center" vertical="center"/>
    </xf>
    <xf numFmtId="0" fontId="11" fillId="2" borderId="56" xfId="0" applyFont="1" applyFill="1" applyBorder="1" applyAlignment="1">
      <alignment horizontal="center" vertical="center"/>
    </xf>
    <xf numFmtId="0" fontId="10" fillId="2" borderId="48" xfId="0" applyFont="1" applyFill="1" applyBorder="1" applyAlignment="1">
      <alignment horizontal="center" vertical="center" wrapText="1"/>
    </xf>
    <xf numFmtId="0" fontId="10" fillId="2" borderId="52" xfId="0" applyFont="1" applyFill="1" applyBorder="1" applyAlignment="1">
      <alignment horizontal="center" vertical="center" wrapText="1"/>
    </xf>
    <xf numFmtId="0" fontId="10" fillId="2" borderId="68" xfId="0" applyFont="1" applyFill="1" applyBorder="1" applyAlignment="1">
      <alignment vertical="center"/>
    </xf>
    <xf numFmtId="3" fontId="10" fillId="2" borderId="23" xfId="0" applyNumberFormat="1" applyFont="1" applyFill="1" applyBorder="1" applyAlignment="1">
      <alignment horizontal="center" vertical="center"/>
    </xf>
    <xf numFmtId="0" fontId="10" fillId="2" borderId="35" xfId="0" applyFont="1" applyFill="1" applyBorder="1" applyAlignment="1">
      <alignment vertical="center"/>
    </xf>
    <xf numFmtId="0" fontId="11" fillId="8" borderId="35" xfId="0" applyFont="1" applyFill="1" applyBorder="1" applyAlignment="1">
      <alignment vertical="center"/>
    </xf>
    <xf numFmtId="0" fontId="11" fillId="8" borderId="42" xfId="0" applyFont="1" applyFill="1" applyBorder="1" applyAlignment="1">
      <alignment horizontal="left" vertical="center"/>
    </xf>
    <xf numFmtId="0" fontId="10" fillId="8" borderId="56" xfId="0" applyFont="1" applyFill="1" applyBorder="1" applyAlignment="1">
      <alignment vertical="center"/>
    </xf>
    <xf numFmtId="3" fontId="10" fillId="8" borderId="5" xfId="0" applyNumberFormat="1" applyFont="1" applyFill="1" applyBorder="1" applyAlignment="1">
      <alignment vertical="center"/>
    </xf>
    <xf numFmtId="164" fontId="10" fillId="4" borderId="1" xfId="12" applyNumberFormat="1" applyFont="1" applyFill="1" applyBorder="1" applyAlignment="1" applyProtection="1">
      <alignment horizontal="center" vertical="center"/>
    </xf>
    <xf numFmtId="164" fontId="10" fillId="4" borderId="39" xfId="12" applyNumberFormat="1" applyFont="1" applyFill="1" applyBorder="1" applyAlignment="1" applyProtection="1">
      <alignment horizontal="center" vertical="center"/>
    </xf>
    <xf numFmtId="0" fontId="14" fillId="2" borderId="0" xfId="0" applyFont="1" applyFill="1" applyAlignment="1">
      <alignment vertical="center" wrapText="1"/>
    </xf>
    <xf numFmtId="3" fontId="10" fillId="2" borderId="2" xfId="0" applyNumberFormat="1" applyFont="1" applyFill="1" applyBorder="1" applyAlignment="1">
      <alignment horizontal="center" vertical="center"/>
    </xf>
    <xf numFmtId="0" fontId="10" fillId="2" borderId="54" xfId="0" applyFont="1" applyFill="1" applyBorder="1" applyAlignment="1">
      <alignment horizontal="center" vertical="center" wrapText="1"/>
    </xf>
    <xf numFmtId="0" fontId="13" fillId="2" borderId="4" xfId="10" applyFont="1" applyFill="1" applyBorder="1" applyAlignment="1" applyProtection="1">
      <alignment vertical="center"/>
      <protection locked="0"/>
    </xf>
    <xf numFmtId="1" fontId="10" fillId="0" borderId="4" xfId="9" applyNumberFormat="1" applyFont="1" applyBorder="1" applyAlignment="1" applyProtection="1">
      <alignment horizontal="center" vertical="center"/>
      <protection locked="0"/>
    </xf>
    <xf numFmtId="0" fontId="13" fillId="2" borderId="22" xfId="10" applyFont="1" applyFill="1" applyBorder="1" applyAlignment="1" applyProtection="1">
      <alignment vertical="center"/>
      <protection locked="0"/>
    </xf>
    <xf numFmtId="0" fontId="10" fillId="0" borderId="12" xfId="9" applyNumberFormat="1" applyFont="1" applyBorder="1" applyAlignment="1" applyProtection="1">
      <alignment horizontal="center" vertical="center"/>
      <protection locked="0"/>
    </xf>
    <xf numFmtId="0" fontId="10" fillId="0" borderId="38" xfId="9" applyNumberFormat="1" applyFont="1" applyBorder="1" applyAlignment="1" applyProtection="1">
      <alignment horizontal="left" vertical="center"/>
      <protection locked="0"/>
    </xf>
    <xf numFmtId="0" fontId="10" fillId="0" borderId="34" xfId="9" applyNumberFormat="1" applyFont="1" applyBorder="1" applyAlignment="1" applyProtection="1">
      <alignment horizontal="left" vertical="center"/>
      <protection locked="0"/>
    </xf>
    <xf numFmtId="0" fontId="10" fillId="0" borderId="7" xfId="9" applyNumberFormat="1" applyFont="1" applyBorder="1" applyAlignment="1" applyProtection="1">
      <alignment horizontal="center" vertical="center"/>
      <protection locked="0"/>
    </xf>
    <xf numFmtId="0" fontId="10" fillId="0" borderId="4" xfId="0" applyFont="1" applyBorder="1" applyAlignment="1" applyProtection="1">
      <alignment horizontal="center" vertical="center"/>
      <protection locked="0"/>
    </xf>
    <xf numFmtId="0" fontId="10" fillId="2" borderId="4" xfId="0" applyFont="1" applyFill="1" applyBorder="1" applyAlignment="1" applyProtection="1">
      <alignment vertical="center"/>
      <protection locked="0"/>
    </xf>
    <xf numFmtId="0" fontId="10" fillId="2" borderId="4" xfId="0" applyFont="1" applyFill="1" applyBorder="1" applyAlignment="1" applyProtection="1">
      <alignment horizontal="center" vertical="center"/>
      <protection locked="0"/>
    </xf>
    <xf numFmtId="0" fontId="10" fillId="0" borderId="4" xfId="0" applyFont="1" applyBorder="1" applyAlignment="1" applyProtection="1">
      <alignment vertical="center"/>
      <protection locked="0"/>
    </xf>
    <xf numFmtId="0" fontId="11" fillId="6" borderId="55" xfId="0" applyFont="1" applyFill="1" applyBorder="1" applyAlignment="1" applyProtection="1">
      <alignment vertical="center"/>
      <protection locked="0"/>
    </xf>
    <xf numFmtId="0" fontId="12" fillId="3" borderId="18" xfId="0" applyFont="1" applyFill="1" applyBorder="1" applyAlignment="1">
      <alignment horizontal="left" vertical="center"/>
    </xf>
    <xf numFmtId="0" fontId="18" fillId="0" borderId="22" xfId="10" applyFont="1" applyBorder="1" applyAlignment="1" applyProtection="1">
      <alignment horizontal="center" vertical="center"/>
      <protection locked="0"/>
    </xf>
    <xf numFmtId="0" fontId="18" fillId="0" borderId="4" xfId="10" applyFont="1" applyBorder="1" applyAlignment="1" applyProtection="1">
      <alignment horizontal="center" vertical="center"/>
      <protection locked="0"/>
    </xf>
    <xf numFmtId="164" fontId="12" fillId="3" borderId="40" xfId="0" applyNumberFormat="1" applyFont="1" applyFill="1" applyBorder="1" applyAlignment="1">
      <alignment horizontal="center" vertical="center"/>
    </xf>
    <xf numFmtId="0" fontId="8" fillId="3" borderId="30" xfId="10" applyFont="1" applyFill="1" applyBorder="1" applyAlignment="1">
      <alignment horizontal="center" vertical="center" wrapText="1"/>
    </xf>
    <xf numFmtId="1" fontId="12" fillId="3" borderId="40" xfId="0" applyNumberFormat="1" applyFont="1" applyFill="1" applyBorder="1" applyAlignment="1">
      <alignment horizontal="center" vertical="center"/>
    </xf>
    <xf numFmtId="0" fontId="18" fillId="0" borderId="22" xfId="10" applyFont="1" applyBorder="1" applyAlignment="1">
      <alignment horizontal="center" vertical="center"/>
    </xf>
    <xf numFmtId="164" fontId="12" fillId="3" borderId="11" xfId="0" applyNumberFormat="1" applyFont="1" applyFill="1" applyBorder="1" applyAlignment="1">
      <alignment horizontal="center" vertical="center"/>
    </xf>
    <xf numFmtId="0" fontId="13" fillId="2" borderId="13" xfId="10" applyFont="1" applyFill="1" applyBorder="1" applyAlignment="1" applyProtection="1">
      <alignment vertical="center"/>
      <protection locked="0"/>
    </xf>
    <xf numFmtId="0" fontId="13" fillId="2" borderId="4" xfId="10" applyFont="1" applyFill="1" applyBorder="1" applyAlignment="1" applyProtection="1">
      <alignment horizontal="center" vertical="center"/>
      <protection locked="0"/>
    </xf>
    <xf numFmtId="0" fontId="10" fillId="0" borderId="0" xfId="9" applyNumberFormat="1" applyFont="1" applyBorder="1" applyAlignment="1" applyProtection="1">
      <alignment horizontal="left" vertical="center"/>
      <protection locked="0"/>
    </xf>
    <xf numFmtId="3" fontId="10" fillId="2" borderId="37" xfId="0" applyNumberFormat="1" applyFont="1" applyFill="1" applyBorder="1" applyAlignment="1">
      <alignment horizontal="center" vertical="center"/>
    </xf>
    <xf numFmtId="3" fontId="10" fillId="2" borderId="32" xfId="0" applyNumberFormat="1" applyFont="1" applyFill="1" applyBorder="1" applyAlignment="1">
      <alignment horizontal="center" vertical="center"/>
    </xf>
    <xf numFmtId="3" fontId="10" fillId="2" borderId="34" xfId="0" applyNumberFormat="1" applyFont="1" applyFill="1" applyBorder="1" applyAlignment="1">
      <alignment horizontal="center" vertical="center"/>
    </xf>
    <xf numFmtId="0" fontId="10" fillId="0" borderId="60" xfId="9" applyNumberFormat="1" applyFont="1" applyBorder="1" applyAlignment="1" applyProtection="1">
      <alignment horizontal="center" vertical="center"/>
      <protection locked="0"/>
    </xf>
    <xf numFmtId="0" fontId="13" fillId="2" borderId="4" xfId="10" applyFont="1" applyFill="1" applyBorder="1" applyAlignment="1">
      <alignment vertical="center"/>
    </xf>
    <xf numFmtId="1" fontId="10" fillId="0" borderId="4" xfId="9" applyNumberFormat="1" applyFont="1" applyBorder="1" applyAlignment="1" applyProtection="1">
      <alignment horizontal="center" vertical="center"/>
    </xf>
    <xf numFmtId="0" fontId="18" fillId="0" borderId="4" xfId="10" applyFont="1" applyBorder="1" applyAlignment="1">
      <alignment horizontal="center" vertical="center"/>
    </xf>
    <xf numFmtId="0" fontId="18" fillId="0" borderId="47" xfId="10" applyFont="1" applyBorder="1" applyAlignment="1">
      <alignment horizontal="center" vertical="center"/>
    </xf>
    <xf numFmtId="0" fontId="13" fillId="2" borderId="4" xfId="10" applyFont="1" applyFill="1" applyBorder="1" applyAlignment="1" applyProtection="1">
      <alignment horizontal="left" vertical="center"/>
      <protection locked="0"/>
    </xf>
    <xf numFmtId="1" fontId="10" fillId="2" borderId="4" xfId="0" applyNumberFormat="1" applyFont="1" applyFill="1" applyBorder="1" applyAlignment="1">
      <alignment horizontal="center" vertical="center"/>
    </xf>
    <xf numFmtId="0" fontId="0" fillId="2" borderId="1" xfId="0" applyFill="1" applyBorder="1" applyAlignment="1">
      <alignment vertical="center"/>
    </xf>
    <xf numFmtId="0" fontId="0" fillId="2" borderId="2" xfId="0" applyFill="1" applyBorder="1" applyAlignment="1">
      <alignment vertical="center"/>
    </xf>
    <xf numFmtId="0" fontId="12" fillId="3" borderId="29" xfId="10" applyFont="1" applyFill="1" applyBorder="1" applyAlignment="1">
      <alignment horizontal="center" vertical="center" wrapText="1"/>
    </xf>
    <xf numFmtId="1" fontId="11" fillId="2" borderId="47" xfId="10" applyNumberFormat="1" applyFont="1" applyFill="1" applyBorder="1" applyAlignment="1">
      <alignment horizontal="center" vertical="center" wrapText="1"/>
    </xf>
    <xf numFmtId="1" fontId="11" fillId="2" borderId="22" xfId="10" applyNumberFormat="1" applyFont="1" applyFill="1" applyBorder="1" applyAlignment="1">
      <alignment horizontal="center" vertical="center" wrapText="1"/>
    </xf>
    <xf numFmtId="1" fontId="11" fillId="2" borderId="69" xfId="10" applyNumberFormat="1" applyFont="1" applyFill="1" applyBorder="1" applyAlignment="1">
      <alignment horizontal="center" vertical="center" wrapText="1"/>
    </xf>
    <xf numFmtId="164" fontId="11" fillId="2" borderId="52" xfId="10" applyNumberFormat="1" applyFont="1" applyFill="1" applyBorder="1" applyAlignment="1">
      <alignment horizontal="center" vertical="center" wrapText="1"/>
    </xf>
    <xf numFmtId="0" fontId="12" fillId="3" borderId="22" xfId="10" applyFont="1" applyFill="1" applyBorder="1" applyAlignment="1">
      <alignment horizontal="center" vertical="center" wrapText="1"/>
    </xf>
    <xf numFmtId="0" fontId="13" fillId="2" borderId="1" xfId="10" applyFont="1" applyFill="1" applyBorder="1" applyAlignment="1" applyProtection="1">
      <alignment vertical="center"/>
      <protection locked="0"/>
    </xf>
    <xf numFmtId="0" fontId="10" fillId="0" borderId="50" xfId="9" applyNumberFormat="1" applyFont="1" applyBorder="1" applyAlignment="1" applyProtection="1">
      <alignment horizontal="left" vertical="center"/>
      <protection locked="0"/>
    </xf>
    <xf numFmtId="164" fontId="10" fillId="4" borderId="25" xfId="12" applyNumberFormat="1" applyFont="1" applyFill="1" applyBorder="1" applyAlignment="1" applyProtection="1">
      <alignment horizontal="center" vertical="center"/>
    </xf>
    <xf numFmtId="0" fontId="0" fillId="2" borderId="4" xfId="0" quotePrefix="1" applyFill="1" applyBorder="1" applyAlignment="1">
      <alignment horizontal="center" vertical="center"/>
    </xf>
    <xf numFmtId="0" fontId="13" fillId="10" borderId="2" xfId="10" applyFont="1" applyFill="1" applyBorder="1" applyAlignment="1">
      <alignment vertical="center"/>
    </xf>
    <xf numFmtId="0" fontId="13" fillId="10" borderId="1" xfId="10" applyFont="1" applyFill="1" applyBorder="1" applyAlignment="1">
      <alignment vertical="center"/>
    </xf>
    <xf numFmtId="1" fontId="10" fillId="10" borderId="4" xfId="9" applyNumberFormat="1" applyFont="1" applyFill="1" applyBorder="1" applyAlignment="1" applyProtection="1">
      <alignment horizontal="center" vertical="center"/>
    </xf>
    <xf numFmtId="164" fontId="18" fillId="10" borderId="4" xfId="10" applyNumberFormat="1" applyFont="1" applyFill="1" applyBorder="1" applyAlignment="1">
      <alignment horizontal="center" vertical="center"/>
    </xf>
    <xf numFmtId="0" fontId="10" fillId="10" borderId="12" xfId="9" applyNumberFormat="1" applyFont="1" applyFill="1" applyBorder="1" applyAlignment="1" applyProtection="1">
      <alignment horizontal="center" vertical="center"/>
    </xf>
    <xf numFmtId="0" fontId="18" fillId="10" borderId="38" xfId="10" applyFont="1" applyFill="1" applyBorder="1" applyAlignment="1">
      <alignment horizontal="center" vertical="center"/>
    </xf>
    <xf numFmtId="0" fontId="13" fillId="10" borderId="47" xfId="10" applyFont="1" applyFill="1" applyBorder="1" applyAlignment="1">
      <alignment vertical="center"/>
    </xf>
    <xf numFmtId="0" fontId="13" fillId="10" borderId="13" xfId="10" applyFont="1" applyFill="1" applyBorder="1" applyAlignment="1">
      <alignment vertical="center"/>
    </xf>
    <xf numFmtId="0" fontId="18" fillId="10" borderId="34" xfId="10" applyFont="1" applyFill="1" applyBorder="1" applyAlignment="1">
      <alignment horizontal="center" vertical="center"/>
    </xf>
    <xf numFmtId="0" fontId="13" fillId="14" borderId="13" xfId="10" applyFont="1" applyFill="1" applyBorder="1" applyAlignment="1">
      <alignment vertical="center"/>
    </xf>
    <xf numFmtId="0" fontId="13" fillId="14" borderId="47" xfId="10" applyFont="1" applyFill="1" applyBorder="1" applyAlignment="1">
      <alignment vertical="center"/>
    </xf>
    <xf numFmtId="1" fontId="10" fillId="14" borderId="4" xfId="9" applyNumberFormat="1" applyFont="1" applyFill="1" applyBorder="1" applyAlignment="1" applyProtection="1">
      <alignment horizontal="center" vertical="center"/>
    </xf>
    <xf numFmtId="164" fontId="18" fillId="14" borderId="22" xfId="10" applyNumberFormat="1" applyFont="1" applyFill="1" applyBorder="1" applyAlignment="1">
      <alignment horizontal="center" vertical="center"/>
    </xf>
    <xf numFmtId="0" fontId="10" fillId="14" borderId="12" xfId="9" applyNumberFormat="1" applyFont="1" applyFill="1" applyBorder="1" applyAlignment="1" applyProtection="1">
      <alignment horizontal="center" vertical="center"/>
    </xf>
    <xf numFmtId="0" fontId="18" fillId="14" borderId="38" xfId="10" applyFont="1" applyFill="1" applyBorder="1" applyAlignment="1">
      <alignment horizontal="center" vertical="center"/>
    </xf>
    <xf numFmtId="164" fontId="10" fillId="11" borderId="35" xfId="12" applyNumberFormat="1" applyFont="1" applyFill="1" applyBorder="1" applyAlignment="1" applyProtection="1">
      <alignment horizontal="center" vertical="center"/>
    </xf>
    <xf numFmtId="1" fontId="10" fillId="11" borderId="32" xfId="12" applyNumberFormat="1" applyFont="1" applyFill="1" applyBorder="1" applyAlignment="1" applyProtection="1">
      <alignment horizontal="center" vertical="center"/>
    </xf>
    <xf numFmtId="0" fontId="13" fillId="16" borderId="13" xfId="10" applyFont="1" applyFill="1" applyBorder="1" applyAlignment="1">
      <alignment vertical="center"/>
    </xf>
    <xf numFmtId="0" fontId="13" fillId="16" borderId="47" xfId="10" applyFont="1" applyFill="1" applyBorder="1" applyAlignment="1">
      <alignment vertical="center"/>
    </xf>
    <xf numFmtId="1" fontId="10" fillId="16" borderId="4" xfId="9" applyNumberFormat="1" applyFont="1" applyFill="1" applyBorder="1" applyAlignment="1" applyProtection="1">
      <alignment horizontal="center" vertical="center"/>
    </xf>
    <xf numFmtId="164" fontId="18" fillId="16" borderId="4" xfId="10" applyNumberFormat="1" applyFont="1" applyFill="1" applyBorder="1" applyAlignment="1">
      <alignment horizontal="center" vertical="center"/>
    </xf>
    <xf numFmtId="0" fontId="10" fillId="16" borderId="12" xfId="9" applyNumberFormat="1" applyFont="1" applyFill="1" applyBorder="1" applyAlignment="1" applyProtection="1">
      <alignment horizontal="center" vertical="center"/>
    </xf>
    <xf numFmtId="0" fontId="18" fillId="16" borderId="34" xfId="10" applyFont="1" applyFill="1" applyBorder="1" applyAlignment="1">
      <alignment horizontal="center" vertical="center"/>
    </xf>
    <xf numFmtId="0" fontId="18" fillId="16" borderId="38" xfId="10" applyFont="1" applyFill="1" applyBorder="1" applyAlignment="1">
      <alignment horizontal="center" vertical="center"/>
    </xf>
    <xf numFmtId="1" fontId="10" fillId="12" borderId="7" xfId="9" applyNumberFormat="1" applyFont="1" applyFill="1" applyBorder="1" applyAlignment="1" applyProtection="1">
      <alignment horizontal="center" vertical="center"/>
    </xf>
    <xf numFmtId="0" fontId="18" fillId="12" borderId="39" xfId="10" applyFont="1" applyFill="1" applyBorder="1" applyAlignment="1">
      <alignment horizontal="center" vertical="center"/>
    </xf>
    <xf numFmtId="0" fontId="18" fillId="12" borderId="1" xfId="10" applyFont="1" applyFill="1" applyBorder="1" applyAlignment="1">
      <alignment horizontal="center" vertical="center"/>
    </xf>
    <xf numFmtId="1" fontId="10" fillId="15" borderId="7" xfId="9" applyNumberFormat="1" applyFont="1" applyFill="1" applyBorder="1" applyAlignment="1" applyProtection="1">
      <alignment horizontal="center" vertical="center"/>
    </xf>
    <xf numFmtId="0" fontId="18" fillId="15" borderId="39" xfId="10" applyFont="1" applyFill="1" applyBorder="1" applyAlignment="1">
      <alignment horizontal="center" vertical="center"/>
    </xf>
    <xf numFmtId="1" fontId="10" fillId="11" borderId="7" xfId="9" applyNumberFormat="1" applyFont="1" applyFill="1" applyBorder="1" applyAlignment="1" applyProtection="1">
      <alignment horizontal="center" vertical="center"/>
    </xf>
    <xf numFmtId="0" fontId="18" fillId="11" borderId="39" xfId="10" applyFont="1" applyFill="1" applyBorder="1" applyAlignment="1">
      <alignment horizontal="center" vertical="center"/>
    </xf>
    <xf numFmtId="1" fontId="10" fillId="15" borderId="12" xfId="9" applyNumberFormat="1" applyFont="1" applyFill="1" applyBorder="1" applyAlignment="1" applyProtection="1">
      <alignment horizontal="center" vertical="center"/>
    </xf>
    <xf numFmtId="0" fontId="18" fillId="15" borderId="38" xfId="10" applyFont="1" applyFill="1" applyBorder="1" applyAlignment="1">
      <alignment horizontal="center" vertical="center"/>
    </xf>
    <xf numFmtId="0" fontId="20" fillId="9" borderId="20" xfId="0" applyFont="1" applyFill="1" applyBorder="1" applyAlignment="1">
      <alignment vertical="center"/>
    </xf>
    <xf numFmtId="0" fontId="20" fillId="9" borderId="18" xfId="0" applyFont="1" applyFill="1" applyBorder="1" applyAlignment="1">
      <alignment vertical="center"/>
    </xf>
    <xf numFmtId="0" fontId="20" fillId="9" borderId="17" xfId="0" applyFont="1" applyFill="1" applyBorder="1" applyAlignment="1">
      <alignment vertical="center"/>
    </xf>
    <xf numFmtId="0" fontId="20" fillId="9" borderId="40" xfId="0" applyFont="1" applyFill="1" applyBorder="1" applyAlignment="1">
      <alignment vertical="center"/>
    </xf>
    <xf numFmtId="164" fontId="12" fillId="9" borderId="11" xfId="0" applyNumberFormat="1" applyFont="1" applyFill="1" applyBorder="1" applyAlignment="1">
      <alignment horizontal="center" vertical="center"/>
    </xf>
    <xf numFmtId="0" fontId="20" fillId="9" borderId="18" xfId="0" applyFont="1" applyFill="1" applyBorder="1" applyAlignment="1">
      <alignment horizontal="center" vertical="center"/>
    </xf>
    <xf numFmtId="164" fontId="20" fillId="9" borderId="18" xfId="0" applyNumberFormat="1" applyFont="1" applyFill="1" applyBorder="1" applyAlignment="1">
      <alignment horizontal="center" vertical="center"/>
    </xf>
    <xf numFmtId="0" fontId="20" fillId="9" borderId="10" xfId="0" applyFont="1" applyFill="1" applyBorder="1" applyAlignment="1">
      <alignment horizontal="center" vertical="center"/>
    </xf>
    <xf numFmtId="0" fontId="20" fillId="9" borderId="40" xfId="0" applyFont="1" applyFill="1" applyBorder="1" applyAlignment="1">
      <alignment horizontal="center" vertical="center"/>
    </xf>
    <xf numFmtId="0" fontId="20" fillId="9" borderId="11" xfId="0" applyFont="1" applyFill="1" applyBorder="1" applyAlignment="1">
      <alignment horizontal="center" vertical="center"/>
    </xf>
    <xf numFmtId="0" fontId="12" fillId="9" borderId="33" xfId="0" applyFont="1" applyFill="1" applyBorder="1" applyAlignment="1">
      <alignment horizontal="center" vertical="center"/>
    </xf>
    <xf numFmtId="0" fontId="20" fillId="13" borderId="20" xfId="0" applyFont="1" applyFill="1" applyBorder="1" applyAlignment="1">
      <alignment vertical="center"/>
    </xf>
    <xf numFmtId="0" fontId="20" fillId="13" borderId="18" xfId="0" applyFont="1" applyFill="1" applyBorder="1" applyAlignment="1">
      <alignment vertical="center"/>
    </xf>
    <xf numFmtId="0" fontId="20" fillId="13" borderId="40" xfId="0" applyFont="1" applyFill="1" applyBorder="1" applyAlignment="1">
      <alignment vertical="center"/>
    </xf>
    <xf numFmtId="0" fontId="20" fillId="13" borderId="17" xfId="0" applyFont="1" applyFill="1" applyBorder="1" applyAlignment="1">
      <alignment vertical="center"/>
    </xf>
    <xf numFmtId="164" fontId="12" fillId="13" borderId="11" xfId="0" applyNumberFormat="1" applyFont="1" applyFill="1" applyBorder="1" applyAlignment="1">
      <alignment horizontal="center" vertical="center"/>
    </xf>
    <xf numFmtId="0" fontId="20" fillId="13" borderId="18" xfId="0" applyFont="1" applyFill="1" applyBorder="1" applyAlignment="1">
      <alignment horizontal="center" vertical="center"/>
    </xf>
    <xf numFmtId="164" fontId="20" fillId="13" borderId="18" xfId="0" applyNumberFormat="1" applyFont="1" applyFill="1" applyBorder="1" applyAlignment="1">
      <alignment horizontal="center" vertical="center"/>
    </xf>
    <xf numFmtId="0" fontId="20" fillId="13" borderId="24" xfId="0" applyFont="1" applyFill="1" applyBorder="1" applyAlignment="1">
      <alignment horizontal="center" vertical="center"/>
    </xf>
    <xf numFmtId="0" fontId="20" fillId="13" borderId="18" xfId="0" applyFont="1" applyFill="1" applyBorder="1" applyAlignment="1">
      <alignment horizontal="left" vertical="center"/>
    </xf>
    <xf numFmtId="0" fontId="20" fillId="13" borderId="20" xfId="0" applyFont="1" applyFill="1" applyBorder="1" applyAlignment="1">
      <alignment horizontal="center" vertical="center"/>
    </xf>
    <xf numFmtId="0" fontId="20" fillId="13" borderId="11" xfId="0" applyFont="1" applyFill="1" applyBorder="1" applyAlignment="1">
      <alignment horizontal="center" vertical="center"/>
    </xf>
    <xf numFmtId="0" fontId="12" fillId="13" borderId="33" xfId="0" applyFont="1" applyFill="1" applyBorder="1" applyAlignment="1">
      <alignment horizontal="center" vertical="center"/>
    </xf>
    <xf numFmtId="0" fontId="20" fillId="13" borderId="40" xfId="0" applyFont="1" applyFill="1" applyBorder="1" applyAlignment="1">
      <alignment horizontal="left" vertical="center"/>
    </xf>
    <xf numFmtId="0" fontId="20" fillId="13" borderId="36" xfId="0" applyFont="1" applyFill="1" applyBorder="1" applyAlignment="1">
      <alignment horizontal="left" vertical="center"/>
    </xf>
    <xf numFmtId="1" fontId="10" fillId="17" borderId="7" xfId="9" applyNumberFormat="1" applyFont="1" applyFill="1" applyBorder="1" applyAlignment="1" applyProtection="1">
      <alignment horizontal="center" vertical="center"/>
    </xf>
    <xf numFmtId="0" fontId="18" fillId="17" borderId="39" xfId="10" applyFont="1" applyFill="1" applyBorder="1" applyAlignment="1">
      <alignment horizontal="center" vertical="center"/>
    </xf>
    <xf numFmtId="0" fontId="13" fillId="18" borderId="13" xfId="10" applyFont="1" applyFill="1" applyBorder="1" applyAlignment="1">
      <alignment vertical="center"/>
    </xf>
    <xf numFmtId="0" fontId="13" fillId="18" borderId="47" xfId="10" applyFont="1" applyFill="1" applyBorder="1" applyAlignment="1">
      <alignment vertical="center"/>
    </xf>
    <xf numFmtId="1" fontId="10" fillId="18" borderId="4" xfId="9" applyNumberFormat="1" applyFont="1" applyFill="1" applyBorder="1" applyAlignment="1" applyProtection="1">
      <alignment horizontal="center" vertical="center"/>
    </xf>
    <xf numFmtId="164" fontId="18" fillId="18" borderId="22" xfId="10" applyNumberFormat="1" applyFont="1" applyFill="1" applyBorder="1" applyAlignment="1">
      <alignment horizontal="center" vertical="center"/>
    </xf>
    <xf numFmtId="0" fontId="10" fillId="18" borderId="12" xfId="9" applyNumberFormat="1" applyFont="1" applyFill="1" applyBorder="1" applyAlignment="1" applyProtection="1">
      <alignment horizontal="center" vertical="center"/>
    </xf>
    <xf numFmtId="0" fontId="18" fillId="18" borderId="38" xfId="10" applyFont="1" applyFill="1" applyBorder="1" applyAlignment="1">
      <alignment horizontal="center" vertical="center"/>
    </xf>
    <xf numFmtId="0" fontId="13" fillId="10" borderId="4" xfId="10" applyFont="1" applyFill="1" applyBorder="1" applyAlignment="1">
      <alignment vertical="center"/>
    </xf>
    <xf numFmtId="0" fontId="13" fillId="10" borderId="47" xfId="10" applyFont="1" applyFill="1" applyBorder="1" applyAlignment="1">
      <alignment horizontal="center" vertical="center"/>
    </xf>
    <xf numFmtId="0" fontId="10" fillId="10" borderId="50" xfId="9" applyNumberFormat="1" applyFont="1" applyFill="1" applyBorder="1" applyAlignment="1" applyProtection="1">
      <alignment horizontal="center" vertical="center"/>
    </xf>
    <xf numFmtId="164" fontId="10" fillId="10" borderId="32" xfId="12" applyNumberFormat="1" applyFont="1" applyFill="1" applyBorder="1" applyAlignment="1" applyProtection="1">
      <alignment horizontal="center" vertical="center"/>
    </xf>
    <xf numFmtId="1" fontId="10" fillId="10" borderId="35" xfId="12" applyNumberFormat="1" applyFont="1" applyFill="1" applyBorder="1" applyAlignment="1" applyProtection="1">
      <alignment horizontal="center" vertical="center"/>
    </xf>
    <xf numFmtId="0" fontId="13" fillId="20" borderId="22" xfId="10" applyFont="1" applyFill="1" applyBorder="1" applyAlignment="1">
      <alignment vertical="center"/>
    </xf>
    <xf numFmtId="0" fontId="13" fillId="20" borderId="47" xfId="10" applyFont="1" applyFill="1" applyBorder="1" applyAlignment="1">
      <alignment horizontal="center" vertical="center"/>
    </xf>
    <xf numFmtId="0" fontId="13" fillId="20" borderId="13" xfId="10" applyFont="1" applyFill="1" applyBorder="1" applyAlignment="1">
      <alignment vertical="center"/>
    </xf>
    <xf numFmtId="1" fontId="10" fillId="20" borderId="4" xfId="9" applyNumberFormat="1" applyFont="1" applyFill="1" applyBorder="1" applyAlignment="1" applyProtection="1">
      <alignment horizontal="center" vertical="center"/>
    </xf>
    <xf numFmtId="164" fontId="18" fillId="20" borderId="22" xfId="10" applyNumberFormat="1" applyFont="1" applyFill="1" applyBorder="1" applyAlignment="1">
      <alignment horizontal="center" vertical="center"/>
    </xf>
    <xf numFmtId="0" fontId="10" fillId="20" borderId="50" xfId="9" applyNumberFormat="1" applyFont="1" applyFill="1" applyBorder="1" applyAlignment="1" applyProtection="1">
      <alignment horizontal="center" vertical="center"/>
    </xf>
    <xf numFmtId="0" fontId="18" fillId="20" borderId="38" xfId="10" applyFont="1" applyFill="1" applyBorder="1" applyAlignment="1">
      <alignment horizontal="center" vertical="center"/>
    </xf>
    <xf numFmtId="164" fontId="10" fillId="20" borderId="32" xfId="12" applyNumberFormat="1" applyFont="1" applyFill="1" applyBorder="1" applyAlignment="1" applyProtection="1">
      <alignment horizontal="center" vertical="center"/>
    </xf>
    <xf numFmtId="1" fontId="10" fillId="20" borderId="35" xfId="12" applyNumberFormat="1" applyFont="1" applyFill="1" applyBorder="1" applyAlignment="1" applyProtection="1">
      <alignment horizontal="center" vertical="center"/>
    </xf>
    <xf numFmtId="0" fontId="13" fillId="16" borderId="4" xfId="10" applyFont="1" applyFill="1" applyBorder="1" applyAlignment="1">
      <alignment vertical="center"/>
    </xf>
    <xf numFmtId="0" fontId="13" fillId="16" borderId="47" xfId="10" applyFont="1" applyFill="1" applyBorder="1" applyAlignment="1">
      <alignment horizontal="center" vertical="center"/>
    </xf>
    <xf numFmtId="0" fontId="13" fillId="16" borderId="1" xfId="10" applyFont="1" applyFill="1" applyBorder="1" applyAlignment="1">
      <alignment vertical="center"/>
    </xf>
    <xf numFmtId="0" fontId="10" fillId="16" borderId="50" xfId="9" applyNumberFormat="1" applyFont="1" applyFill="1" applyBorder="1" applyAlignment="1" applyProtection="1">
      <alignment horizontal="center" vertical="center"/>
    </xf>
    <xf numFmtId="164" fontId="10" fillId="16" borderId="32" xfId="12" applyNumberFormat="1" applyFont="1" applyFill="1" applyBorder="1" applyAlignment="1" applyProtection="1">
      <alignment horizontal="center" vertical="center"/>
    </xf>
    <xf numFmtId="1" fontId="10" fillId="16" borderId="35" xfId="12" applyNumberFormat="1" applyFont="1" applyFill="1" applyBorder="1" applyAlignment="1" applyProtection="1">
      <alignment horizontal="center" vertical="center"/>
    </xf>
    <xf numFmtId="0" fontId="10" fillId="19" borderId="4" xfId="9" applyNumberFormat="1" applyFont="1" applyFill="1" applyBorder="1" applyAlignment="1" applyProtection="1">
      <alignment horizontal="center" vertical="center"/>
    </xf>
    <xf numFmtId="1" fontId="10" fillId="19" borderId="50" xfId="9" applyNumberFormat="1" applyFont="1" applyFill="1" applyBorder="1" applyAlignment="1" applyProtection="1">
      <alignment horizontal="center" vertical="center"/>
    </xf>
    <xf numFmtId="0" fontId="18" fillId="19" borderId="39" xfId="10" applyFont="1" applyFill="1" applyBorder="1" applyAlignment="1">
      <alignment horizontal="center" vertical="center"/>
    </xf>
    <xf numFmtId="0" fontId="10" fillId="19" borderId="50" xfId="9" applyNumberFormat="1" applyFont="1" applyFill="1" applyBorder="1" applyAlignment="1" applyProtection="1">
      <alignment horizontal="center" vertical="center"/>
    </xf>
    <xf numFmtId="164" fontId="20" fillId="9" borderId="36" xfId="0" applyNumberFormat="1" applyFont="1" applyFill="1" applyBorder="1" applyAlignment="1">
      <alignment horizontal="center" vertical="center"/>
    </xf>
    <xf numFmtId="0" fontId="20" fillId="9" borderId="19" xfId="0" applyFont="1" applyFill="1" applyBorder="1" applyAlignment="1">
      <alignment horizontal="center" vertical="center"/>
    </xf>
    <xf numFmtId="0" fontId="13" fillId="18" borderId="47" xfId="10" applyFont="1" applyFill="1" applyBorder="1" applyAlignment="1">
      <alignment horizontal="center" vertical="center"/>
    </xf>
    <xf numFmtId="0" fontId="10" fillId="18" borderId="50" xfId="9" applyNumberFormat="1" applyFont="1" applyFill="1" applyBorder="1" applyAlignment="1" applyProtection="1">
      <alignment horizontal="center" vertical="center"/>
    </xf>
    <xf numFmtId="164" fontId="10" fillId="18" borderId="32" xfId="12" applyNumberFormat="1" applyFont="1" applyFill="1" applyBorder="1" applyAlignment="1" applyProtection="1">
      <alignment horizontal="center" vertical="center"/>
    </xf>
    <xf numFmtId="1" fontId="10" fillId="18" borderId="35" xfId="12" applyNumberFormat="1" applyFont="1" applyFill="1" applyBorder="1" applyAlignment="1" applyProtection="1">
      <alignment horizontal="center" vertical="center"/>
    </xf>
    <xf numFmtId="164" fontId="12" fillId="13" borderId="40" xfId="0" applyNumberFormat="1" applyFont="1" applyFill="1" applyBorder="1" applyAlignment="1">
      <alignment horizontal="center" vertical="center"/>
    </xf>
    <xf numFmtId="0" fontId="20" fillId="13" borderId="40" xfId="0" applyFont="1" applyFill="1" applyBorder="1" applyAlignment="1">
      <alignment horizontal="center" vertical="center"/>
    </xf>
    <xf numFmtId="0" fontId="20" fillId="13" borderId="20" xfId="0" applyFont="1" applyFill="1" applyBorder="1" applyAlignment="1">
      <alignment horizontal="left" vertical="center"/>
    </xf>
    <xf numFmtId="0" fontId="20" fillId="13" borderId="33" xfId="0" applyFont="1" applyFill="1" applyBorder="1" applyAlignment="1">
      <alignment horizontal="left" vertical="center"/>
    </xf>
    <xf numFmtId="164" fontId="20" fillId="13" borderId="36" xfId="0" applyNumberFormat="1" applyFont="1" applyFill="1" applyBorder="1" applyAlignment="1">
      <alignment horizontal="center" vertical="center"/>
    </xf>
    <xf numFmtId="0" fontId="20" fillId="13" borderId="36" xfId="0" applyFont="1" applyFill="1" applyBorder="1" applyAlignment="1">
      <alignment horizontal="center" vertical="center"/>
    </xf>
    <xf numFmtId="0" fontId="10" fillId="17" borderId="4" xfId="9" applyNumberFormat="1" applyFont="1" applyFill="1" applyBorder="1" applyAlignment="1" applyProtection="1">
      <alignment horizontal="center" vertical="center"/>
    </xf>
    <xf numFmtId="1" fontId="10" fillId="17" borderId="50" xfId="9" applyNumberFormat="1" applyFont="1" applyFill="1" applyBorder="1" applyAlignment="1" applyProtection="1">
      <alignment horizontal="center" vertical="center"/>
    </xf>
    <xf numFmtId="0" fontId="10" fillId="14" borderId="50" xfId="9" applyNumberFormat="1" applyFont="1" applyFill="1" applyBorder="1" applyAlignment="1" applyProtection="1">
      <alignment horizontal="center" vertical="center"/>
    </xf>
    <xf numFmtId="164" fontId="10" fillId="14" borderId="32" xfId="12" applyNumberFormat="1" applyFont="1" applyFill="1" applyBorder="1" applyAlignment="1" applyProtection="1">
      <alignment horizontal="center" vertical="center"/>
    </xf>
    <xf numFmtId="1" fontId="10" fillId="14" borderId="35" xfId="12" applyNumberFormat="1" applyFont="1" applyFill="1" applyBorder="1" applyAlignment="1" applyProtection="1">
      <alignment horizontal="center" vertical="center"/>
    </xf>
    <xf numFmtId="0" fontId="13" fillId="14" borderId="47" xfId="10" applyFont="1" applyFill="1" applyBorder="1" applyAlignment="1">
      <alignment horizontal="center" vertical="center"/>
    </xf>
    <xf numFmtId="3" fontId="10" fillId="2" borderId="60" xfId="0" applyNumberFormat="1" applyFont="1" applyFill="1" applyBorder="1" applyAlignment="1" applyProtection="1">
      <alignment horizontal="center" vertical="center"/>
      <protection locked="0"/>
    </xf>
    <xf numFmtId="3" fontId="10" fillId="2" borderId="7" xfId="0" applyNumberFormat="1" applyFont="1" applyFill="1" applyBorder="1" applyAlignment="1" applyProtection="1">
      <alignment horizontal="center" vertical="center"/>
      <protection locked="0"/>
    </xf>
    <xf numFmtId="165" fontId="10" fillId="2" borderId="8" xfId="0" applyNumberFormat="1" applyFont="1" applyFill="1" applyBorder="1" applyAlignment="1" applyProtection="1">
      <alignment horizontal="center" vertical="center"/>
      <protection locked="0"/>
    </xf>
    <xf numFmtId="165" fontId="10" fillId="2" borderId="9" xfId="0" applyNumberFormat="1" applyFont="1" applyFill="1" applyBorder="1" applyAlignment="1">
      <alignment horizontal="center" vertical="center"/>
    </xf>
    <xf numFmtId="165" fontId="10" fillId="2" borderId="58" xfId="0" applyNumberFormat="1" applyFont="1" applyFill="1" applyBorder="1" applyAlignment="1">
      <alignment horizontal="center" vertical="center"/>
    </xf>
    <xf numFmtId="0" fontId="11" fillId="2" borderId="13" xfId="0" applyFont="1" applyFill="1" applyBorder="1" applyAlignment="1">
      <alignment vertical="center"/>
    </xf>
    <xf numFmtId="0" fontId="10" fillId="2" borderId="25" xfId="0" applyFont="1" applyFill="1" applyBorder="1" applyAlignment="1">
      <alignment vertical="center"/>
    </xf>
    <xf numFmtId="0" fontId="10" fillId="2" borderId="3" xfId="0" applyFont="1" applyFill="1" applyBorder="1" applyAlignment="1">
      <alignment vertical="center"/>
    </xf>
    <xf numFmtId="0" fontId="10" fillId="19" borderId="2" xfId="9" applyNumberFormat="1" applyFont="1" applyFill="1" applyBorder="1" applyAlignment="1" applyProtection="1">
      <alignment horizontal="center" vertical="center"/>
      <protection locked="0"/>
    </xf>
    <xf numFmtId="0" fontId="10" fillId="19" borderId="4" xfId="9" applyNumberFormat="1" applyFont="1" applyFill="1" applyBorder="1" applyAlignment="1" applyProtection="1">
      <alignment horizontal="center" vertical="center"/>
      <protection locked="0"/>
    </xf>
    <xf numFmtId="0" fontId="10" fillId="19" borderId="7" xfId="9" applyNumberFormat="1" applyFont="1" applyFill="1" applyBorder="1" applyAlignment="1" applyProtection="1">
      <alignment horizontal="center" vertical="center"/>
      <protection locked="0"/>
    </xf>
    <xf numFmtId="0" fontId="13" fillId="19" borderId="4" xfId="10" applyFont="1" applyFill="1" applyBorder="1" applyAlignment="1" applyProtection="1">
      <alignment horizontal="center" vertical="center"/>
      <protection locked="0"/>
    </xf>
    <xf numFmtId="0" fontId="10" fillId="17" borderId="2" xfId="9" applyNumberFormat="1" applyFont="1" applyFill="1" applyBorder="1" applyAlignment="1" applyProtection="1">
      <alignment horizontal="center" vertical="center"/>
      <protection locked="0"/>
    </xf>
    <xf numFmtId="0" fontId="10" fillId="17" borderId="4" xfId="9" applyNumberFormat="1" applyFont="1" applyFill="1" applyBorder="1" applyAlignment="1" applyProtection="1">
      <alignment horizontal="center" vertical="center"/>
      <protection locked="0"/>
    </xf>
    <xf numFmtId="0" fontId="10" fillId="17" borderId="7" xfId="9" applyNumberFormat="1" applyFont="1" applyFill="1" applyBorder="1" applyAlignment="1" applyProtection="1">
      <alignment horizontal="center" vertical="center"/>
      <protection locked="0"/>
    </xf>
    <xf numFmtId="0" fontId="13" fillId="17" borderId="4" xfId="10" applyFont="1" applyFill="1" applyBorder="1" applyAlignment="1" applyProtection="1">
      <alignment horizontal="center" vertical="center"/>
      <protection locked="0"/>
    </xf>
    <xf numFmtId="0" fontId="13" fillId="15" borderId="4" xfId="10" applyFont="1" applyFill="1" applyBorder="1" applyAlignment="1" applyProtection="1">
      <alignment horizontal="center" vertical="center"/>
      <protection locked="0"/>
    </xf>
    <xf numFmtId="0" fontId="10" fillId="15" borderId="2" xfId="9" applyNumberFormat="1" applyFont="1" applyFill="1" applyBorder="1" applyAlignment="1" applyProtection="1">
      <alignment horizontal="left" vertical="center"/>
      <protection locked="0"/>
    </xf>
    <xf numFmtId="0" fontId="10" fillId="15" borderId="4" xfId="9" applyNumberFormat="1" applyFont="1" applyFill="1" applyBorder="1" applyAlignment="1" applyProtection="1">
      <alignment horizontal="center" vertical="center"/>
      <protection locked="0"/>
    </xf>
    <xf numFmtId="0" fontId="10" fillId="15" borderId="7" xfId="9" applyNumberFormat="1" applyFont="1" applyFill="1" applyBorder="1" applyAlignment="1" applyProtection="1">
      <alignment horizontal="center" vertical="center"/>
      <protection locked="0"/>
    </xf>
    <xf numFmtId="0" fontId="13" fillId="17" borderId="13" xfId="10" applyFont="1" applyFill="1" applyBorder="1" applyAlignment="1" applyProtection="1">
      <alignment vertical="center"/>
      <protection locked="0"/>
    </xf>
    <xf numFmtId="0" fontId="13" fillId="2" borderId="13" xfId="10" applyFont="1" applyFill="1" applyBorder="1" applyAlignment="1" applyProtection="1">
      <alignment horizontal="left" vertical="center"/>
      <protection locked="0"/>
    </xf>
    <xf numFmtId="0" fontId="10" fillId="21" borderId="4" xfId="0" applyFont="1" applyFill="1" applyBorder="1" applyAlignment="1" applyProtection="1">
      <alignment horizontal="center" vertical="center"/>
      <protection locked="0"/>
    </xf>
    <xf numFmtId="0" fontId="10" fillId="2" borderId="61" xfId="0" applyFont="1" applyFill="1" applyBorder="1" applyAlignment="1" applyProtection="1">
      <alignment vertical="center"/>
      <protection locked="0"/>
    </xf>
    <xf numFmtId="0" fontId="10" fillId="2" borderId="3" xfId="0" applyFont="1" applyFill="1" applyBorder="1" applyAlignment="1" applyProtection="1">
      <alignment horizontal="left" vertical="center"/>
      <protection locked="0"/>
    </xf>
    <xf numFmtId="0" fontId="10" fillId="2" borderId="1" xfId="0" applyFont="1" applyFill="1" applyBorder="1" applyAlignment="1" applyProtection="1">
      <alignment horizontal="left" vertical="center"/>
      <protection locked="0"/>
    </xf>
    <xf numFmtId="0" fontId="10" fillId="2" borderId="2" xfId="0" applyFont="1" applyFill="1" applyBorder="1" applyAlignment="1" applyProtection="1">
      <alignment horizontal="left" vertical="center"/>
      <protection locked="0"/>
    </xf>
    <xf numFmtId="0" fontId="11" fillId="2" borderId="4" xfId="0" applyFont="1" applyFill="1" applyBorder="1" applyAlignment="1">
      <alignment horizontal="center" vertical="center"/>
    </xf>
    <xf numFmtId="0" fontId="10" fillId="0" borderId="1" xfId="9" applyNumberFormat="1" applyFont="1" applyBorder="1" applyAlignment="1" applyProtection="1">
      <alignment horizontal="left" vertical="center"/>
      <protection locked="0"/>
    </xf>
    <xf numFmtId="0" fontId="10" fillId="2" borderId="13" xfId="0" applyFont="1" applyFill="1" applyBorder="1" applyAlignment="1" applyProtection="1">
      <alignment horizontal="left" vertical="center"/>
      <protection locked="0"/>
    </xf>
    <xf numFmtId="0" fontId="10" fillId="2" borderId="47" xfId="0" applyFont="1" applyFill="1" applyBorder="1" applyAlignment="1" applyProtection="1">
      <alignment horizontal="left" vertical="center"/>
      <protection locked="0"/>
    </xf>
    <xf numFmtId="0" fontId="10" fillId="2" borderId="13" xfId="0" applyFont="1" applyFill="1" applyBorder="1" applyAlignment="1" applyProtection="1">
      <alignment vertical="center"/>
      <protection locked="0"/>
    </xf>
    <xf numFmtId="0" fontId="11" fillId="6" borderId="3" xfId="0" applyFont="1" applyFill="1" applyBorder="1" applyAlignment="1" applyProtection="1">
      <alignment horizontal="left" vertical="center"/>
      <protection locked="0"/>
    </xf>
    <xf numFmtId="0" fontId="11" fillId="6" borderId="1" xfId="0" applyFont="1" applyFill="1" applyBorder="1" applyAlignment="1" applyProtection="1">
      <alignment horizontal="left" vertical="center"/>
      <protection locked="0"/>
    </xf>
    <xf numFmtId="0" fontId="11" fillId="6" borderId="2" xfId="0" applyFont="1" applyFill="1" applyBorder="1" applyAlignment="1" applyProtection="1">
      <alignment horizontal="left" vertical="center"/>
      <protection locked="0"/>
    </xf>
    <xf numFmtId="0" fontId="10" fillId="10" borderId="50" xfId="9" applyNumberFormat="1" applyFont="1" applyFill="1" applyBorder="1" applyAlignment="1" applyProtection="1">
      <alignment horizontal="left" vertical="center"/>
      <protection locked="0"/>
    </xf>
    <xf numFmtId="0" fontId="10" fillId="10" borderId="39" xfId="9" applyNumberFormat="1" applyFont="1" applyFill="1" applyBorder="1" applyAlignment="1" applyProtection="1">
      <alignment horizontal="left" vertical="center"/>
      <protection locked="0"/>
    </xf>
    <xf numFmtId="0" fontId="10" fillId="16" borderId="2" xfId="9" applyNumberFormat="1" applyFont="1" applyFill="1" applyBorder="1" applyAlignment="1" applyProtection="1">
      <alignment horizontal="left" vertical="center"/>
      <protection locked="0"/>
    </xf>
    <xf numFmtId="0" fontId="10" fillId="16" borderId="39" xfId="9" applyNumberFormat="1" applyFont="1" applyFill="1" applyBorder="1" applyAlignment="1" applyProtection="1">
      <alignment horizontal="left" vertical="center"/>
      <protection locked="0"/>
    </xf>
    <xf numFmtId="0" fontId="10" fillId="0" borderId="39" xfId="9" applyNumberFormat="1" applyFont="1" applyBorder="1" applyAlignment="1" applyProtection="1">
      <alignment horizontal="left" vertical="center"/>
      <protection locked="0"/>
    </xf>
    <xf numFmtId="0" fontId="20" fillId="9" borderId="18" xfId="0" applyFont="1" applyFill="1" applyBorder="1" applyAlignment="1" applyProtection="1">
      <alignment horizontal="left" vertical="center"/>
      <protection locked="0"/>
    </xf>
    <xf numFmtId="0" fontId="20" fillId="9" borderId="40" xfId="0" applyFont="1" applyFill="1" applyBorder="1" applyAlignment="1" applyProtection="1">
      <alignment horizontal="left" vertical="center"/>
      <protection locked="0"/>
    </xf>
    <xf numFmtId="0" fontId="20" fillId="9" borderId="36" xfId="0" applyFont="1" applyFill="1" applyBorder="1" applyAlignment="1" applyProtection="1">
      <alignment horizontal="left" vertical="center"/>
      <protection locked="0"/>
    </xf>
    <xf numFmtId="0" fontId="10" fillId="14" borderId="50" xfId="9" applyNumberFormat="1" applyFont="1" applyFill="1" applyBorder="1" applyAlignment="1" applyProtection="1">
      <alignment horizontal="left" vertical="center"/>
      <protection locked="0"/>
    </xf>
    <xf numFmtId="0" fontId="10" fillId="14" borderId="39" xfId="9" applyNumberFormat="1" applyFont="1" applyFill="1" applyBorder="1" applyAlignment="1" applyProtection="1">
      <alignment horizontal="left" vertical="center"/>
      <protection locked="0"/>
    </xf>
    <xf numFmtId="0" fontId="10" fillId="18" borderId="50" xfId="9" applyNumberFormat="1" applyFont="1" applyFill="1" applyBorder="1" applyAlignment="1" applyProtection="1">
      <alignment horizontal="left" vertical="center"/>
      <protection locked="0"/>
    </xf>
    <xf numFmtId="0" fontId="10" fillId="18" borderId="39" xfId="9" applyNumberFormat="1" applyFont="1" applyFill="1" applyBorder="1" applyAlignment="1" applyProtection="1">
      <alignment horizontal="left" vertical="center"/>
      <protection locked="0"/>
    </xf>
    <xf numFmtId="0" fontId="20" fillId="13" borderId="18" xfId="0" applyFont="1" applyFill="1" applyBorder="1" applyAlignment="1" applyProtection="1">
      <alignment horizontal="left" vertical="center"/>
      <protection locked="0"/>
    </xf>
    <xf numFmtId="0" fontId="20" fillId="13" borderId="40" xfId="0" applyFont="1" applyFill="1" applyBorder="1" applyAlignment="1" applyProtection="1">
      <alignment horizontal="left" vertical="center"/>
      <protection locked="0"/>
    </xf>
    <xf numFmtId="0" fontId="20" fillId="13" borderId="36" xfId="0" applyFont="1" applyFill="1" applyBorder="1" applyAlignment="1" applyProtection="1">
      <alignment horizontal="left" vertical="center"/>
      <protection locked="0"/>
    </xf>
    <xf numFmtId="0" fontId="10" fillId="10" borderId="7" xfId="9" applyNumberFormat="1" applyFont="1" applyFill="1" applyBorder="1" applyAlignment="1" applyProtection="1">
      <alignment horizontal="center" vertical="center"/>
      <protection locked="0"/>
    </xf>
    <xf numFmtId="0" fontId="10" fillId="10" borderId="25" xfId="9" applyNumberFormat="1" applyFont="1" applyFill="1" applyBorder="1" applyAlignment="1" applyProtection="1">
      <alignment horizontal="center" vertical="center"/>
      <protection locked="0"/>
    </xf>
    <xf numFmtId="0" fontId="10" fillId="16" borderId="7" xfId="9" applyNumberFormat="1" applyFont="1" applyFill="1" applyBorder="1" applyAlignment="1" applyProtection="1">
      <alignment horizontal="center" vertical="center"/>
      <protection locked="0"/>
    </xf>
    <xf numFmtId="0" fontId="10" fillId="16" borderId="25" xfId="9" applyNumberFormat="1" applyFont="1" applyFill="1" applyBorder="1" applyAlignment="1" applyProtection="1">
      <alignment horizontal="center" vertical="center"/>
      <protection locked="0"/>
    </xf>
    <xf numFmtId="0" fontId="20" fillId="9" borderId="6" xfId="0" applyFont="1" applyFill="1" applyBorder="1" applyAlignment="1" applyProtection="1">
      <alignment horizontal="center" vertical="center"/>
      <protection locked="0"/>
    </xf>
    <xf numFmtId="0" fontId="20" fillId="9" borderId="18" xfId="0" applyFont="1" applyFill="1" applyBorder="1" applyAlignment="1" applyProtection="1">
      <alignment horizontal="center" vertical="center"/>
      <protection locked="0"/>
    </xf>
    <xf numFmtId="0" fontId="10" fillId="14" borderId="7" xfId="9" applyNumberFormat="1" applyFont="1" applyFill="1" applyBorder="1" applyAlignment="1" applyProtection="1">
      <alignment horizontal="center" vertical="center"/>
      <protection locked="0"/>
    </xf>
    <xf numFmtId="0" fontId="10" fillId="14" borderId="25" xfId="9" applyNumberFormat="1" applyFont="1" applyFill="1" applyBorder="1" applyAlignment="1" applyProtection="1">
      <alignment horizontal="center" vertical="center"/>
      <protection locked="0"/>
    </xf>
    <xf numFmtId="0" fontId="10" fillId="18" borderId="7" xfId="9" applyNumberFormat="1" applyFont="1" applyFill="1" applyBorder="1" applyAlignment="1" applyProtection="1">
      <alignment horizontal="center" vertical="center"/>
      <protection locked="0"/>
    </xf>
    <xf numFmtId="0" fontId="10" fillId="18" borderId="25" xfId="9" applyNumberFormat="1" applyFont="1" applyFill="1" applyBorder="1" applyAlignment="1" applyProtection="1">
      <alignment horizontal="center" vertical="center"/>
      <protection locked="0"/>
    </xf>
    <xf numFmtId="0" fontId="10" fillId="18" borderId="8" xfId="9" applyNumberFormat="1" applyFont="1" applyFill="1" applyBorder="1" applyAlignment="1" applyProtection="1">
      <alignment horizontal="center" vertical="center"/>
      <protection locked="0"/>
    </xf>
    <xf numFmtId="0" fontId="10" fillId="16" borderId="50" xfId="9" applyNumberFormat="1" applyFont="1" applyFill="1" applyBorder="1" applyAlignment="1" applyProtection="1">
      <alignment horizontal="left" vertical="center"/>
      <protection locked="0"/>
    </xf>
    <xf numFmtId="0" fontId="10" fillId="10" borderId="12" xfId="9" applyNumberFormat="1" applyFont="1" applyFill="1" applyBorder="1" applyAlignment="1" applyProtection="1">
      <alignment horizontal="center" vertical="center"/>
      <protection locked="0"/>
    </xf>
    <xf numFmtId="0" fontId="10" fillId="20" borderId="12" xfId="9" applyNumberFormat="1" applyFont="1" applyFill="1" applyBorder="1" applyAlignment="1" applyProtection="1">
      <alignment horizontal="center" vertical="center"/>
      <protection locked="0"/>
    </xf>
    <xf numFmtId="0" fontId="10" fillId="20" borderId="25" xfId="9" applyNumberFormat="1" applyFont="1" applyFill="1" applyBorder="1" applyAlignment="1" applyProtection="1">
      <alignment horizontal="center" vertical="center"/>
      <protection locked="0"/>
    </xf>
    <xf numFmtId="0" fontId="10" fillId="20" borderId="39" xfId="9" applyNumberFormat="1" applyFont="1" applyFill="1" applyBorder="1" applyAlignment="1" applyProtection="1">
      <alignment horizontal="left" vertical="center"/>
      <protection locked="0"/>
    </xf>
    <xf numFmtId="0" fontId="10" fillId="16" borderId="12" xfId="9" applyNumberFormat="1" applyFont="1" applyFill="1" applyBorder="1" applyAlignment="1" applyProtection="1">
      <alignment horizontal="center" vertical="center"/>
      <protection locked="0"/>
    </xf>
    <xf numFmtId="0" fontId="20" fillId="9" borderId="20" xfId="0" applyFont="1" applyFill="1" applyBorder="1" applyAlignment="1" applyProtection="1">
      <alignment horizontal="center" vertical="center"/>
      <protection locked="0"/>
    </xf>
    <xf numFmtId="0" fontId="10" fillId="14" borderId="12" xfId="9" applyNumberFormat="1" applyFont="1" applyFill="1" applyBorder="1" applyAlignment="1" applyProtection="1">
      <alignment horizontal="center" vertical="center"/>
      <protection locked="0"/>
    </xf>
    <xf numFmtId="0" fontId="10" fillId="18" borderId="12" xfId="9" applyNumberFormat="1" applyFont="1" applyFill="1" applyBorder="1" applyAlignment="1" applyProtection="1">
      <alignment horizontal="center" vertical="center"/>
      <protection locked="0"/>
    </xf>
    <xf numFmtId="0" fontId="10" fillId="10" borderId="59" xfId="9" applyNumberFormat="1" applyFont="1" applyFill="1" applyBorder="1" applyAlignment="1" applyProtection="1">
      <alignment horizontal="left" vertical="center"/>
      <protection locked="0"/>
    </xf>
    <xf numFmtId="0" fontId="10" fillId="10" borderId="1" xfId="9" applyNumberFormat="1" applyFont="1" applyFill="1" applyBorder="1" applyAlignment="1" applyProtection="1">
      <alignment horizontal="left" vertical="center"/>
      <protection locked="0"/>
    </xf>
    <xf numFmtId="0" fontId="10" fillId="10" borderId="2" xfId="9" applyNumberFormat="1" applyFont="1" applyFill="1" applyBorder="1" applyAlignment="1" applyProtection="1">
      <alignment horizontal="left" vertical="center"/>
      <protection locked="0"/>
    </xf>
    <xf numFmtId="0" fontId="10" fillId="10" borderId="25" xfId="9" applyNumberFormat="1" applyFont="1" applyFill="1" applyBorder="1" applyAlignment="1" applyProtection="1">
      <alignment horizontal="left" vertical="center"/>
      <protection locked="0"/>
    </xf>
    <xf numFmtId="0" fontId="10" fillId="10" borderId="38" xfId="9" applyNumberFormat="1" applyFont="1" applyFill="1" applyBorder="1" applyAlignment="1" applyProtection="1">
      <alignment horizontal="left" vertical="center"/>
      <protection locked="0"/>
    </xf>
    <xf numFmtId="0" fontId="10" fillId="20" borderId="59" xfId="9" applyNumberFormat="1" applyFont="1" applyFill="1" applyBorder="1" applyAlignment="1" applyProtection="1">
      <alignment horizontal="left" vertical="center"/>
      <protection locked="0"/>
    </xf>
    <xf numFmtId="0" fontId="10" fillId="20" borderId="1" xfId="9" applyNumberFormat="1" applyFont="1" applyFill="1" applyBorder="1" applyAlignment="1" applyProtection="1">
      <alignment horizontal="left" vertical="center"/>
      <protection locked="0"/>
    </xf>
    <xf numFmtId="0" fontId="10" fillId="20" borderId="2" xfId="9" applyNumberFormat="1" applyFont="1" applyFill="1" applyBorder="1" applyAlignment="1" applyProtection="1">
      <alignment horizontal="left" vertical="center"/>
      <protection locked="0"/>
    </xf>
    <xf numFmtId="0" fontId="10" fillId="20" borderId="25" xfId="9" applyNumberFormat="1" applyFont="1" applyFill="1" applyBorder="1" applyAlignment="1" applyProtection="1">
      <alignment horizontal="left" vertical="center"/>
      <protection locked="0"/>
    </xf>
    <xf numFmtId="0" fontId="10" fillId="20" borderId="38" xfId="9" applyNumberFormat="1" applyFont="1" applyFill="1" applyBorder="1" applyAlignment="1" applyProtection="1">
      <alignment horizontal="left" vertical="center"/>
      <protection locked="0"/>
    </xf>
    <xf numFmtId="0" fontId="10" fillId="16" borderId="59" xfId="9" applyNumberFormat="1" applyFont="1" applyFill="1" applyBorder="1" applyAlignment="1" applyProtection="1">
      <alignment horizontal="left" vertical="center"/>
      <protection locked="0"/>
    </xf>
    <xf numFmtId="0" fontId="10" fillId="16" borderId="1" xfId="9" applyNumberFormat="1" applyFont="1" applyFill="1" applyBorder="1" applyAlignment="1" applyProtection="1">
      <alignment horizontal="left" vertical="center"/>
      <protection locked="0"/>
    </xf>
    <xf numFmtId="0" fontId="10" fillId="16" borderId="25" xfId="9" applyNumberFormat="1" applyFont="1" applyFill="1" applyBorder="1" applyAlignment="1" applyProtection="1">
      <alignment horizontal="left" vertical="center"/>
      <protection locked="0"/>
    </xf>
    <xf numFmtId="0" fontId="10" fillId="16" borderId="38" xfId="9" applyNumberFormat="1" applyFont="1" applyFill="1" applyBorder="1" applyAlignment="1" applyProtection="1">
      <alignment horizontal="left" vertical="center"/>
      <protection locked="0"/>
    </xf>
    <xf numFmtId="0" fontId="20" fillId="9" borderId="20" xfId="0" applyFont="1" applyFill="1" applyBorder="1" applyAlignment="1" applyProtection="1">
      <alignment horizontal="left" vertical="center"/>
      <protection locked="0"/>
    </xf>
    <xf numFmtId="0" fontId="20" fillId="9" borderId="33" xfId="0" applyFont="1" applyFill="1" applyBorder="1" applyAlignment="1" applyProtection="1">
      <alignment horizontal="left" vertical="center"/>
      <protection locked="0"/>
    </xf>
    <xf numFmtId="0" fontId="10" fillId="14" borderId="59" xfId="9" applyNumberFormat="1" applyFont="1" applyFill="1" applyBorder="1" applyAlignment="1" applyProtection="1">
      <alignment horizontal="left" vertical="center"/>
      <protection locked="0"/>
    </xf>
    <xf numFmtId="0" fontId="10" fillId="14" borderId="1" xfId="9" applyNumberFormat="1" applyFont="1" applyFill="1" applyBorder="1" applyAlignment="1" applyProtection="1">
      <alignment horizontal="left" vertical="center"/>
      <protection locked="0"/>
    </xf>
    <xf numFmtId="0" fontId="10" fillId="14" borderId="2" xfId="9" applyNumberFormat="1" applyFont="1" applyFill="1" applyBorder="1" applyAlignment="1" applyProtection="1">
      <alignment horizontal="left" vertical="center"/>
      <protection locked="0"/>
    </xf>
    <xf numFmtId="0" fontId="10" fillId="14" borderId="25" xfId="9" applyNumberFormat="1" applyFont="1" applyFill="1" applyBorder="1" applyAlignment="1" applyProtection="1">
      <alignment horizontal="left" vertical="center"/>
      <protection locked="0"/>
    </xf>
    <xf numFmtId="0" fontId="10" fillId="14" borderId="38" xfId="9" applyNumberFormat="1" applyFont="1" applyFill="1" applyBorder="1" applyAlignment="1" applyProtection="1">
      <alignment horizontal="left" vertical="center"/>
      <protection locked="0"/>
    </xf>
    <xf numFmtId="0" fontId="10" fillId="18" borderId="59" xfId="9" applyNumberFormat="1" applyFont="1" applyFill="1" applyBorder="1" applyAlignment="1" applyProtection="1">
      <alignment horizontal="left" vertical="center"/>
      <protection locked="0"/>
    </xf>
    <xf numFmtId="0" fontId="10" fillId="18" borderId="1" xfId="9" applyNumberFormat="1" applyFont="1" applyFill="1" applyBorder="1" applyAlignment="1" applyProtection="1">
      <alignment horizontal="left" vertical="center"/>
      <protection locked="0"/>
    </xf>
    <xf numFmtId="0" fontId="10" fillId="18" borderId="2" xfId="9" applyNumberFormat="1" applyFont="1" applyFill="1" applyBorder="1" applyAlignment="1" applyProtection="1">
      <alignment horizontal="left" vertical="center"/>
      <protection locked="0"/>
    </xf>
    <xf numFmtId="0" fontId="10" fillId="18" borderId="25" xfId="9" applyNumberFormat="1" applyFont="1" applyFill="1" applyBorder="1" applyAlignment="1" applyProtection="1">
      <alignment horizontal="left" vertical="center"/>
      <protection locked="0"/>
    </xf>
    <xf numFmtId="0" fontId="10" fillId="18" borderId="38" xfId="9" applyNumberFormat="1" applyFont="1" applyFill="1" applyBorder="1" applyAlignment="1" applyProtection="1">
      <alignment horizontal="left" vertical="center"/>
      <protection locked="0"/>
    </xf>
    <xf numFmtId="3" fontId="10" fillId="2" borderId="12" xfId="0" applyNumberFormat="1" applyFont="1" applyFill="1" applyBorder="1" applyAlignment="1">
      <alignment horizontal="center" vertical="center"/>
    </xf>
    <xf numFmtId="3" fontId="10" fillId="8" borderId="52" xfId="0" applyNumberFormat="1" applyFont="1" applyFill="1" applyBorder="1" applyAlignment="1">
      <alignment vertical="center"/>
    </xf>
    <xf numFmtId="3" fontId="10" fillId="2" borderId="50" xfId="0" applyNumberFormat="1" applyFont="1" applyFill="1" applyBorder="1" applyAlignment="1">
      <alignment horizontal="center" vertical="center"/>
    </xf>
    <xf numFmtId="3" fontId="10" fillId="2" borderId="11" xfId="0" applyNumberFormat="1" applyFont="1" applyFill="1" applyBorder="1" applyAlignment="1">
      <alignment horizontal="center" vertical="center"/>
    </xf>
    <xf numFmtId="3" fontId="10" fillId="2" borderId="5" xfId="0" applyNumberFormat="1" applyFont="1" applyFill="1" applyBorder="1" applyAlignment="1">
      <alignment horizontal="center" vertical="center"/>
    </xf>
    <xf numFmtId="0" fontId="10" fillId="2" borderId="4" xfId="0" applyFont="1" applyFill="1" applyBorder="1" applyAlignment="1" applyProtection="1">
      <alignment vertical="center" wrapText="1"/>
      <protection locked="0"/>
    </xf>
    <xf numFmtId="0" fontId="11" fillId="6" borderId="4" xfId="0" applyFont="1" applyFill="1" applyBorder="1" applyAlignment="1" applyProtection="1">
      <alignment vertical="center"/>
      <protection locked="0"/>
    </xf>
    <xf numFmtId="0" fontId="10" fillId="2" borderId="3" xfId="0" applyFont="1" applyFill="1" applyBorder="1" applyAlignment="1">
      <alignment horizontal="left" vertical="center"/>
    </xf>
    <xf numFmtId="0" fontId="10" fillId="2" borderId="2" xfId="0" applyFont="1" applyFill="1" applyBorder="1" applyAlignment="1">
      <alignment horizontal="left" vertical="center"/>
    </xf>
    <xf numFmtId="0" fontId="14" fillId="2" borderId="0" xfId="0" applyFont="1" applyFill="1" applyAlignment="1" applyProtection="1">
      <alignment horizontal="center" vertical="center" wrapText="1"/>
      <protection locked="0"/>
    </xf>
    <xf numFmtId="0" fontId="10" fillId="2" borderId="42" xfId="0" applyFont="1" applyFill="1" applyBorder="1" applyAlignment="1">
      <alignment horizontal="center" vertical="center" wrapText="1"/>
    </xf>
    <xf numFmtId="0" fontId="12" fillId="3" borderId="6" xfId="0" applyFont="1" applyFill="1" applyBorder="1" applyAlignment="1">
      <alignment horizontal="center" vertical="center" wrapText="1"/>
    </xf>
    <xf numFmtId="0" fontId="12" fillId="3" borderId="66" xfId="0" applyFont="1" applyFill="1" applyBorder="1" applyAlignment="1">
      <alignment horizontal="center" vertical="center" wrapText="1"/>
    </xf>
    <xf numFmtId="0" fontId="10" fillId="2" borderId="63"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34" xfId="0" applyFont="1" applyFill="1" applyBorder="1" applyAlignment="1">
      <alignment horizontal="center" vertical="center"/>
    </xf>
    <xf numFmtId="3" fontId="11" fillId="2" borderId="68" xfId="0" applyNumberFormat="1" applyFont="1" applyFill="1" applyBorder="1" applyAlignment="1">
      <alignment horizontal="center" vertical="center"/>
    </xf>
    <xf numFmtId="3" fontId="11" fillId="8" borderId="56" xfId="0" applyNumberFormat="1" applyFont="1" applyFill="1" applyBorder="1" applyAlignment="1">
      <alignment horizontal="center" vertical="center"/>
    </xf>
    <xf numFmtId="3" fontId="10" fillId="2" borderId="68" xfId="0" applyNumberFormat="1" applyFont="1" applyFill="1" applyBorder="1" applyAlignment="1">
      <alignment horizontal="center" vertical="center"/>
    </xf>
    <xf numFmtId="3" fontId="10" fillId="2" borderId="35" xfId="0" applyNumberFormat="1" applyFont="1" applyFill="1" applyBorder="1" applyAlignment="1">
      <alignment horizontal="center" vertical="center"/>
    </xf>
    <xf numFmtId="3" fontId="10" fillId="8" borderId="56" xfId="0" applyNumberFormat="1" applyFont="1" applyFill="1" applyBorder="1" applyAlignment="1">
      <alignment horizontal="center" vertical="center"/>
    </xf>
    <xf numFmtId="0" fontId="10" fillId="2" borderId="66" xfId="0" applyFont="1" applyFill="1" applyBorder="1" applyAlignment="1">
      <alignment horizontal="center" vertical="center" wrapText="1"/>
    </xf>
    <xf numFmtId="0" fontId="0" fillId="0" borderId="0" xfId="0" applyAlignment="1">
      <alignment wrapText="1"/>
    </xf>
    <xf numFmtId="0" fontId="4" fillId="0" borderId="0" xfId="0" applyFont="1" applyAlignment="1">
      <alignment wrapText="1"/>
    </xf>
    <xf numFmtId="0" fontId="13" fillId="2" borderId="4" xfId="10" applyFont="1" applyFill="1" applyBorder="1" applyAlignment="1" applyProtection="1">
      <alignment vertical="center" wrapText="1"/>
      <protection locked="0"/>
    </xf>
    <xf numFmtId="0" fontId="13" fillId="21" borderId="4" xfId="10" applyFont="1" applyFill="1" applyBorder="1" applyAlignment="1" applyProtection="1">
      <alignment vertical="center"/>
      <protection locked="0"/>
    </xf>
    <xf numFmtId="0" fontId="13" fillId="22" borderId="4" xfId="10" applyFont="1" applyFill="1" applyBorder="1" applyAlignment="1" applyProtection="1">
      <alignment vertical="center"/>
      <protection locked="0"/>
    </xf>
    <xf numFmtId="0" fontId="13" fillId="22" borderId="4" xfId="10" applyFont="1" applyFill="1" applyBorder="1" applyAlignment="1" applyProtection="1">
      <alignment vertical="center" wrapText="1"/>
      <protection locked="0"/>
    </xf>
    <xf numFmtId="0" fontId="10" fillId="22" borderId="0" xfId="0" applyFont="1" applyFill="1" applyAlignment="1" applyProtection="1">
      <alignment vertical="center"/>
      <protection locked="0"/>
    </xf>
    <xf numFmtId="0" fontId="13" fillId="24" borderId="4" xfId="10" applyFont="1" applyFill="1" applyBorder="1" applyAlignment="1" applyProtection="1">
      <alignment vertical="center"/>
      <protection locked="0"/>
    </xf>
    <xf numFmtId="0" fontId="23" fillId="0" borderId="0" xfId="0" applyFont="1" applyProtection="1">
      <protection locked="0"/>
    </xf>
    <xf numFmtId="0" fontId="10" fillId="2" borderId="60" xfId="0" applyFont="1" applyFill="1" applyBorder="1" applyAlignment="1">
      <alignment horizontal="center" vertical="center"/>
    </xf>
    <xf numFmtId="0" fontId="10" fillId="2" borderId="8" xfId="0" applyFont="1" applyFill="1" applyBorder="1" applyAlignment="1">
      <alignment horizontal="center" vertical="center"/>
    </xf>
    <xf numFmtId="0" fontId="10" fillId="2" borderId="71" xfId="0" applyFont="1" applyFill="1" applyBorder="1" applyAlignment="1">
      <alignment horizontal="center" vertical="center"/>
    </xf>
    <xf numFmtId="0" fontId="13" fillId="0" borderId="4" xfId="10" applyFont="1" applyBorder="1" applyAlignment="1" applyProtection="1">
      <alignment vertical="center"/>
      <protection locked="0"/>
    </xf>
    <xf numFmtId="3" fontId="10" fillId="2" borderId="60" xfId="0" applyNumberFormat="1" applyFont="1" applyFill="1" applyBorder="1" applyAlignment="1">
      <alignment horizontal="center" vertical="center"/>
    </xf>
    <xf numFmtId="0" fontId="10" fillId="2" borderId="49" xfId="0" applyFont="1" applyFill="1" applyBorder="1" applyAlignment="1">
      <alignment vertical="center"/>
    </xf>
    <xf numFmtId="3" fontId="10" fillId="2" borderId="31" xfId="0" applyNumberFormat="1" applyFont="1" applyFill="1" applyBorder="1" applyAlignment="1">
      <alignment horizontal="center" vertical="center"/>
    </xf>
    <xf numFmtId="0" fontId="10" fillId="2" borderId="30" xfId="0" applyFont="1" applyFill="1" applyBorder="1" applyAlignment="1">
      <alignment horizontal="center" vertical="center" wrapText="1"/>
    </xf>
    <xf numFmtId="3" fontId="11" fillId="2" borderId="32" xfId="0" applyNumberFormat="1" applyFont="1" applyFill="1" applyBorder="1" applyAlignment="1">
      <alignment horizontal="center" vertical="center"/>
    </xf>
    <xf numFmtId="3" fontId="11" fillId="8" borderId="74" xfId="0" applyNumberFormat="1" applyFont="1" applyFill="1" applyBorder="1" applyAlignment="1">
      <alignment horizontal="center" vertical="center"/>
    </xf>
    <xf numFmtId="3" fontId="10" fillId="2" borderId="10" xfId="0" applyNumberFormat="1" applyFont="1" applyFill="1" applyBorder="1" applyAlignment="1">
      <alignment horizontal="center" vertical="center"/>
    </xf>
    <xf numFmtId="3" fontId="10" fillId="2" borderId="40" xfId="0" applyNumberFormat="1" applyFont="1" applyFill="1" applyBorder="1" applyAlignment="1">
      <alignment horizontal="center" vertical="center"/>
    </xf>
    <xf numFmtId="3" fontId="10" fillId="2" borderId="63" xfId="0" applyNumberFormat="1" applyFont="1" applyFill="1" applyBorder="1" applyAlignment="1">
      <alignment horizontal="center" vertical="center"/>
    </xf>
    <xf numFmtId="0" fontId="20" fillId="9" borderId="17" xfId="0" applyFont="1" applyFill="1" applyBorder="1" applyAlignment="1" applyProtection="1">
      <alignment horizontal="center" vertical="center"/>
      <protection locked="0"/>
    </xf>
    <xf numFmtId="0" fontId="20" fillId="13" borderId="11" xfId="0" applyFont="1" applyFill="1" applyBorder="1" applyAlignment="1" applyProtection="1">
      <alignment horizontal="center" vertical="center"/>
      <protection locked="0"/>
    </xf>
    <xf numFmtId="0" fontId="20" fillId="9" borderId="11" xfId="0" applyFont="1" applyFill="1" applyBorder="1" applyAlignment="1" applyProtection="1">
      <alignment horizontal="center" vertical="center"/>
      <protection locked="0"/>
    </xf>
    <xf numFmtId="0" fontId="10" fillId="0" borderId="59" xfId="9" applyNumberFormat="1" applyFont="1" applyBorder="1" applyAlignment="1" applyProtection="1">
      <alignment horizontal="left" vertical="center"/>
      <protection locked="0"/>
    </xf>
    <xf numFmtId="0" fontId="10" fillId="0" borderId="2" xfId="9" applyNumberFormat="1" applyFont="1" applyBorder="1" applyAlignment="1" applyProtection="1">
      <alignment horizontal="left" vertical="center"/>
      <protection locked="0"/>
    </xf>
    <xf numFmtId="0" fontId="10" fillId="0" borderId="3" xfId="9" applyNumberFormat="1" applyFont="1" applyBorder="1" applyAlignment="1" applyProtection="1">
      <alignment horizontal="left" vertical="center"/>
      <protection locked="0"/>
    </xf>
    <xf numFmtId="0" fontId="10" fillId="0" borderId="32" xfId="9" applyNumberFormat="1" applyFont="1" applyBorder="1" applyAlignment="1" applyProtection="1">
      <alignment horizontal="left" vertical="center"/>
      <protection locked="0"/>
    </xf>
    <xf numFmtId="0" fontId="20" fillId="9" borderId="18" xfId="0" applyFont="1" applyFill="1" applyBorder="1" applyAlignment="1" applyProtection="1">
      <alignment vertical="center"/>
      <protection locked="0"/>
    </xf>
    <xf numFmtId="0" fontId="21" fillId="0" borderId="0" xfId="0" applyFont="1" applyAlignment="1">
      <alignment wrapText="1"/>
    </xf>
    <xf numFmtId="0" fontId="13" fillId="21" borderId="4" xfId="10" applyFont="1" applyFill="1" applyBorder="1" applyAlignment="1" applyProtection="1">
      <alignment vertical="center" wrapText="1"/>
      <protection locked="0"/>
    </xf>
    <xf numFmtId="0" fontId="13" fillId="25" borderId="4" xfId="10" applyFont="1" applyFill="1" applyBorder="1" applyAlignment="1" applyProtection="1">
      <alignment vertical="center" wrapText="1"/>
      <protection locked="0"/>
    </xf>
    <xf numFmtId="0" fontId="13" fillId="25" borderId="4" xfId="10" applyFont="1" applyFill="1" applyBorder="1" applyAlignment="1" applyProtection="1">
      <alignment vertical="center"/>
      <protection locked="0"/>
    </xf>
    <xf numFmtId="0" fontId="23" fillId="0" borderId="4" xfId="0" applyFont="1" applyBorder="1" applyProtection="1">
      <protection locked="0"/>
    </xf>
    <xf numFmtId="0" fontId="13" fillId="21" borderId="4" xfId="10" applyFont="1" applyFill="1" applyBorder="1" applyAlignment="1" applyProtection="1">
      <alignment horizontal="left" vertical="center"/>
      <protection locked="0"/>
    </xf>
    <xf numFmtId="0" fontId="10" fillId="0" borderId="7" xfId="9" applyNumberFormat="1" applyFont="1" applyFill="1" applyBorder="1" applyAlignment="1" applyProtection="1">
      <alignment horizontal="center" vertical="center"/>
      <protection locked="0"/>
    </xf>
    <xf numFmtId="0" fontId="26" fillId="21" borderId="4" xfId="10" applyFont="1" applyFill="1" applyBorder="1" applyAlignment="1" applyProtection="1">
      <alignment horizontal="center" vertical="center" wrapText="1"/>
      <protection locked="0"/>
    </xf>
    <xf numFmtId="0" fontId="26" fillId="21" borderId="5" xfId="10" applyFont="1" applyFill="1" applyBorder="1" applyAlignment="1" applyProtection="1">
      <alignment horizontal="left" vertical="center" wrapText="1"/>
      <protection locked="0"/>
    </xf>
    <xf numFmtId="0" fontId="26" fillId="21" borderId="4" xfId="10" applyFont="1" applyFill="1" applyBorder="1" applyAlignment="1" applyProtection="1">
      <alignment vertical="center"/>
      <protection locked="0"/>
    </xf>
    <xf numFmtId="0" fontId="26" fillId="21" borderId="4" xfId="10" applyFont="1" applyFill="1" applyBorder="1" applyAlignment="1" applyProtection="1">
      <alignment horizontal="center" vertical="center"/>
      <protection locked="0"/>
    </xf>
    <xf numFmtId="0" fontId="26" fillId="21" borderId="1" xfId="10" applyFont="1" applyFill="1" applyBorder="1" applyAlignment="1" applyProtection="1">
      <alignment vertical="center"/>
      <protection locked="0"/>
    </xf>
    <xf numFmtId="1" fontId="26" fillId="21" borderId="4" xfId="9" applyNumberFormat="1" applyFont="1" applyFill="1" applyBorder="1" applyAlignment="1" applyProtection="1">
      <alignment horizontal="center" vertical="center"/>
      <protection locked="0"/>
    </xf>
    <xf numFmtId="0" fontId="27" fillId="21" borderId="22" xfId="10" applyFont="1" applyFill="1" applyBorder="1" applyAlignment="1" applyProtection="1">
      <alignment horizontal="center" vertical="center"/>
      <protection locked="0"/>
    </xf>
    <xf numFmtId="0" fontId="26" fillId="21" borderId="50" xfId="10" applyFont="1" applyFill="1" applyBorder="1" applyAlignment="1" applyProtection="1">
      <alignment horizontal="center" vertical="center"/>
      <protection locked="0"/>
    </xf>
    <xf numFmtId="0" fontId="26" fillId="21" borderId="3" xfId="10" applyFont="1" applyFill="1" applyBorder="1" applyAlignment="1" applyProtection="1">
      <alignment horizontal="center" vertical="center"/>
      <protection locked="0"/>
    </xf>
    <xf numFmtId="0" fontId="26" fillId="21" borderId="7" xfId="9" applyNumberFormat="1" applyFont="1" applyFill="1" applyBorder="1" applyAlignment="1" applyProtection="1">
      <alignment horizontal="center" vertical="center"/>
      <protection locked="0"/>
    </xf>
    <xf numFmtId="0" fontId="18" fillId="26" borderId="22" xfId="10" applyFont="1" applyFill="1" applyBorder="1" applyAlignment="1" applyProtection="1">
      <alignment horizontal="center" vertical="center"/>
      <protection locked="0"/>
    </xf>
    <xf numFmtId="0" fontId="29" fillId="0" borderId="0" xfId="0" applyFont="1" applyAlignment="1">
      <alignment wrapText="1"/>
    </xf>
    <xf numFmtId="0" fontId="0" fillId="21" borderId="0" xfId="0" applyFill="1" applyAlignment="1">
      <alignment wrapText="1"/>
    </xf>
    <xf numFmtId="0" fontId="4" fillId="21" borderId="0" xfId="0" applyFont="1" applyFill="1" applyAlignment="1">
      <alignment wrapText="1"/>
    </xf>
    <xf numFmtId="0" fontId="18" fillId="21" borderId="22" xfId="10" applyFont="1" applyFill="1" applyBorder="1" applyAlignment="1" applyProtection="1">
      <alignment horizontal="center" vertical="center"/>
      <protection locked="0"/>
    </xf>
    <xf numFmtId="0" fontId="26" fillId="21" borderId="1" xfId="9" applyNumberFormat="1" applyFont="1" applyFill="1" applyBorder="1" applyAlignment="1" applyProtection="1">
      <alignment horizontal="left" vertical="center"/>
      <protection locked="0"/>
    </xf>
    <xf numFmtId="0" fontId="26" fillId="21" borderId="32" xfId="9" applyNumberFormat="1" applyFont="1" applyFill="1" applyBorder="1" applyAlignment="1" applyProtection="1">
      <alignment horizontal="left" vertical="center"/>
      <protection locked="0"/>
    </xf>
    <xf numFmtId="0" fontId="13" fillId="27" borderId="4" xfId="10" applyFont="1" applyFill="1" applyBorder="1" applyAlignment="1" applyProtection="1">
      <alignment vertical="center"/>
      <protection locked="0"/>
    </xf>
    <xf numFmtId="0" fontId="13" fillId="28" borderId="4" xfId="10" applyFont="1" applyFill="1" applyBorder="1" applyAlignment="1" applyProtection="1">
      <alignment vertical="center"/>
      <protection locked="0"/>
    </xf>
    <xf numFmtId="0" fontId="13" fillId="28" borderId="4" xfId="10" applyFont="1" applyFill="1" applyBorder="1" applyAlignment="1" applyProtection="1">
      <alignment vertical="center" wrapText="1"/>
      <protection locked="0"/>
    </xf>
    <xf numFmtId="0" fontId="13" fillId="23" borderId="4" xfId="10" applyFont="1" applyFill="1" applyBorder="1" applyAlignment="1" applyProtection="1">
      <alignment horizontal="left" vertical="center"/>
      <protection locked="0"/>
    </xf>
    <xf numFmtId="0" fontId="1" fillId="2" borderId="5" xfId="10" applyFont="1" applyFill="1" applyBorder="1" applyAlignment="1" applyProtection="1">
      <alignment horizontal="center" vertical="center" wrapText="1"/>
      <protection locked="0"/>
    </xf>
    <xf numFmtId="0" fontId="1" fillId="2" borderId="4" xfId="10" applyFont="1" applyFill="1" applyBorder="1" applyAlignment="1" applyProtection="1">
      <alignment horizontal="center" vertical="center" wrapText="1"/>
      <protection locked="0"/>
    </xf>
    <xf numFmtId="3" fontId="1" fillId="2" borderId="19" xfId="0" applyNumberFormat="1" applyFont="1" applyFill="1" applyBorder="1" applyAlignment="1">
      <alignment horizontal="center" vertical="center"/>
    </xf>
    <xf numFmtId="0" fontId="1" fillId="2" borderId="0" xfId="10" applyFont="1" applyFill="1" applyAlignment="1">
      <alignment wrapText="1"/>
    </xf>
    <xf numFmtId="0" fontId="1" fillId="2" borderId="4" xfId="10" applyFont="1" applyFill="1" applyBorder="1" applyAlignment="1">
      <alignment horizontal="center" vertical="center" wrapText="1"/>
    </xf>
    <xf numFmtId="0" fontId="1" fillId="2" borderId="52" xfId="10" applyFont="1" applyFill="1" applyBorder="1" applyAlignment="1" applyProtection="1">
      <alignment horizontal="center" vertical="center" wrapText="1"/>
      <protection locked="0"/>
    </xf>
    <xf numFmtId="0" fontId="1" fillId="2" borderId="4" xfId="10" applyFont="1" applyFill="1" applyBorder="1" applyAlignment="1" applyProtection="1">
      <alignment horizontal="left" vertical="center" wrapText="1"/>
      <protection locked="0"/>
    </xf>
    <xf numFmtId="0" fontId="1" fillId="2" borderId="4" xfId="10" applyFont="1" applyFill="1" applyBorder="1" applyAlignment="1" applyProtection="1">
      <alignment horizontal="center" vertical="center"/>
      <protection locked="0"/>
    </xf>
    <xf numFmtId="0" fontId="1" fillId="0" borderId="2" xfId="10" applyFont="1" applyBorder="1" applyAlignment="1" applyProtection="1">
      <alignment horizontal="center" vertical="center"/>
      <protection locked="0"/>
    </xf>
    <xf numFmtId="0" fontId="1" fillId="0" borderId="3" xfId="10" applyFont="1" applyBorder="1" applyAlignment="1" applyProtection="1">
      <alignment horizontal="center" vertical="center"/>
      <protection locked="0"/>
    </xf>
    <xf numFmtId="0" fontId="1" fillId="12" borderId="2" xfId="10" applyFont="1" applyFill="1" applyBorder="1" applyAlignment="1">
      <alignment horizontal="center" vertical="center"/>
    </xf>
    <xf numFmtId="0" fontId="1" fillId="0" borderId="4" xfId="10" applyFont="1" applyBorder="1" applyAlignment="1" applyProtection="1">
      <alignment horizontal="center" vertical="center"/>
      <protection locked="0"/>
    </xf>
    <xf numFmtId="0" fontId="1" fillId="12" borderId="4" xfId="10" applyFont="1" applyFill="1" applyBorder="1" applyAlignment="1">
      <alignment horizontal="center" vertical="center"/>
    </xf>
    <xf numFmtId="0" fontId="1" fillId="4" borderId="49" xfId="10" applyFont="1" applyFill="1" applyBorder="1" applyAlignment="1">
      <alignment horizontal="center" vertical="center"/>
    </xf>
    <xf numFmtId="0" fontId="1" fillId="2" borderId="5" xfId="10" applyFont="1" applyFill="1" applyBorder="1" applyAlignment="1" applyProtection="1">
      <alignment horizontal="left" vertical="center" wrapText="1"/>
      <protection locked="0"/>
    </xf>
    <xf numFmtId="0" fontId="1" fillId="0" borderId="50" xfId="10" applyFont="1" applyBorder="1" applyAlignment="1" applyProtection="1">
      <alignment horizontal="center" vertical="center"/>
      <protection locked="0"/>
    </xf>
    <xf numFmtId="0" fontId="1" fillId="12" borderId="50" xfId="10" applyFont="1" applyFill="1" applyBorder="1" applyAlignment="1">
      <alignment horizontal="center" vertical="center"/>
    </xf>
    <xf numFmtId="0" fontId="1" fillId="0" borderId="22" xfId="10" applyFont="1" applyBorder="1" applyAlignment="1" applyProtection="1">
      <alignment horizontal="center" vertical="center"/>
      <protection locked="0"/>
    </xf>
    <xf numFmtId="0" fontId="1" fillId="12" borderId="5" xfId="10" applyFont="1" applyFill="1" applyBorder="1" applyAlignment="1">
      <alignment horizontal="center" vertical="center"/>
    </xf>
    <xf numFmtId="0" fontId="1" fillId="4" borderId="35" xfId="10" applyFont="1" applyFill="1" applyBorder="1" applyAlignment="1">
      <alignment horizontal="center" vertical="center"/>
    </xf>
    <xf numFmtId="0" fontId="1" fillId="0" borderId="54" xfId="10" applyFont="1" applyBorder="1" applyAlignment="1" applyProtection="1">
      <alignment horizontal="center" vertical="center"/>
      <protection locked="0"/>
    </xf>
    <xf numFmtId="0" fontId="1" fillId="2" borderId="22" xfId="10" applyFont="1" applyFill="1" applyBorder="1" applyAlignment="1" applyProtection="1">
      <alignment horizontal="center" vertical="center" wrapText="1"/>
      <protection locked="0"/>
    </xf>
    <xf numFmtId="0" fontId="1" fillId="10" borderId="22" xfId="10" applyFont="1" applyFill="1" applyBorder="1" applyAlignment="1" applyProtection="1">
      <alignment horizontal="center" vertical="center" wrapText="1"/>
      <protection locked="0"/>
    </xf>
    <xf numFmtId="0" fontId="1" fillId="10" borderId="4" xfId="10" applyFont="1" applyFill="1" applyBorder="1" applyAlignment="1" applyProtection="1">
      <alignment horizontal="center" vertical="center" wrapText="1"/>
      <protection locked="0"/>
    </xf>
    <xf numFmtId="0" fontId="1" fillId="10" borderId="4" xfId="10" applyFont="1" applyFill="1" applyBorder="1" applyAlignment="1">
      <alignment horizontal="center" vertical="center" wrapText="1"/>
    </xf>
    <xf numFmtId="0" fontId="1" fillId="10" borderId="22" xfId="10" applyFont="1" applyFill="1" applyBorder="1" applyAlignment="1">
      <alignment horizontal="center" vertical="center" wrapText="1"/>
    </xf>
    <xf numFmtId="0" fontId="1" fillId="10" borderId="4" xfId="10" applyFont="1" applyFill="1" applyBorder="1" applyAlignment="1">
      <alignment horizontal="center" vertical="center"/>
    </xf>
    <xf numFmtId="0" fontId="1" fillId="10" borderId="2" xfId="10" applyFont="1" applyFill="1" applyBorder="1" applyAlignment="1">
      <alignment horizontal="center" vertical="center"/>
    </xf>
    <xf numFmtId="0" fontId="1" fillId="10" borderId="50" xfId="10" applyFont="1" applyFill="1" applyBorder="1" applyAlignment="1">
      <alignment horizontal="center" vertical="center"/>
    </xf>
    <xf numFmtId="0" fontId="1" fillId="10" borderId="5" xfId="10" applyFont="1" applyFill="1" applyBorder="1" applyAlignment="1">
      <alignment horizontal="center" vertical="center"/>
    </xf>
    <xf numFmtId="0" fontId="1" fillId="26" borderId="2" xfId="10" applyFont="1" applyFill="1" applyBorder="1" applyAlignment="1" applyProtection="1">
      <alignment horizontal="center" vertical="center"/>
      <protection locked="0"/>
    </xf>
    <xf numFmtId="0" fontId="1" fillId="26" borderId="50" xfId="10" applyFont="1" applyFill="1" applyBorder="1" applyAlignment="1" applyProtection="1">
      <alignment horizontal="center" vertical="center"/>
      <protection locked="0"/>
    </xf>
    <xf numFmtId="0" fontId="1" fillId="2" borderId="2" xfId="10" applyFont="1" applyFill="1" applyBorder="1" applyAlignment="1" applyProtection="1">
      <alignment horizontal="center" vertical="center"/>
      <protection locked="0"/>
    </xf>
    <xf numFmtId="0" fontId="1" fillId="19" borderId="55" xfId="10" applyFont="1" applyFill="1" applyBorder="1" applyAlignment="1" applyProtection="1">
      <alignment horizontal="center" vertical="center"/>
      <protection locked="0"/>
    </xf>
    <xf numFmtId="0" fontId="1" fillId="19" borderId="50" xfId="10" applyFont="1" applyFill="1" applyBorder="1" applyAlignment="1">
      <alignment horizontal="center" vertical="center"/>
    </xf>
    <xf numFmtId="0" fontId="1" fillId="20" borderId="4" xfId="10" applyFont="1" applyFill="1" applyBorder="1" applyAlignment="1" applyProtection="1">
      <alignment horizontal="center" vertical="center" wrapText="1"/>
      <protection locked="0"/>
    </xf>
    <xf numFmtId="0" fontId="1" fillId="20" borderId="2" xfId="10" applyFont="1" applyFill="1" applyBorder="1" applyAlignment="1">
      <alignment horizontal="center" vertical="center" wrapText="1"/>
    </xf>
    <xf numFmtId="0" fontId="1" fillId="20" borderId="22" xfId="10" applyFont="1" applyFill="1" applyBorder="1" applyAlignment="1">
      <alignment horizontal="center" vertical="center" wrapText="1"/>
    </xf>
    <xf numFmtId="0" fontId="1" fillId="20" borderId="4" xfId="10" applyFont="1" applyFill="1" applyBorder="1" applyAlignment="1">
      <alignment horizontal="center" vertical="center"/>
    </xf>
    <xf numFmtId="0" fontId="1" fillId="20" borderId="2" xfId="10" applyFont="1" applyFill="1" applyBorder="1" applyAlignment="1">
      <alignment horizontal="center" vertical="center"/>
    </xf>
    <xf numFmtId="0" fontId="1" fillId="20" borderId="50" xfId="10" applyFont="1" applyFill="1" applyBorder="1" applyAlignment="1">
      <alignment horizontal="center" vertical="center"/>
    </xf>
    <xf numFmtId="0" fontId="1" fillId="20" borderId="5" xfId="10" applyFont="1" applyFill="1" applyBorder="1" applyAlignment="1">
      <alignment horizontal="center" vertical="center"/>
    </xf>
    <xf numFmtId="0" fontId="1" fillId="19" borderId="3" xfId="10" applyFont="1" applyFill="1" applyBorder="1" applyAlignment="1" applyProtection="1">
      <alignment horizontal="center" vertical="center"/>
      <protection locked="0"/>
    </xf>
    <xf numFmtId="0" fontId="1" fillId="4" borderId="32" xfId="10" applyFont="1" applyFill="1" applyBorder="1" applyAlignment="1">
      <alignment horizontal="center" vertical="center"/>
    </xf>
    <xf numFmtId="0" fontId="1" fillId="2" borderId="22" xfId="10" applyFont="1" applyFill="1" applyBorder="1" applyAlignment="1">
      <alignment horizontal="center" vertical="center" wrapText="1"/>
    </xf>
    <xf numFmtId="0" fontId="1" fillId="16" borderId="22" xfId="10" applyFont="1" applyFill="1" applyBorder="1" applyAlignment="1" applyProtection="1">
      <alignment horizontal="center" vertical="center" wrapText="1"/>
      <protection locked="0"/>
    </xf>
    <xf numFmtId="0" fontId="1" fillId="16" borderId="4" xfId="10" applyFont="1" applyFill="1" applyBorder="1" applyAlignment="1" applyProtection="1">
      <alignment horizontal="center" vertical="center" wrapText="1"/>
      <protection locked="0"/>
    </xf>
    <xf numFmtId="0" fontId="1" fillId="16" borderId="4" xfId="10" applyFont="1" applyFill="1" applyBorder="1" applyAlignment="1">
      <alignment horizontal="center" vertical="center" wrapText="1"/>
    </xf>
    <xf numFmtId="0" fontId="1" fillId="16" borderId="22" xfId="10" applyFont="1" applyFill="1" applyBorder="1" applyAlignment="1">
      <alignment horizontal="center" vertical="center" wrapText="1"/>
    </xf>
    <xf numFmtId="0" fontId="1" fillId="16" borderId="4" xfId="10" applyFont="1" applyFill="1" applyBorder="1" applyAlignment="1">
      <alignment horizontal="center" vertical="center"/>
    </xf>
    <xf numFmtId="0" fontId="1" fillId="16" borderId="2" xfId="10" applyFont="1" applyFill="1" applyBorder="1" applyAlignment="1">
      <alignment horizontal="center" vertical="center"/>
    </xf>
    <xf numFmtId="0" fontId="1" fillId="16" borderId="50" xfId="10" applyFont="1" applyFill="1" applyBorder="1" applyAlignment="1">
      <alignment horizontal="center" vertical="center"/>
    </xf>
    <xf numFmtId="0" fontId="1" fillId="16" borderId="5" xfId="10" applyFont="1" applyFill="1" applyBorder="1" applyAlignment="1">
      <alignment horizontal="center" vertical="center"/>
    </xf>
    <xf numFmtId="0" fontId="1" fillId="0" borderId="67" xfId="10" applyFont="1" applyBorder="1" applyAlignment="1" applyProtection="1">
      <alignment horizontal="center" vertical="center"/>
      <protection locked="0"/>
    </xf>
    <xf numFmtId="0" fontId="1" fillId="11" borderId="50" xfId="10" applyFont="1" applyFill="1" applyBorder="1" applyAlignment="1">
      <alignment horizontal="center" vertical="center"/>
    </xf>
    <xf numFmtId="0" fontId="1" fillId="11" borderId="5" xfId="10" applyFont="1" applyFill="1" applyBorder="1" applyAlignment="1">
      <alignment horizontal="center" vertical="center"/>
    </xf>
    <xf numFmtId="0" fontId="1" fillId="6" borderId="4" xfId="10" applyFont="1" applyFill="1" applyBorder="1" applyAlignment="1">
      <alignment horizontal="center" vertical="center"/>
    </xf>
    <xf numFmtId="0" fontId="1" fillId="0" borderId="4" xfId="10" applyFont="1" applyBorder="1" applyAlignment="1">
      <alignment horizontal="center" vertical="center"/>
    </xf>
    <xf numFmtId="0" fontId="1" fillId="14" borderId="4" xfId="10" applyFont="1" applyFill="1" applyBorder="1" applyAlignment="1" applyProtection="1">
      <alignment horizontal="center" vertical="center" wrapText="1"/>
      <protection locked="0"/>
    </xf>
    <xf numFmtId="0" fontId="1" fillId="14" borderId="2" xfId="10" applyFont="1" applyFill="1" applyBorder="1" applyAlignment="1">
      <alignment horizontal="center" vertical="center" wrapText="1"/>
    </xf>
    <xf numFmtId="0" fontId="1" fillId="14" borderId="22" xfId="10" applyFont="1" applyFill="1" applyBorder="1" applyAlignment="1">
      <alignment horizontal="center" vertical="center" wrapText="1"/>
    </xf>
    <xf numFmtId="0" fontId="1" fillId="14" borderId="4" xfId="10" applyFont="1" applyFill="1" applyBorder="1" applyAlignment="1">
      <alignment horizontal="center" vertical="center"/>
    </xf>
    <xf numFmtId="0" fontId="1" fillId="14" borderId="2" xfId="10" applyFont="1" applyFill="1" applyBorder="1" applyAlignment="1">
      <alignment horizontal="center" vertical="center"/>
    </xf>
    <xf numFmtId="0" fontId="1" fillId="14" borderId="50" xfId="10" applyFont="1" applyFill="1" applyBorder="1" applyAlignment="1">
      <alignment horizontal="center" vertical="center"/>
    </xf>
    <xf numFmtId="0" fontId="1" fillId="14" borderId="5" xfId="10" applyFont="1" applyFill="1" applyBorder="1" applyAlignment="1">
      <alignment horizontal="center" vertical="center"/>
    </xf>
    <xf numFmtId="0" fontId="1" fillId="17" borderId="50" xfId="10" applyFont="1" applyFill="1" applyBorder="1" applyAlignment="1">
      <alignment horizontal="center" vertical="center"/>
    </xf>
    <xf numFmtId="0" fontId="1" fillId="17" borderId="5" xfId="10" applyFont="1" applyFill="1" applyBorder="1" applyAlignment="1">
      <alignment horizontal="center" vertical="center"/>
    </xf>
    <xf numFmtId="0" fontId="1" fillId="2" borderId="5" xfId="10" applyFont="1" applyFill="1" applyBorder="1" applyAlignment="1">
      <alignment horizontal="center" vertical="center" wrapText="1"/>
    </xf>
    <xf numFmtId="0" fontId="1" fillId="18" borderId="4" xfId="10" applyFont="1" applyFill="1" applyBorder="1" applyAlignment="1" applyProtection="1">
      <alignment horizontal="center" vertical="center" wrapText="1"/>
      <protection locked="0"/>
    </xf>
    <xf numFmtId="0" fontId="1" fillId="18" borderId="2" xfId="10" applyFont="1" applyFill="1" applyBorder="1" applyAlignment="1">
      <alignment horizontal="center" vertical="center" wrapText="1"/>
    </xf>
    <xf numFmtId="0" fontId="1" fillId="18" borderId="22" xfId="10" applyFont="1" applyFill="1" applyBorder="1" applyAlignment="1">
      <alignment horizontal="center" vertical="center" wrapText="1"/>
    </xf>
    <xf numFmtId="0" fontId="1" fillId="18" borderId="4" xfId="10" applyFont="1" applyFill="1" applyBorder="1" applyAlignment="1">
      <alignment horizontal="center" vertical="center"/>
    </xf>
    <xf numFmtId="0" fontId="1" fillId="18" borderId="2" xfId="10" applyFont="1" applyFill="1" applyBorder="1" applyAlignment="1">
      <alignment horizontal="center" vertical="center"/>
    </xf>
    <xf numFmtId="0" fontId="1" fillId="18" borderId="50" xfId="10" applyFont="1" applyFill="1" applyBorder="1" applyAlignment="1">
      <alignment horizontal="center" vertical="center"/>
    </xf>
    <xf numFmtId="0" fontId="1" fillId="18" borderId="5" xfId="10" applyFont="1" applyFill="1" applyBorder="1" applyAlignment="1">
      <alignment horizontal="center" vertical="center"/>
    </xf>
    <xf numFmtId="0" fontId="1" fillId="0" borderId="4" xfId="10" applyFont="1" applyBorder="1" applyAlignment="1" applyProtection="1">
      <alignment horizontal="center" vertical="center" wrapText="1"/>
      <protection locked="0"/>
    </xf>
    <xf numFmtId="0" fontId="1" fillId="2" borderId="2" xfId="10" applyFont="1" applyFill="1" applyBorder="1" applyAlignment="1" applyProtection="1">
      <alignment horizontal="center" vertical="center" wrapText="1"/>
      <protection locked="0"/>
    </xf>
    <xf numFmtId="0" fontId="1" fillId="17" borderId="55" xfId="10" applyFont="1" applyFill="1" applyBorder="1" applyAlignment="1" applyProtection="1">
      <alignment horizontal="center" vertical="center"/>
      <protection locked="0"/>
    </xf>
    <xf numFmtId="0" fontId="1" fillId="2" borderId="4" xfId="10" applyFont="1" applyFill="1" applyBorder="1" applyAlignment="1">
      <alignment horizontal="left" vertical="center" wrapText="1"/>
    </xf>
    <xf numFmtId="0" fontId="1" fillId="2" borderId="4" xfId="10" applyFont="1" applyFill="1" applyBorder="1" applyAlignment="1">
      <alignment horizontal="center" vertical="center"/>
    </xf>
    <xf numFmtId="0" fontId="1" fillId="0" borderId="50" xfId="10" applyFont="1" applyBorder="1" applyAlignment="1">
      <alignment horizontal="center" vertical="center"/>
    </xf>
    <xf numFmtId="0" fontId="1" fillId="0" borderId="3" xfId="10" applyFont="1" applyBorder="1" applyAlignment="1">
      <alignment horizontal="center" vertical="center"/>
    </xf>
    <xf numFmtId="0" fontId="1" fillId="0" borderId="22" xfId="10" applyFont="1" applyBorder="1" applyAlignment="1">
      <alignment horizontal="center" vertical="center"/>
    </xf>
    <xf numFmtId="0" fontId="1" fillId="2" borderId="5" xfId="10" applyFont="1" applyFill="1" applyBorder="1" applyAlignment="1">
      <alignment horizontal="left" vertical="center" wrapText="1"/>
    </xf>
    <xf numFmtId="0" fontId="1" fillId="18" borderId="4" xfId="10" applyFont="1" applyFill="1" applyBorder="1" applyAlignment="1">
      <alignment horizontal="center" vertical="center" wrapText="1"/>
    </xf>
    <xf numFmtId="0" fontId="1" fillId="2" borderId="0" xfId="10" applyFont="1" applyFill="1" applyAlignment="1">
      <alignment horizontal="left"/>
    </xf>
    <xf numFmtId="0" fontId="1" fillId="2" borderId="0" xfId="10" applyFont="1" applyFill="1"/>
    <xf numFmtId="0" fontId="1" fillId="4" borderId="39" xfId="10" applyFont="1" applyFill="1" applyBorder="1" applyAlignment="1">
      <alignment horizontal="center" vertical="center"/>
    </xf>
    <xf numFmtId="0" fontId="1" fillId="10" borderId="1" xfId="10" applyFont="1" applyFill="1" applyBorder="1" applyAlignment="1">
      <alignment horizontal="center" vertical="center" wrapText="1"/>
    </xf>
    <xf numFmtId="0" fontId="1" fillId="10" borderId="22" xfId="10" applyFont="1" applyFill="1" applyBorder="1" applyAlignment="1">
      <alignment horizontal="center" vertical="center"/>
    </xf>
    <xf numFmtId="0" fontId="1" fillId="10" borderId="1" xfId="10" applyFont="1" applyFill="1" applyBorder="1" applyAlignment="1" applyProtection="1">
      <alignment horizontal="left" vertical="center"/>
      <protection locked="0"/>
    </xf>
    <xf numFmtId="0" fontId="1" fillId="10" borderId="25" xfId="10" applyFont="1" applyFill="1" applyBorder="1" applyAlignment="1" applyProtection="1">
      <alignment horizontal="left" vertical="center"/>
      <protection locked="0"/>
    </xf>
    <xf numFmtId="0" fontId="1" fillId="10" borderId="2" xfId="10" applyFont="1" applyFill="1" applyBorder="1" applyAlignment="1" applyProtection="1">
      <alignment horizontal="left" vertical="center"/>
      <protection locked="0"/>
    </xf>
    <xf numFmtId="0" fontId="1" fillId="10" borderId="2" xfId="10" applyFont="1" applyFill="1" applyBorder="1" applyAlignment="1">
      <alignment horizontal="center" vertical="center" wrapText="1"/>
    </xf>
    <xf numFmtId="0" fontId="1" fillId="10" borderId="13" xfId="10" applyFont="1" applyFill="1" applyBorder="1" applyAlignment="1">
      <alignment horizontal="center" vertical="center" wrapText="1"/>
    </xf>
    <xf numFmtId="0" fontId="1" fillId="10" borderId="50" xfId="10" applyFont="1" applyFill="1" applyBorder="1" applyAlignment="1" applyProtection="1">
      <alignment horizontal="left" vertical="center"/>
      <protection locked="0"/>
    </xf>
    <xf numFmtId="0" fontId="1" fillId="15" borderId="50" xfId="10" applyFont="1" applyFill="1" applyBorder="1" applyAlignment="1">
      <alignment horizontal="center" vertical="center"/>
    </xf>
    <xf numFmtId="0" fontId="1" fillId="15" borderId="5" xfId="10" applyFont="1" applyFill="1" applyBorder="1" applyAlignment="1">
      <alignment horizontal="center" vertical="center"/>
    </xf>
    <xf numFmtId="1" fontId="1" fillId="0" borderId="50" xfId="10" applyNumberFormat="1" applyFont="1" applyBorder="1" applyAlignment="1" applyProtection="1">
      <alignment horizontal="center" vertical="center"/>
      <protection locked="0"/>
    </xf>
    <xf numFmtId="0" fontId="1" fillId="21" borderId="4" xfId="10" applyFont="1" applyFill="1" applyBorder="1" applyAlignment="1" applyProtection="1">
      <alignment horizontal="center" vertical="center" wrapText="1"/>
      <protection locked="0"/>
    </xf>
    <xf numFmtId="0" fontId="1" fillId="21" borderId="5" xfId="10" applyFont="1" applyFill="1" applyBorder="1" applyAlignment="1" applyProtection="1">
      <alignment horizontal="left" vertical="center" wrapText="1"/>
      <protection locked="0"/>
    </xf>
    <xf numFmtId="0" fontId="1" fillId="16" borderId="2" xfId="10" applyFont="1" applyFill="1" applyBorder="1" applyAlignment="1">
      <alignment horizontal="center" vertical="center" wrapText="1"/>
    </xf>
    <xf numFmtId="0" fontId="1" fillId="16" borderId="13" xfId="10" applyFont="1" applyFill="1" applyBorder="1" applyAlignment="1">
      <alignment horizontal="center" vertical="center" wrapText="1"/>
    </xf>
    <xf numFmtId="0" fontId="1" fillId="16" borderId="1" xfId="10" applyFont="1" applyFill="1" applyBorder="1" applyAlignment="1" applyProtection="1">
      <alignment horizontal="left" vertical="center"/>
      <protection locked="0"/>
    </xf>
    <xf numFmtId="0" fontId="1" fillId="16" borderId="25" xfId="10" applyFont="1" applyFill="1" applyBorder="1" applyAlignment="1" applyProtection="1">
      <alignment horizontal="left" vertical="center"/>
      <protection locked="0"/>
    </xf>
    <xf numFmtId="0" fontId="1" fillId="16" borderId="2" xfId="10" applyFont="1" applyFill="1" applyBorder="1" applyAlignment="1" applyProtection="1">
      <alignment horizontal="left" vertical="center"/>
      <protection locked="0"/>
    </xf>
    <xf numFmtId="0" fontId="1" fillId="15" borderId="4" xfId="10" applyFont="1" applyFill="1" applyBorder="1" applyAlignment="1" applyProtection="1">
      <alignment horizontal="center" vertical="center"/>
      <protection locked="0"/>
    </xf>
    <xf numFmtId="0" fontId="1" fillId="15" borderId="13" xfId="10" applyFont="1" applyFill="1" applyBorder="1" applyAlignment="1" applyProtection="1">
      <alignment horizontal="center" vertical="center"/>
      <protection locked="0"/>
    </xf>
    <xf numFmtId="0" fontId="1" fillId="15" borderId="22" xfId="10" applyFont="1" applyFill="1" applyBorder="1" applyAlignment="1">
      <alignment horizontal="center" vertical="center"/>
    </xf>
    <xf numFmtId="0" fontId="1" fillId="2" borderId="2" xfId="10" applyFont="1" applyFill="1" applyBorder="1" applyAlignment="1" applyProtection="1">
      <alignment horizontal="left" vertical="center"/>
      <protection locked="0"/>
    </xf>
    <xf numFmtId="0" fontId="1" fillId="14" borderId="13" xfId="10" applyFont="1" applyFill="1" applyBorder="1" applyAlignment="1">
      <alignment horizontal="center" vertical="center" wrapText="1"/>
    </xf>
    <xf numFmtId="0" fontId="1" fillId="14" borderId="25" xfId="10" applyFont="1" applyFill="1" applyBorder="1" applyAlignment="1" applyProtection="1">
      <alignment horizontal="left" vertical="center"/>
      <protection locked="0"/>
    </xf>
    <xf numFmtId="0" fontId="1" fillId="14" borderId="50" xfId="10" applyFont="1" applyFill="1" applyBorder="1" applyAlignment="1" applyProtection="1">
      <alignment horizontal="left" vertical="center"/>
      <protection locked="0"/>
    </xf>
    <xf numFmtId="1" fontId="1" fillId="0" borderId="2" xfId="10" applyNumberFormat="1" applyFont="1" applyBorder="1" applyAlignment="1" applyProtection="1">
      <alignment horizontal="center" vertical="center"/>
      <protection locked="0"/>
    </xf>
    <xf numFmtId="0" fontId="1" fillId="18" borderId="47" xfId="10" applyFont="1" applyFill="1" applyBorder="1" applyAlignment="1">
      <alignment horizontal="center" vertical="center" wrapText="1"/>
    </xf>
    <xf numFmtId="0" fontId="1" fillId="18" borderId="13" xfId="10" applyFont="1" applyFill="1" applyBorder="1" applyAlignment="1">
      <alignment horizontal="center" vertical="center" wrapText="1"/>
    </xf>
    <xf numFmtId="0" fontId="1" fillId="18" borderId="25" xfId="10" applyFont="1" applyFill="1" applyBorder="1" applyAlignment="1" applyProtection="1">
      <alignment horizontal="left" vertical="center"/>
      <protection locked="0"/>
    </xf>
    <xf numFmtId="0" fontId="1" fillId="18" borderId="50" xfId="10" applyFont="1" applyFill="1" applyBorder="1" applyAlignment="1" applyProtection="1">
      <alignment horizontal="left" vertical="center"/>
      <protection locked="0"/>
    </xf>
    <xf numFmtId="0" fontId="1" fillId="2" borderId="2" xfId="10" applyFont="1" applyFill="1" applyBorder="1" applyAlignment="1" applyProtection="1">
      <alignment horizontal="left" vertical="center" wrapText="1"/>
      <protection locked="0"/>
    </xf>
    <xf numFmtId="0" fontId="1" fillId="21" borderId="50" xfId="10" applyFont="1" applyFill="1" applyBorder="1" applyAlignment="1" applyProtection="1">
      <alignment horizontal="left" vertical="center" wrapText="1"/>
      <protection locked="0"/>
    </xf>
    <xf numFmtId="0" fontId="1" fillId="17" borderId="13" xfId="10" applyFont="1" applyFill="1" applyBorder="1" applyAlignment="1" applyProtection="1">
      <alignment horizontal="center" vertical="center"/>
      <protection locked="0"/>
    </xf>
    <xf numFmtId="0" fontId="1" fillId="17" borderId="22" xfId="10" applyFont="1" applyFill="1" applyBorder="1" applyAlignment="1" applyProtection="1">
      <alignment horizontal="center" vertical="center"/>
      <protection locked="0"/>
    </xf>
    <xf numFmtId="0" fontId="1" fillId="21" borderId="4" xfId="10" applyFont="1" applyFill="1" applyBorder="1" applyAlignment="1" applyProtection="1">
      <alignment horizontal="center" vertical="center"/>
      <protection locked="0"/>
    </xf>
    <xf numFmtId="0" fontId="1" fillId="26" borderId="4" xfId="10" applyFont="1" applyFill="1" applyBorder="1" applyAlignment="1" applyProtection="1">
      <alignment horizontal="center" vertical="center"/>
      <protection locked="0"/>
    </xf>
    <xf numFmtId="0" fontId="2" fillId="2" borderId="5" xfId="10" applyFont="1" applyFill="1" applyBorder="1" applyAlignment="1">
      <alignment vertical="center"/>
    </xf>
    <xf numFmtId="0" fontId="10" fillId="2" borderId="9" xfId="0" applyFont="1" applyFill="1" applyBorder="1" applyAlignment="1">
      <alignment horizontal="center" vertical="center"/>
    </xf>
    <xf numFmtId="0" fontId="19" fillId="2" borderId="10" xfId="0" applyFont="1" applyFill="1" applyBorder="1" applyAlignment="1" applyProtection="1">
      <alignment horizontal="center" vertical="center"/>
      <protection locked="0"/>
    </xf>
    <xf numFmtId="0" fontId="19" fillId="2" borderId="11" xfId="0" applyFont="1" applyFill="1" applyBorder="1" applyAlignment="1" applyProtection="1">
      <alignment horizontal="center" vertical="center"/>
      <protection locked="0"/>
    </xf>
    <xf numFmtId="0" fontId="19" fillId="2" borderId="33" xfId="0" applyFont="1" applyFill="1" applyBorder="1" applyAlignment="1" applyProtection="1">
      <alignment horizontal="center" vertical="center"/>
      <protection locked="0"/>
    </xf>
    <xf numFmtId="0" fontId="12" fillId="3" borderId="14" xfId="0" applyFont="1" applyFill="1" applyBorder="1" applyAlignment="1">
      <alignment horizontal="center" vertical="center"/>
    </xf>
    <xf numFmtId="0" fontId="12" fillId="3" borderId="46"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30" xfId="0" applyFont="1" applyFill="1" applyBorder="1" applyAlignment="1">
      <alignment horizontal="center" vertical="center"/>
    </xf>
    <xf numFmtId="0" fontId="12" fillId="3" borderId="16" xfId="0" applyFont="1" applyFill="1" applyBorder="1" applyAlignment="1">
      <alignment horizontal="center" vertical="center"/>
    </xf>
    <xf numFmtId="0" fontId="10" fillId="2" borderId="60" xfId="0" applyFont="1" applyFill="1" applyBorder="1" applyAlignment="1">
      <alignment horizontal="center" vertical="center"/>
    </xf>
    <xf numFmtId="0" fontId="10" fillId="2" borderId="23" xfId="0" applyFont="1" applyFill="1" applyBorder="1" applyAlignment="1">
      <alignment horizontal="center" vertical="center"/>
    </xf>
    <xf numFmtId="0" fontId="10" fillId="2" borderId="65" xfId="0" applyFont="1" applyFill="1" applyBorder="1" applyAlignment="1">
      <alignment horizontal="center" vertical="center"/>
    </xf>
    <xf numFmtId="0" fontId="10" fillId="2" borderId="37" xfId="0" applyFont="1" applyFill="1" applyBorder="1" applyAlignment="1">
      <alignment horizontal="center" vertical="center"/>
    </xf>
    <xf numFmtId="0" fontId="10" fillId="2" borderId="0" xfId="0" applyFont="1" applyFill="1" applyAlignment="1">
      <alignment horizontal="left" vertical="center" wrapText="1"/>
    </xf>
    <xf numFmtId="0" fontId="10" fillId="2" borderId="53" xfId="0" applyFont="1" applyFill="1" applyBorder="1" applyAlignment="1">
      <alignment horizontal="left" vertical="center" wrapText="1"/>
    </xf>
    <xf numFmtId="0" fontId="10" fillId="2" borderId="15" xfId="0" applyFont="1" applyFill="1" applyBorder="1" applyAlignment="1">
      <alignment horizontal="center" vertical="center"/>
    </xf>
    <xf numFmtId="0" fontId="10" fillId="2" borderId="71" xfId="0" applyFont="1" applyFill="1" applyBorder="1" applyAlignment="1">
      <alignment horizontal="center" vertical="center"/>
    </xf>
    <xf numFmtId="0" fontId="1" fillId="2" borderId="20" xfId="0" applyFont="1" applyFill="1" applyBorder="1" applyAlignment="1">
      <alignment horizontal="left" vertical="center"/>
    </xf>
    <xf numFmtId="0" fontId="1" fillId="2" borderId="36" xfId="0" applyFont="1" applyFill="1" applyBorder="1" applyAlignment="1">
      <alignment horizontal="left" vertical="center"/>
    </xf>
    <xf numFmtId="3" fontId="11" fillId="8" borderId="57" xfId="0" applyNumberFormat="1" applyFont="1" applyFill="1" applyBorder="1" applyAlignment="1">
      <alignment horizontal="center" vertical="center"/>
    </xf>
    <xf numFmtId="3" fontId="11" fillId="8" borderId="15" xfId="0" applyNumberFormat="1" applyFont="1" applyFill="1" applyBorder="1" applyAlignment="1">
      <alignment horizontal="center" vertical="center"/>
    </xf>
    <xf numFmtId="3" fontId="11" fillId="8" borderId="55" xfId="0" applyNumberFormat="1" applyFont="1" applyFill="1" applyBorder="1" applyAlignment="1">
      <alignment horizontal="center" vertical="center"/>
    </xf>
    <xf numFmtId="3" fontId="11" fillId="8" borderId="47" xfId="0" applyNumberFormat="1" applyFont="1" applyFill="1" applyBorder="1" applyAlignment="1">
      <alignment horizontal="center" vertical="center"/>
    </xf>
    <xf numFmtId="3" fontId="11" fillId="8" borderId="72" xfId="0" applyNumberFormat="1" applyFont="1" applyFill="1" applyBorder="1" applyAlignment="1">
      <alignment horizontal="center" vertical="center"/>
    </xf>
    <xf numFmtId="3" fontId="11" fillId="8" borderId="58" xfId="0" applyNumberFormat="1" applyFont="1" applyFill="1" applyBorder="1" applyAlignment="1">
      <alignment horizontal="center" vertical="center"/>
    </xf>
    <xf numFmtId="0" fontId="10" fillId="2" borderId="51" xfId="0" applyFont="1" applyFill="1" applyBorder="1" applyAlignment="1">
      <alignment horizontal="center" vertical="center" wrapText="1"/>
    </xf>
    <xf numFmtId="0" fontId="10" fillId="2" borderId="42" xfId="0" applyFont="1" applyFill="1" applyBorder="1" applyAlignment="1">
      <alignment horizontal="center" vertical="center" wrapText="1"/>
    </xf>
    <xf numFmtId="0" fontId="10" fillId="2" borderId="28" xfId="0" applyFont="1" applyFill="1" applyBorder="1" applyAlignment="1">
      <alignment horizontal="center" vertical="center" wrapText="1"/>
    </xf>
    <xf numFmtId="3" fontId="11" fillId="8" borderId="59" xfId="0" applyNumberFormat="1" applyFont="1" applyFill="1" applyBorder="1" applyAlignment="1">
      <alignment horizontal="center" vertical="center"/>
    </xf>
    <xf numFmtId="3" fontId="11" fillId="8" borderId="2" xfId="0" applyNumberFormat="1" applyFont="1" applyFill="1" applyBorder="1" applyAlignment="1">
      <alignment horizontal="center" vertical="center"/>
    </xf>
    <xf numFmtId="3" fontId="11" fillId="8" borderId="3" xfId="0" applyNumberFormat="1" applyFont="1" applyFill="1" applyBorder="1" applyAlignment="1">
      <alignment horizontal="center" vertical="center"/>
    </xf>
    <xf numFmtId="3" fontId="11" fillId="8" borderId="32" xfId="0" applyNumberFormat="1" applyFont="1" applyFill="1" applyBorder="1" applyAlignment="1">
      <alignment horizontal="center" vertical="center"/>
    </xf>
    <xf numFmtId="3" fontId="10" fillId="8" borderId="24" xfId="0" applyNumberFormat="1" applyFont="1" applyFill="1" applyBorder="1" applyAlignment="1">
      <alignment horizontal="center" vertical="center"/>
    </xf>
    <xf numFmtId="3" fontId="10" fillId="8" borderId="43" xfId="0" applyNumberFormat="1" applyFont="1" applyFill="1" applyBorder="1" applyAlignment="1">
      <alignment horizontal="center" vertical="center"/>
    </xf>
    <xf numFmtId="3" fontId="10" fillId="8" borderId="73" xfId="0" applyNumberFormat="1" applyFont="1" applyFill="1" applyBorder="1" applyAlignment="1">
      <alignment horizontal="center" vertical="center"/>
    </xf>
    <xf numFmtId="3" fontId="10" fillId="8" borderId="45" xfId="0" applyNumberFormat="1" applyFont="1" applyFill="1" applyBorder="1" applyAlignment="1">
      <alignment horizontal="center" vertical="center"/>
    </xf>
    <xf numFmtId="3" fontId="10" fillId="8" borderId="62" xfId="0" applyNumberFormat="1" applyFont="1" applyFill="1" applyBorder="1" applyAlignment="1">
      <alignment horizontal="center" vertical="center"/>
    </xf>
    <xf numFmtId="0" fontId="10" fillId="8" borderId="67" xfId="0" applyFont="1" applyFill="1" applyBorder="1" applyAlignment="1">
      <alignment horizontal="center" vertical="center"/>
    </xf>
    <xf numFmtId="0" fontId="10" fillId="8" borderId="44" xfId="0" applyFont="1" applyFill="1" applyBorder="1" applyAlignment="1">
      <alignment horizontal="center" vertical="center"/>
    </xf>
    <xf numFmtId="0" fontId="10" fillId="2" borderId="26" xfId="0" applyFont="1" applyFill="1" applyBorder="1" applyAlignment="1">
      <alignment horizontal="center" vertical="center" wrapText="1"/>
    </xf>
    <xf numFmtId="0" fontId="10" fillId="2" borderId="27" xfId="0" applyFont="1" applyFill="1" applyBorder="1" applyAlignment="1">
      <alignment horizontal="center" vertical="center" wrapText="1"/>
    </xf>
    <xf numFmtId="0" fontId="10" fillId="2" borderId="62" xfId="0" applyFont="1" applyFill="1" applyBorder="1" applyAlignment="1">
      <alignment horizontal="center" vertical="center" wrapText="1"/>
    </xf>
    <xf numFmtId="0" fontId="10" fillId="2" borderId="8" xfId="0" applyFont="1" applyFill="1" applyBorder="1" applyAlignment="1">
      <alignment horizontal="center" vertical="center"/>
    </xf>
    <xf numFmtId="0" fontId="10" fillId="2" borderId="3" xfId="0" applyFont="1" applyFill="1" applyBorder="1" applyAlignment="1" applyProtection="1">
      <alignment horizontal="left" vertical="center"/>
      <protection locked="0"/>
    </xf>
    <xf numFmtId="0" fontId="10" fillId="2" borderId="1" xfId="0" applyFont="1" applyFill="1" applyBorder="1" applyAlignment="1" applyProtection="1">
      <alignment horizontal="left" vertical="center"/>
      <protection locked="0"/>
    </xf>
    <xf numFmtId="0" fontId="10" fillId="2" borderId="2" xfId="0" applyFont="1" applyFill="1" applyBorder="1" applyAlignment="1" applyProtection="1">
      <alignment horizontal="left" vertical="center"/>
      <protection locked="0"/>
    </xf>
    <xf numFmtId="0" fontId="10" fillId="2" borderId="3" xfId="0" applyFont="1" applyFill="1" applyBorder="1" applyAlignment="1" applyProtection="1">
      <alignment horizontal="center" vertical="center"/>
      <protection locked="0"/>
    </xf>
    <xf numFmtId="0" fontId="10" fillId="2" borderId="1" xfId="0" applyFont="1" applyFill="1" applyBorder="1" applyAlignment="1" applyProtection="1">
      <alignment horizontal="center" vertical="center"/>
      <protection locked="0"/>
    </xf>
    <xf numFmtId="0" fontId="10" fillId="2" borderId="2" xfId="0" applyFont="1" applyFill="1" applyBorder="1" applyAlignment="1" applyProtection="1">
      <alignment horizontal="center" vertical="center"/>
      <protection locked="0"/>
    </xf>
    <xf numFmtId="0" fontId="11" fillId="2" borderId="3" xfId="0" applyFont="1" applyFill="1" applyBorder="1" applyAlignment="1">
      <alignment horizontal="center" vertical="center"/>
    </xf>
    <xf numFmtId="0" fontId="11" fillId="2" borderId="1" xfId="0" applyFont="1" applyFill="1" applyBorder="1" applyAlignment="1">
      <alignment horizontal="center" vertical="center"/>
    </xf>
    <xf numFmtId="0" fontId="11" fillId="2" borderId="2" xfId="0" applyFont="1" applyFill="1" applyBorder="1" applyAlignment="1">
      <alignment horizontal="center" vertical="center"/>
    </xf>
    <xf numFmtId="0" fontId="11" fillId="6" borderId="3" xfId="0" applyFont="1" applyFill="1" applyBorder="1" applyAlignment="1" applyProtection="1">
      <alignment horizontal="left" vertical="center"/>
      <protection locked="0"/>
    </xf>
    <xf numFmtId="0" fontId="11" fillId="6" borderId="1" xfId="0" applyFont="1" applyFill="1" applyBorder="1" applyAlignment="1" applyProtection="1">
      <alignment horizontal="left" vertical="center"/>
      <protection locked="0"/>
    </xf>
    <xf numFmtId="0" fontId="11" fillId="6" borderId="2" xfId="0" applyFont="1" applyFill="1" applyBorder="1" applyAlignment="1" applyProtection="1">
      <alignment horizontal="left" vertical="center"/>
      <protection locked="0"/>
    </xf>
    <xf numFmtId="0" fontId="10" fillId="0" borderId="59" xfId="9" applyNumberFormat="1" applyFont="1" applyBorder="1" applyAlignment="1" applyProtection="1">
      <alignment horizontal="left" vertical="center"/>
      <protection locked="0"/>
    </xf>
    <xf numFmtId="0" fontId="10" fillId="0" borderId="1" xfId="9" applyNumberFormat="1" applyFont="1" applyBorder="1" applyAlignment="1" applyProtection="1">
      <alignment horizontal="left" vertical="center"/>
      <protection locked="0"/>
    </xf>
    <xf numFmtId="0" fontId="10" fillId="0" borderId="2" xfId="9" applyNumberFormat="1" applyFont="1" applyBorder="1" applyAlignment="1" applyProtection="1">
      <alignment horizontal="left" vertical="center"/>
      <protection locked="0"/>
    </xf>
    <xf numFmtId="0" fontId="1" fillId="14" borderId="6" xfId="10" applyFont="1" applyFill="1" applyBorder="1" applyAlignment="1">
      <alignment horizontal="center" vertical="center" wrapText="1"/>
    </xf>
    <xf numFmtId="0" fontId="1" fillId="14" borderId="48" xfId="10" applyFont="1" applyFill="1" applyBorder="1" applyAlignment="1">
      <alignment horizontal="center" vertical="center" wrapText="1"/>
    </xf>
    <xf numFmtId="0" fontId="1" fillId="14" borderId="12" xfId="10" applyFont="1" applyFill="1" applyBorder="1" applyAlignment="1">
      <alignment horizontal="center" vertical="center" wrapText="1"/>
    </xf>
    <xf numFmtId="0" fontId="1" fillId="18" borderId="29" xfId="10" applyFont="1" applyFill="1" applyBorder="1" applyAlignment="1">
      <alignment horizontal="center" vertical="center" wrapText="1"/>
    </xf>
    <xf numFmtId="0" fontId="1" fillId="18" borderId="48" xfId="10" applyFont="1" applyFill="1" applyBorder="1" applyAlignment="1">
      <alignment horizontal="center" vertical="center" wrapText="1"/>
    </xf>
    <xf numFmtId="0" fontId="1" fillId="18" borderId="21" xfId="10" applyFont="1" applyFill="1" applyBorder="1" applyAlignment="1">
      <alignment horizontal="center" vertical="center" wrapText="1"/>
    </xf>
    <xf numFmtId="0" fontId="10" fillId="2" borderId="3" xfId="0" applyFont="1" applyFill="1" applyBorder="1" applyAlignment="1" applyProtection="1">
      <alignment horizontal="left" vertical="center" wrapText="1"/>
      <protection locked="0"/>
    </xf>
    <xf numFmtId="0" fontId="10" fillId="2" borderId="1" xfId="0" applyFont="1" applyFill="1" applyBorder="1" applyAlignment="1" applyProtection="1">
      <alignment horizontal="left" vertical="center" wrapText="1"/>
      <protection locked="0"/>
    </xf>
    <xf numFmtId="0" fontId="10" fillId="2" borderId="2" xfId="0" applyFont="1" applyFill="1" applyBorder="1" applyAlignment="1" applyProtection="1">
      <alignment horizontal="left" vertical="center" wrapText="1"/>
      <protection locked="0"/>
    </xf>
    <xf numFmtId="0" fontId="11" fillId="6" borderId="4" xfId="0" applyFont="1" applyFill="1" applyBorder="1" applyAlignment="1">
      <alignment horizontal="center" vertical="center" wrapText="1"/>
    </xf>
    <xf numFmtId="0" fontId="11" fillId="6" borderId="3" xfId="0" applyFont="1" applyFill="1" applyBorder="1" applyAlignment="1" applyProtection="1">
      <alignment horizontal="center" vertical="center"/>
      <protection locked="0"/>
    </xf>
    <xf numFmtId="0" fontId="11" fillId="6" borderId="1" xfId="0" applyFont="1" applyFill="1" applyBorder="1" applyAlignment="1" applyProtection="1">
      <alignment horizontal="center" vertical="center"/>
      <protection locked="0"/>
    </xf>
    <xf numFmtId="0" fontId="11" fillId="6" borderId="2" xfId="0" applyFont="1" applyFill="1" applyBorder="1" applyAlignment="1" applyProtection="1">
      <alignment horizontal="center" vertical="center"/>
      <protection locked="0"/>
    </xf>
    <xf numFmtId="0" fontId="12" fillId="3" borderId="31" xfId="10" applyFont="1" applyFill="1" applyBorder="1" applyAlignment="1">
      <alignment horizontal="center" vertical="center" wrapText="1"/>
    </xf>
    <xf numFmtId="0" fontId="12" fillId="3" borderId="52" xfId="10" applyFont="1" applyFill="1" applyBorder="1" applyAlignment="1">
      <alignment horizontal="center" vertical="center" wrapText="1"/>
    </xf>
    <xf numFmtId="0" fontId="12" fillId="3" borderId="31" xfId="10" applyFont="1" applyFill="1" applyBorder="1" applyAlignment="1">
      <alignment horizontal="center" vertical="center"/>
    </xf>
    <xf numFmtId="0" fontId="12" fillId="3" borderId="52" xfId="10" applyFont="1" applyFill="1" applyBorder="1" applyAlignment="1">
      <alignment horizontal="center" vertical="center"/>
    </xf>
    <xf numFmtId="0" fontId="1" fillId="2" borderId="4" xfId="10" applyFont="1" applyFill="1" applyBorder="1" applyAlignment="1" applyProtection="1">
      <alignment horizontal="center" vertical="center" wrapText="1"/>
      <protection locked="0"/>
    </xf>
    <xf numFmtId="0" fontId="1" fillId="2" borderId="52" xfId="10" applyFont="1" applyFill="1" applyBorder="1" applyAlignment="1" applyProtection="1">
      <alignment horizontal="center" vertical="center" wrapText="1"/>
      <protection locked="0"/>
    </xf>
    <xf numFmtId="0" fontId="1" fillId="2" borderId="5" xfId="10" applyFont="1" applyFill="1" applyBorder="1" applyAlignment="1" applyProtection="1">
      <alignment horizontal="center" vertical="center" wrapText="1"/>
      <protection locked="0"/>
    </xf>
    <xf numFmtId="0" fontId="1" fillId="2" borderId="22" xfId="10" applyFont="1" applyFill="1" applyBorder="1" applyAlignment="1" applyProtection="1">
      <alignment horizontal="center" vertical="center" wrapText="1"/>
      <protection locked="0"/>
    </xf>
    <xf numFmtId="0" fontId="12" fillId="3" borderId="30" xfId="10" applyFont="1" applyFill="1" applyBorder="1" applyAlignment="1">
      <alignment horizontal="center" vertical="center" wrapText="1"/>
    </xf>
    <xf numFmtId="0" fontId="12" fillId="3" borderId="54" xfId="10" applyFont="1" applyFill="1" applyBorder="1" applyAlignment="1">
      <alignment horizontal="center" vertical="center" wrapText="1"/>
    </xf>
    <xf numFmtId="0" fontId="10" fillId="0" borderId="3" xfId="9" applyNumberFormat="1" applyFont="1" applyBorder="1" applyAlignment="1" applyProtection="1">
      <alignment horizontal="left" vertical="center"/>
      <protection locked="0"/>
    </xf>
    <xf numFmtId="0" fontId="10" fillId="0" borderId="32" xfId="9" applyNumberFormat="1" applyFont="1" applyBorder="1" applyAlignment="1" applyProtection="1">
      <alignment horizontal="left" vertical="center"/>
      <protection locked="0"/>
    </xf>
    <xf numFmtId="0" fontId="10" fillId="2" borderId="4" xfId="0" applyFont="1" applyFill="1" applyBorder="1" applyAlignment="1">
      <alignment horizontal="center" vertical="center" wrapText="1"/>
    </xf>
    <xf numFmtId="0" fontId="12" fillId="3" borderId="26" xfId="10" applyFont="1" applyFill="1" applyBorder="1" applyAlignment="1">
      <alignment horizontal="center" vertical="center" wrapText="1"/>
    </xf>
    <xf numFmtId="0" fontId="12" fillId="3" borderId="14" xfId="10" applyFont="1" applyFill="1" applyBorder="1" applyAlignment="1">
      <alignment horizontal="center" vertical="center" wrapText="1"/>
    </xf>
    <xf numFmtId="0" fontId="12" fillId="3" borderId="27" xfId="10" applyFont="1" applyFill="1" applyBorder="1" applyAlignment="1">
      <alignment horizontal="center" vertical="center" wrapText="1"/>
    </xf>
    <xf numFmtId="0" fontId="12" fillId="3" borderId="0" xfId="10" applyFont="1" applyFill="1" applyAlignment="1">
      <alignment horizontal="center" vertical="center" wrapText="1"/>
    </xf>
    <xf numFmtId="0" fontId="10" fillId="2" borderId="4" xfId="0" applyFont="1" applyFill="1" applyBorder="1" applyAlignment="1">
      <alignment horizontal="left" vertical="center"/>
    </xf>
    <xf numFmtId="0" fontId="10" fillId="2" borderId="3" xfId="0" applyFont="1" applyFill="1" applyBorder="1" applyAlignment="1">
      <alignment horizontal="left" vertical="center"/>
    </xf>
    <xf numFmtId="0" fontId="0" fillId="2" borderId="3" xfId="0" applyFill="1" applyBorder="1" applyAlignment="1">
      <alignment horizontal="left" vertical="center"/>
    </xf>
    <xf numFmtId="0" fontId="0" fillId="2" borderId="2" xfId="0" applyFill="1" applyBorder="1" applyAlignment="1">
      <alignment horizontal="left" vertical="center"/>
    </xf>
    <xf numFmtId="0" fontId="12" fillId="3" borderId="16" xfId="10" applyFont="1" applyFill="1" applyBorder="1" applyAlignment="1">
      <alignment horizontal="center" vertical="center" wrapText="1"/>
    </xf>
    <xf numFmtId="0" fontId="12" fillId="3" borderId="46" xfId="10" applyFont="1" applyFill="1" applyBorder="1" applyAlignment="1">
      <alignment horizontal="center" vertical="center" wrapText="1"/>
    </xf>
    <xf numFmtId="0" fontId="12" fillId="3" borderId="70" xfId="10" applyFont="1" applyFill="1" applyBorder="1" applyAlignment="1">
      <alignment horizontal="center" vertical="center" wrapText="1"/>
    </xf>
    <xf numFmtId="0" fontId="12" fillId="3" borderId="53" xfId="10" applyFont="1" applyFill="1" applyBorder="1" applyAlignment="1">
      <alignment horizontal="center" vertical="center" wrapText="1"/>
    </xf>
    <xf numFmtId="0" fontId="10" fillId="2" borderId="2" xfId="0" applyFont="1" applyFill="1" applyBorder="1" applyAlignment="1">
      <alignment horizontal="left" vertical="center"/>
    </xf>
    <xf numFmtId="0" fontId="12" fillId="3" borderId="4" xfId="10" applyFont="1" applyFill="1" applyBorder="1" applyAlignment="1">
      <alignment horizontal="center" vertical="center" wrapText="1"/>
    </xf>
    <xf numFmtId="0" fontId="1" fillId="16" borderId="29" xfId="10" applyFont="1" applyFill="1" applyBorder="1" applyAlignment="1">
      <alignment horizontal="center" vertical="center" wrapText="1"/>
    </xf>
    <xf numFmtId="0" fontId="1" fillId="16" borderId="48" xfId="10" applyFont="1" applyFill="1" applyBorder="1" applyAlignment="1">
      <alignment horizontal="center" vertical="center" wrapText="1"/>
    </xf>
    <xf numFmtId="0" fontId="1" fillId="16" borderId="21" xfId="10" applyFont="1" applyFill="1" applyBorder="1" applyAlignment="1">
      <alignment horizontal="center" vertical="center" wrapText="1"/>
    </xf>
    <xf numFmtId="0" fontId="1" fillId="2" borderId="4" xfId="10" applyFont="1" applyFill="1" applyBorder="1" applyAlignment="1">
      <alignment horizontal="center" vertical="center" wrapText="1"/>
    </xf>
    <xf numFmtId="0" fontId="1" fillId="2" borderId="22" xfId="10" applyFont="1" applyFill="1" applyBorder="1" applyAlignment="1">
      <alignment horizontal="center" vertical="center" wrapText="1"/>
    </xf>
    <xf numFmtId="0" fontId="12" fillId="3" borderId="6" xfId="10" applyFont="1" applyFill="1" applyBorder="1" applyAlignment="1">
      <alignment horizontal="center" vertical="center" wrapText="1"/>
    </xf>
    <xf numFmtId="0" fontId="12" fillId="3" borderId="48" xfId="10" applyFont="1" applyFill="1" applyBorder="1" applyAlignment="1">
      <alignment horizontal="center" vertical="center" wrapText="1"/>
    </xf>
    <xf numFmtId="0" fontId="12" fillId="3" borderId="66" xfId="10" applyFont="1" applyFill="1" applyBorder="1" applyAlignment="1">
      <alignment horizontal="center" vertical="center" wrapText="1"/>
    </xf>
    <xf numFmtId="0" fontId="12" fillId="3" borderId="38" xfId="10" applyFont="1" applyFill="1" applyBorder="1" applyAlignment="1">
      <alignment horizontal="center" vertical="center" wrapText="1"/>
    </xf>
    <xf numFmtId="0" fontId="12" fillId="3" borderId="51" xfId="10" applyFont="1" applyFill="1" applyBorder="1" applyAlignment="1">
      <alignment horizontal="center" vertical="center" wrapText="1"/>
    </xf>
    <xf numFmtId="0" fontId="12" fillId="3" borderId="49" xfId="10" applyFont="1" applyFill="1" applyBorder="1" applyAlignment="1">
      <alignment horizontal="center" vertical="center" wrapText="1"/>
    </xf>
    <xf numFmtId="0" fontId="12" fillId="3" borderId="50" xfId="10" applyFont="1" applyFill="1" applyBorder="1" applyAlignment="1">
      <alignment horizontal="center" vertical="center" wrapText="1"/>
    </xf>
    <xf numFmtId="0" fontId="12" fillId="3" borderId="5" xfId="10" applyFont="1" applyFill="1" applyBorder="1" applyAlignment="1">
      <alignment horizontal="center" vertical="center" wrapText="1"/>
    </xf>
    <xf numFmtId="0" fontId="10" fillId="26" borderId="59" xfId="9" applyNumberFormat="1" applyFont="1" applyFill="1" applyBorder="1" applyAlignment="1" applyProtection="1">
      <alignment horizontal="left" vertical="center"/>
      <protection locked="0"/>
    </xf>
    <xf numFmtId="0" fontId="10" fillId="26" borderId="1" xfId="9" applyNumberFormat="1" applyFont="1" applyFill="1" applyBorder="1" applyAlignment="1" applyProtection="1">
      <alignment horizontal="left" vertical="center"/>
      <protection locked="0"/>
    </xf>
    <xf numFmtId="0" fontId="10" fillId="26" borderId="2" xfId="9" applyNumberFormat="1" applyFont="1" applyFill="1" applyBorder="1" applyAlignment="1" applyProtection="1">
      <alignment horizontal="left" vertical="center"/>
      <protection locked="0"/>
    </xf>
    <xf numFmtId="0" fontId="12" fillId="3" borderId="3" xfId="10" applyFont="1" applyFill="1" applyBorder="1" applyAlignment="1">
      <alignment horizontal="center" vertical="center" wrapText="1"/>
    </xf>
    <xf numFmtId="0" fontId="12" fillId="3" borderId="2" xfId="10" applyFont="1" applyFill="1" applyBorder="1" applyAlignment="1">
      <alignment horizontal="center" vertical="center" wrapText="1"/>
    </xf>
    <xf numFmtId="0" fontId="1" fillId="10" borderId="29" xfId="10" applyFont="1" applyFill="1" applyBorder="1" applyAlignment="1">
      <alignment horizontal="center" vertical="center" wrapText="1"/>
    </xf>
    <xf numFmtId="0" fontId="1" fillId="10" borderId="48" xfId="10" applyFont="1" applyFill="1" applyBorder="1" applyAlignment="1">
      <alignment horizontal="center" vertical="center" wrapText="1"/>
    </xf>
    <xf numFmtId="0" fontId="1" fillId="10" borderId="12" xfId="10" applyFont="1" applyFill="1" applyBorder="1" applyAlignment="1">
      <alignment horizontal="center" vertical="center" wrapText="1"/>
    </xf>
    <xf numFmtId="0" fontId="1" fillId="20" borderId="29" xfId="10" applyFont="1" applyFill="1" applyBorder="1" applyAlignment="1">
      <alignment horizontal="center" vertical="center" wrapText="1"/>
    </xf>
    <xf numFmtId="0" fontId="1" fillId="20" borderId="48" xfId="10" applyFont="1" applyFill="1" applyBorder="1" applyAlignment="1">
      <alignment horizontal="center" vertical="center" wrapText="1"/>
    </xf>
    <xf numFmtId="0" fontId="1" fillId="20" borderId="12" xfId="10" applyFont="1" applyFill="1" applyBorder="1" applyAlignment="1">
      <alignment horizontal="center" vertical="center" wrapText="1"/>
    </xf>
    <xf numFmtId="0" fontId="12" fillId="9" borderId="51" xfId="10" applyFont="1" applyFill="1" applyBorder="1" applyAlignment="1">
      <alignment horizontal="center" vertical="center" wrapText="1"/>
    </xf>
    <xf numFmtId="0" fontId="12" fillId="9" borderId="42" xfId="10" applyFont="1" applyFill="1" applyBorder="1" applyAlignment="1">
      <alignment horizontal="center" vertical="center" wrapText="1"/>
    </xf>
    <xf numFmtId="0" fontId="12" fillId="9" borderId="28" xfId="10" applyFont="1" applyFill="1" applyBorder="1" applyAlignment="1">
      <alignment horizontal="center" vertical="center" wrapText="1"/>
    </xf>
    <xf numFmtId="0" fontId="12" fillId="13" borderId="51" xfId="10" applyFont="1" applyFill="1" applyBorder="1" applyAlignment="1">
      <alignment horizontal="center" vertical="center" wrapText="1"/>
    </xf>
    <xf numFmtId="0" fontId="12" fillId="13" borderId="42" xfId="10" applyFont="1" applyFill="1" applyBorder="1" applyAlignment="1">
      <alignment horizontal="center" vertical="center" wrapText="1"/>
    </xf>
    <xf numFmtId="0" fontId="14" fillId="2" borderId="0" xfId="0" applyFont="1" applyFill="1" applyAlignment="1">
      <alignment horizontal="center" vertical="center" wrapText="1"/>
    </xf>
    <xf numFmtId="0" fontId="1" fillId="0" borderId="4" xfId="10" applyFont="1" applyBorder="1" applyAlignment="1" applyProtection="1">
      <alignment horizontal="center" vertical="center" wrapText="1"/>
      <protection locked="0"/>
    </xf>
    <xf numFmtId="0" fontId="1" fillId="2" borderId="9" xfId="10" applyFont="1" applyFill="1" applyBorder="1" applyAlignment="1">
      <alignment horizontal="center" vertical="center" wrapText="1"/>
    </xf>
    <xf numFmtId="0" fontId="1" fillId="2" borderId="52" xfId="10" applyFont="1" applyFill="1" applyBorder="1" applyAlignment="1">
      <alignment horizontal="center" vertical="center" wrapText="1"/>
    </xf>
    <xf numFmtId="0" fontId="1" fillId="2" borderId="5" xfId="10" applyFont="1" applyFill="1" applyBorder="1" applyAlignment="1">
      <alignment horizontal="center" vertical="center" wrapText="1"/>
    </xf>
    <xf numFmtId="0" fontId="14" fillId="2" borderId="0" xfId="0" applyFont="1" applyFill="1" applyAlignment="1" applyProtection="1">
      <alignment horizontal="center" vertical="center" wrapText="1"/>
      <protection locked="0"/>
    </xf>
    <xf numFmtId="0" fontId="11" fillId="6" borderId="3" xfId="0" applyFont="1" applyFill="1" applyBorder="1" applyAlignment="1" applyProtection="1">
      <alignment vertical="center"/>
      <protection locked="0"/>
    </xf>
    <xf numFmtId="0" fontId="11" fillId="6" borderId="1" xfId="0" applyFont="1" applyFill="1" applyBorder="1" applyAlignment="1" applyProtection="1">
      <alignment vertical="center"/>
      <protection locked="0"/>
    </xf>
    <xf numFmtId="0" fontId="11" fillId="6" borderId="2" xfId="0" applyFont="1" applyFill="1" applyBorder="1" applyAlignment="1" applyProtection="1">
      <alignment vertical="center"/>
      <protection locked="0"/>
    </xf>
    <xf numFmtId="0" fontId="10" fillId="0" borderId="3" xfId="0" applyFont="1" applyBorder="1" applyAlignment="1" applyProtection="1">
      <alignment horizontal="left" vertical="center"/>
      <protection locked="0"/>
    </xf>
    <xf numFmtId="0" fontId="10" fillId="0" borderId="1" xfId="0" applyFont="1" applyBorder="1" applyAlignment="1" applyProtection="1">
      <alignment horizontal="left" vertical="center"/>
      <protection locked="0"/>
    </xf>
    <xf numFmtId="0" fontId="10" fillId="0" borderId="2" xfId="0" applyFont="1" applyBorder="1" applyAlignment="1" applyProtection="1">
      <alignment horizontal="left" vertical="center"/>
      <protection locked="0"/>
    </xf>
    <xf numFmtId="0" fontId="10" fillId="0" borderId="3" xfId="0" applyFont="1" applyBorder="1" applyAlignment="1" applyProtection="1">
      <alignment horizontal="center" vertical="center"/>
      <protection locked="0"/>
    </xf>
    <xf numFmtId="0" fontId="10" fillId="0" borderId="2" xfId="0" applyFont="1" applyBorder="1" applyAlignment="1" applyProtection="1">
      <alignment horizontal="center" vertical="center"/>
      <protection locked="0"/>
    </xf>
    <xf numFmtId="0" fontId="12" fillId="3" borderId="64" xfId="10" applyFont="1" applyFill="1" applyBorder="1" applyAlignment="1">
      <alignment horizontal="center" vertical="center" wrapText="1"/>
    </xf>
    <xf numFmtId="0" fontId="12" fillId="3" borderId="65" xfId="10" applyFont="1" applyFill="1" applyBorder="1" applyAlignment="1">
      <alignment horizontal="center" vertical="center" wrapText="1"/>
    </xf>
    <xf numFmtId="0" fontId="12" fillId="3" borderId="44" xfId="10" applyFont="1" applyFill="1" applyBorder="1" applyAlignment="1">
      <alignment horizontal="center" vertical="center" wrapText="1"/>
    </xf>
    <xf numFmtId="0" fontId="12" fillId="3" borderId="5" xfId="10" applyFont="1" applyFill="1" applyBorder="1" applyAlignment="1">
      <alignment horizontal="center" vertical="center"/>
    </xf>
    <xf numFmtId="0" fontId="12" fillId="3" borderId="28" xfId="10" applyFont="1" applyFill="1" applyBorder="1" applyAlignment="1">
      <alignment horizontal="center" vertical="center" wrapText="1"/>
    </xf>
    <xf numFmtId="0" fontId="12" fillId="3" borderId="43" xfId="10" applyFont="1" applyFill="1" applyBorder="1" applyAlignment="1">
      <alignment horizontal="center" vertical="center" wrapText="1"/>
    </xf>
    <xf numFmtId="0" fontId="12" fillId="3" borderId="12" xfId="10" applyFont="1" applyFill="1" applyBorder="1" applyAlignment="1">
      <alignment horizontal="center" vertical="center" wrapText="1"/>
    </xf>
    <xf numFmtId="0" fontId="12" fillId="3" borderId="61" xfId="10" applyFont="1" applyFill="1" applyBorder="1" applyAlignment="1">
      <alignment horizontal="center" vertical="center" wrapText="1"/>
    </xf>
    <xf numFmtId="0" fontId="12" fillId="3" borderId="25" xfId="10" applyFont="1" applyFill="1" applyBorder="1" applyAlignment="1">
      <alignment horizontal="center" vertical="center" wrapText="1"/>
    </xf>
    <xf numFmtId="0" fontId="12" fillId="3" borderId="39" xfId="10" applyFont="1" applyFill="1" applyBorder="1" applyAlignment="1">
      <alignment horizontal="center" vertical="center" wrapText="1"/>
    </xf>
    <xf numFmtId="0" fontId="12" fillId="3" borderId="41" xfId="10" applyFont="1" applyFill="1" applyBorder="1" applyAlignment="1">
      <alignment horizontal="center" vertical="center" wrapText="1"/>
    </xf>
    <xf numFmtId="0" fontId="26" fillId="26" borderId="1" xfId="9" applyNumberFormat="1" applyFont="1" applyFill="1" applyBorder="1" applyAlignment="1" applyProtection="1">
      <alignment horizontal="left" vertical="center"/>
      <protection locked="0"/>
    </xf>
    <xf numFmtId="0" fontId="26" fillId="26" borderId="32" xfId="9" applyNumberFormat="1" applyFont="1" applyFill="1" applyBorder="1" applyAlignment="1" applyProtection="1">
      <alignment horizontal="left" vertical="center"/>
      <protection locked="0"/>
    </xf>
    <xf numFmtId="0" fontId="10" fillId="0" borderId="25" xfId="9" applyNumberFormat="1" applyFont="1" applyBorder="1" applyAlignment="1" applyProtection="1">
      <alignment horizontal="left" vertical="center"/>
      <protection locked="0"/>
    </xf>
    <xf numFmtId="0" fontId="10" fillId="0" borderId="39" xfId="9" applyNumberFormat="1" applyFont="1" applyBorder="1" applyAlignment="1" applyProtection="1">
      <alignment horizontal="left" vertical="center"/>
      <protection locked="0"/>
    </xf>
    <xf numFmtId="0" fontId="1" fillId="2" borderId="1" xfId="10" applyFont="1" applyFill="1" applyBorder="1" applyAlignment="1" applyProtection="1">
      <alignment horizontal="left" vertical="center"/>
      <protection locked="0"/>
    </xf>
    <xf numFmtId="0" fontId="1" fillId="2" borderId="2" xfId="10" applyFont="1" applyFill="1" applyBorder="1" applyAlignment="1" applyProtection="1">
      <alignment horizontal="left" vertical="center"/>
      <protection locked="0"/>
    </xf>
    <xf numFmtId="0" fontId="10" fillId="26" borderId="3" xfId="9" applyNumberFormat="1" applyFont="1" applyFill="1" applyBorder="1" applyAlignment="1" applyProtection="1">
      <alignment horizontal="left" vertical="center"/>
      <protection locked="0"/>
    </xf>
    <xf numFmtId="0" fontId="10" fillId="26" borderId="32" xfId="9" applyNumberFormat="1" applyFont="1" applyFill="1" applyBorder="1" applyAlignment="1" applyProtection="1">
      <alignment horizontal="left" vertical="center"/>
      <protection locked="0"/>
    </xf>
    <xf numFmtId="0" fontId="1" fillId="2" borderId="70" xfId="10" applyFont="1" applyFill="1" applyBorder="1" applyAlignment="1" applyProtection="1">
      <alignment horizontal="center" vertical="center" wrapText="1"/>
      <protection locked="0"/>
    </xf>
    <xf numFmtId="0" fontId="26" fillId="0" borderId="1" xfId="9" applyNumberFormat="1" applyFont="1" applyBorder="1" applyAlignment="1" applyProtection="1">
      <alignment horizontal="left" vertical="center"/>
      <protection locked="0"/>
    </xf>
    <xf numFmtId="0" fontId="26" fillId="0" borderId="32" xfId="9" applyNumberFormat="1" applyFont="1" applyBorder="1" applyAlignment="1" applyProtection="1">
      <alignment horizontal="left" vertical="center"/>
      <protection locked="0"/>
    </xf>
    <xf numFmtId="0" fontId="10" fillId="0" borderId="59" xfId="9" applyNumberFormat="1" applyFont="1" applyFill="1" applyBorder="1" applyAlignment="1" applyProtection="1">
      <alignment horizontal="left" vertical="center"/>
      <protection locked="0"/>
    </xf>
    <xf numFmtId="0" fontId="10" fillId="0" borderId="1" xfId="9" applyNumberFormat="1" applyFont="1" applyFill="1" applyBorder="1" applyAlignment="1" applyProtection="1">
      <alignment horizontal="left" vertical="center"/>
      <protection locked="0"/>
    </xf>
    <xf numFmtId="0" fontId="10" fillId="0" borderId="2" xfId="9" applyNumberFormat="1" applyFont="1" applyFill="1" applyBorder="1" applyAlignment="1" applyProtection="1">
      <alignment horizontal="left" vertical="center"/>
      <protection locked="0"/>
    </xf>
    <xf numFmtId="0" fontId="27" fillId="0" borderId="59" xfId="9" applyNumberFormat="1" applyFont="1" applyFill="1" applyBorder="1" applyAlignment="1" applyProtection="1">
      <alignment horizontal="left" vertical="center"/>
      <protection locked="0"/>
    </xf>
    <xf numFmtId="0" fontId="27" fillId="0" borderId="1" xfId="9" applyNumberFormat="1" applyFont="1" applyFill="1" applyBorder="1" applyAlignment="1" applyProtection="1">
      <alignment horizontal="left" vertical="center"/>
      <protection locked="0"/>
    </xf>
    <xf numFmtId="0" fontId="27" fillId="0" borderId="2" xfId="9" applyNumberFormat="1" applyFont="1" applyFill="1" applyBorder="1" applyAlignment="1" applyProtection="1">
      <alignment horizontal="left" vertical="center"/>
      <protection locked="0"/>
    </xf>
    <xf numFmtId="0" fontId="10" fillId="0" borderId="3" xfId="9" applyNumberFormat="1" applyFont="1" applyFill="1" applyBorder="1" applyAlignment="1" applyProtection="1">
      <alignment horizontal="left" vertical="center"/>
      <protection locked="0"/>
    </xf>
    <xf numFmtId="0" fontId="10" fillId="0" borderId="32" xfId="9" applyNumberFormat="1" applyFont="1" applyFill="1" applyBorder="1" applyAlignment="1" applyProtection="1">
      <alignment horizontal="left" vertical="center"/>
      <protection locked="0"/>
    </xf>
    <xf numFmtId="0" fontId="10" fillId="2" borderId="70" xfId="0" applyFont="1" applyFill="1" applyBorder="1" applyAlignment="1" applyProtection="1">
      <alignment horizontal="center" vertical="center"/>
      <protection locked="0"/>
    </xf>
    <xf numFmtId="0" fontId="27" fillId="0" borderId="59" xfId="9" applyNumberFormat="1" applyFont="1" applyFill="1" applyBorder="1" applyAlignment="1" applyProtection="1">
      <alignment horizontal="left" vertical="center" wrapText="1"/>
      <protection locked="0"/>
    </xf>
    <xf numFmtId="0" fontId="10" fillId="21" borderId="1" xfId="9" applyNumberFormat="1" applyFont="1" applyFill="1" applyBorder="1" applyAlignment="1" applyProtection="1">
      <alignment horizontal="left" vertical="center"/>
      <protection locked="0"/>
    </xf>
    <xf numFmtId="0" fontId="10" fillId="21" borderId="32" xfId="9" applyNumberFormat="1" applyFont="1" applyFill="1" applyBorder="1" applyAlignment="1" applyProtection="1">
      <alignment horizontal="left" vertical="center"/>
      <protection locked="0"/>
    </xf>
    <xf numFmtId="0" fontId="10" fillId="23" borderId="3" xfId="9" applyNumberFormat="1" applyFont="1" applyFill="1" applyBorder="1" applyAlignment="1" applyProtection="1">
      <alignment horizontal="left" vertical="center"/>
      <protection locked="0"/>
    </xf>
    <xf numFmtId="0" fontId="10" fillId="23" borderId="1" xfId="9" applyNumberFormat="1" applyFont="1" applyFill="1" applyBorder="1" applyAlignment="1" applyProtection="1">
      <alignment horizontal="left" vertical="center"/>
      <protection locked="0"/>
    </xf>
    <xf numFmtId="0" fontId="10" fillId="23" borderId="32" xfId="9" applyNumberFormat="1" applyFont="1" applyFill="1" applyBorder="1" applyAlignment="1" applyProtection="1">
      <alignment horizontal="left" vertical="center"/>
      <protection locked="0"/>
    </xf>
    <xf numFmtId="0" fontId="10" fillId="21" borderId="3" xfId="9" applyNumberFormat="1" applyFont="1" applyFill="1" applyBorder="1" applyAlignment="1" applyProtection="1">
      <alignment horizontal="left" vertical="center"/>
      <protection locked="0"/>
    </xf>
    <xf numFmtId="0" fontId="10" fillId="25" borderId="3" xfId="9" applyNumberFormat="1" applyFont="1" applyFill="1" applyBorder="1" applyAlignment="1" applyProtection="1">
      <alignment horizontal="left" vertical="center"/>
      <protection locked="0"/>
    </xf>
    <xf numFmtId="0" fontId="10" fillId="25" borderId="1" xfId="9" applyNumberFormat="1" applyFont="1" applyFill="1" applyBorder="1" applyAlignment="1" applyProtection="1">
      <alignment horizontal="left" vertical="center"/>
      <protection locked="0"/>
    </xf>
    <xf numFmtId="0" fontId="10" fillId="25" borderId="32" xfId="9" applyNumberFormat="1" applyFont="1" applyFill="1" applyBorder="1" applyAlignment="1" applyProtection="1">
      <alignment horizontal="left" vertical="center"/>
      <protection locked="0"/>
    </xf>
    <xf numFmtId="0" fontId="1" fillId="21" borderId="52" xfId="10" applyFont="1" applyFill="1" applyBorder="1" applyAlignment="1" applyProtection="1">
      <alignment horizontal="center" vertical="center" wrapText="1"/>
      <protection locked="0"/>
    </xf>
    <xf numFmtId="0" fontId="1" fillId="21" borderId="5" xfId="10" applyFont="1" applyFill="1" applyBorder="1" applyAlignment="1" applyProtection="1">
      <alignment horizontal="center" vertical="center" wrapText="1"/>
      <protection locked="0"/>
    </xf>
    <xf numFmtId="0" fontId="25" fillId="21" borderId="25" xfId="9" applyNumberFormat="1" applyFont="1" applyFill="1" applyBorder="1" applyAlignment="1" applyProtection="1">
      <alignment horizontal="left" vertical="center"/>
      <protection locked="0"/>
    </xf>
    <xf numFmtId="0" fontId="25" fillId="21" borderId="39" xfId="9" applyNumberFormat="1" applyFont="1" applyFill="1" applyBorder="1" applyAlignment="1" applyProtection="1">
      <alignment horizontal="left" vertical="center"/>
      <protection locked="0"/>
    </xf>
    <xf numFmtId="0" fontId="25" fillId="0" borderId="25" xfId="9" applyNumberFormat="1" applyFont="1" applyBorder="1" applyAlignment="1" applyProtection="1">
      <alignment horizontal="left" vertical="center"/>
      <protection locked="0"/>
    </xf>
    <xf numFmtId="0" fontId="25" fillId="0" borderId="39" xfId="9" applyNumberFormat="1" applyFont="1" applyBorder="1" applyAlignment="1" applyProtection="1">
      <alignment horizontal="left" vertical="center"/>
      <protection locked="0"/>
    </xf>
    <xf numFmtId="0" fontId="26" fillId="21" borderId="1" xfId="9" applyNumberFormat="1" applyFont="1" applyFill="1" applyBorder="1" applyAlignment="1" applyProtection="1">
      <alignment horizontal="left" vertical="center"/>
      <protection locked="0"/>
    </xf>
    <xf numFmtId="0" fontId="26" fillId="21" borderId="32" xfId="9" applyNumberFormat="1" applyFont="1" applyFill="1" applyBorder="1" applyAlignment="1" applyProtection="1">
      <alignment horizontal="left" vertical="center"/>
      <protection locked="0"/>
    </xf>
    <xf numFmtId="0" fontId="1" fillId="23" borderId="4" xfId="10" applyFont="1" applyFill="1" applyBorder="1" applyAlignment="1" applyProtection="1">
      <alignment horizontal="center" vertical="center" wrapText="1"/>
      <protection locked="0"/>
    </xf>
    <xf numFmtId="0" fontId="25" fillId="21" borderId="70" xfId="0" applyFont="1" applyFill="1" applyBorder="1" applyAlignment="1" applyProtection="1">
      <alignment horizontal="center" vertical="center" wrapText="1"/>
      <protection locked="0"/>
    </xf>
    <xf numFmtId="0" fontId="10" fillId="6" borderId="3" xfId="0" applyFont="1" applyFill="1" applyBorder="1" applyAlignment="1" applyProtection="1">
      <alignment horizontal="left" vertical="center"/>
      <protection locked="0"/>
    </xf>
    <xf numFmtId="0" fontId="10" fillId="6" borderId="1" xfId="0" applyFont="1" applyFill="1" applyBorder="1" applyAlignment="1" applyProtection="1">
      <alignment horizontal="left" vertical="center"/>
      <protection locked="0"/>
    </xf>
    <xf numFmtId="0" fontId="10" fillId="6" borderId="2" xfId="0" applyFont="1" applyFill="1" applyBorder="1" applyAlignment="1" applyProtection="1">
      <alignment horizontal="left" vertical="center"/>
      <protection locked="0"/>
    </xf>
    <xf numFmtId="0" fontId="4" fillId="2" borderId="4" xfId="0" applyFont="1" applyFill="1" applyBorder="1" applyAlignment="1">
      <alignment horizontal="center" vertical="center"/>
    </xf>
    <xf numFmtId="0" fontId="0" fillId="2" borderId="3" xfId="0" applyFill="1" applyBorder="1" applyAlignment="1">
      <alignment horizontal="center" vertical="center"/>
    </xf>
    <xf numFmtId="0" fontId="0" fillId="2" borderId="2" xfId="0" applyFill="1" applyBorder="1" applyAlignment="1">
      <alignment horizontal="center" vertical="center"/>
    </xf>
  </cellXfs>
  <cellStyles count="14">
    <cellStyle name="Euro" xfId="1" xr:uid="{00000000-0005-0000-0000-000000000000}"/>
    <cellStyle name="Lien hypertexte" xfId="7" builtinId="8" hidden="1"/>
    <cellStyle name="Lien hypertexte" xfId="5" builtinId="8" hidden="1"/>
    <cellStyle name="Lien hypertexte" xfId="3" builtinId="8" hidden="1"/>
    <cellStyle name="Lien hypertexte visité" xfId="8" builtinId="9" hidden="1"/>
    <cellStyle name="Lien hypertexte visité" xfId="6" builtinId="9" hidden="1"/>
    <cellStyle name="Lien hypertexte visité" xfId="4" builtinId="9" hidden="1"/>
    <cellStyle name="Normal" xfId="0" builtinId="0"/>
    <cellStyle name="Normal 2" xfId="2" xr:uid="{00000000-0005-0000-0000-000008000000}"/>
    <cellStyle name="Normal 3" xfId="10" xr:uid="{00000000-0005-0000-0000-000009000000}"/>
    <cellStyle name="Normal 4" xfId="13" xr:uid="{00000000-0005-0000-0000-00000A000000}"/>
    <cellStyle name="Pourcentage" xfId="9" builtinId="5"/>
    <cellStyle name="Pourcentage 2" xfId="11" xr:uid="{00000000-0005-0000-0000-00000C000000}"/>
    <cellStyle name="Pourcentage 3" xfId="12" xr:uid="{00000000-0005-0000-0000-00000D000000}"/>
  </cellStyles>
  <dxfs count="7363">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009A46"/>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009A46"/>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009A46"/>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009A46"/>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009A46"/>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009A46"/>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009A46"/>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009A46"/>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009A46"/>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009A46"/>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009A46"/>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009A46"/>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009A46"/>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s>
  <tableStyles count="0" defaultTableStyle="TableStyleMedium2" defaultPivotStyle="PivotStyleLight16"/>
  <colors>
    <mruColors>
      <color rgb="FFFAF0F0"/>
      <color rgb="FFE0F4E8"/>
      <color rgb="FFF6F5E6"/>
      <color rgb="FFECEACA"/>
      <color rgb="FFF0EFD5"/>
      <color rgb="FFF2F8EE"/>
      <color rgb="FFDFEED6"/>
      <color rgb="FFD7EACC"/>
      <color rgb="FFCBE4BC"/>
      <color rgb="FFAFE3C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28" Type="http://schemas.microsoft.com/office/2017/10/relationships/person" Target="persons/perso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3.xml"/></Relationships>
</file>

<file path=xl/persons/person.xml><?xml version="1.0" encoding="utf-8"?>
<personList xmlns="http://schemas.microsoft.com/office/spreadsheetml/2018/threadedcomments" xmlns:x="http://schemas.openxmlformats.org/spreadsheetml/2006/main">
  <person displayName="Tanguy Leroy" id="{A3C15C9F-E792-4A21-AF6F-B2487228B77F}" userId="Tanguy Leroy" providerId="None"/>
</personList>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J12" dT="2022-03-21T19:30:12.84" personId="{A3C15C9F-E792-4A21-AF6F-B2487228B77F}" id="{751E052E-3F0C-4688-B856-7BC1D4174BCE}">
    <text>Bidi non ouverte en réalité</text>
  </threadedComment>
</ThreadedComments>
</file>

<file path=xl/threadedComments/threadedComment2.xml><?xml version="1.0" encoding="utf-8"?>
<ThreadedComments xmlns="http://schemas.microsoft.com/office/spreadsheetml/2018/threadedcomments" xmlns:x="http://schemas.openxmlformats.org/spreadsheetml/2006/main">
  <threadedComment ref="J11" dT="2022-03-21T19:36:26.72" personId="{A3C15C9F-E792-4A21-AF6F-B2487228B77F}" id="{38CF102E-5CB1-4193-9D26-AF568D79E2BC}">
    <text>pas d'étudiant bidi seulement</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4" Type="http://schemas.microsoft.com/office/2017/10/relationships/threadedComment" Target="../threadedComments/threadedComment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 Id="rId4" Type="http://schemas.microsoft.com/office/2017/10/relationships/threadedComment" Target="../threadedComments/threadedComment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J37"/>
  <sheetViews>
    <sheetView zoomScale="110" zoomScaleNormal="110" workbookViewId="0">
      <selection activeCell="B3" sqref="B3:J3"/>
    </sheetView>
  </sheetViews>
  <sheetFormatPr baseColWidth="10" defaultColWidth="11.42578125" defaultRowHeight="15.75" x14ac:dyDescent="0.2"/>
  <cols>
    <col min="1" max="1" width="10.7109375" style="12" customWidth="1"/>
    <col min="2" max="2" width="14.42578125" style="12" customWidth="1"/>
    <col min="3" max="3" width="31.42578125" style="12" bestFit="1" customWidth="1"/>
    <col min="4" max="10" width="9.85546875" style="12" customWidth="1"/>
    <col min="11" max="12" width="8" style="12" customWidth="1"/>
    <col min="13" max="16384" width="11.42578125" style="12"/>
  </cols>
  <sheetData>
    <row r="2" spans="2:10" ht="16.5" thickBot="1" x14ac:dyDescent="0.25"/>
    <row r="3" spans="2:10" ht="29.25" thickBot="1" x14ac:dyDescent="0.25">
      <c r="B3" s="535" t="s">
        <v>0</v>
      </c>
      <c r="C3" s="536"/>
      <c r="D3" s="536"/>
      <c r="E3" s="536"/>
      <c r="F3" s="536"/>
      <c r="G3" s="536"/>
      <c r="H3" s="536"/>
      <c r="I3" s="536"/>
      <c r="J3" s="537"/>
    </row>
    <row r="4" spans="2:10" ht="16.5" thickBot="1" x14ac:dyDescent="0.25"/>
    <row r="5" spans="2:10" ht="16.5" thickBot="1" x14ac:dyDescent="0.25">
      <c r="D5" s="56" t="s">
        <v>1</v>
      </c>
      <c r="E5" s="57" t="s">
        <v>2</v>
      </c>
      <c r="F5" s="58" t="s">
        <v>3</v>
      </c>
    </row>
    <row r="6" spans="2:10" x14ac:dyDescent="0.2">
      <c r="C6" s="59" t="s">
        <v>4</v>
      </c>
      <c r="D6" s="233">
        <v>1017</v>
      </c>
      <c r="E6" s="69">
        <f>J12</f>
        <v>1024</v>
      </c>
      <c r="F6" s="103">
        <f>D6-E6</f>
        <v>-7</v>
      </c>
    </row>
    <row r="7" spans="2:10" x14ac:dyDescent="0.2">
      <c r="C7" s="60" t="s">
        <v>5</v>
      </c>
      <c r="D7" s="234">
        <v>5920</v>
      </c>
      <c r="E7" s="61">
        <f ca="1">J19</f>
        <v>5869</v>
      </c>
      <c r="F7" s="104">
        <f ca="1">D7-E7</f>
        <v>51</v>
      </c>
    </row>
    <row r="8" spans="2:10" ht="16.5" thickBot="1" x14ac:dyDescent="0.25">
      <c r="C8" s="62" t="s">
        <v>6</v>
      </c>
      <c r="D8" s="235">
        <f>IF(D6="","",D7/D6)</f>
        <v>5.8210422812192721</v>
      </c>
      <c r="E8" s="236">
        <f ca="1">J20</f>
        <v>5.7314453125</v>
      </c>
      <c r="F8" s="237">
        <f ca="1">IF(D6="",0,D8-E8)</f>
        <v>8.9596968719272141E-2</v>
      </c>
    </row>
    <row r="10" spans="2:10" ht="16.5" thickBot="1" x14ac:dyDescent="0.25"/>
    <row r="11" spans="2:10" ht="16.5" thickBot="1" x14ac:dyDescent="0.25">
      <c r="D11" s="540" t="s">
        <v>7</v>
      </c>
      <c r="E11" s="541"/>
      <c r="F11" s="542" t="s">
        <v>8</v>
      </c>
      <c r="G11" s="541"/>
      <c r="H11" s="538" t="s">
        <v>9</v>
      </c>
      <c r="I11" s="539"/>
      <c r="J11" s="63" t="s">
        <v>10</v>
      </c>
    </row>
    <row r="12" spans="2:10" x14ac:dyDescent="0.2">
      <c r="C12" s="59" t="s">
        <v>11</v>
      </c>
      <c r="D12" s="543">
        <f>ROUND(('L1P1 SEG'!M3+'L1P2 Math-Info'!M3+'L1P4 SES'!M3+'L1P5 double'!M3)*36/60+('L1P1 SEG'!M3+'L1P2 Math-Info'!M3+'L1P4 SES'!M3+'L1P5 double'!M3+'L1P1 SEG'!M15+'L1P2 Math-Info'!M15+'L1P4 SES'!M15+'L1P5 double'!M15)*12/60,0)</f>
        <v>406</v>
      </c>
      <c r="E12" s="544"/>
      <c r="F12" s="544">
        <f>+'L2P1 SEG'!N3+'L2P2 Math-Info'!N3+'L2P3 Chongqing'!N3+'L2P4 SES'!N3+'L2P5 double'!N3</f>
        <v>287</v>
      </c>
      <c r="G12" s="544"/>
      <c r="H12" s="545">
        <f>+'L3P1 SEG'!N3+'L3P2 Math-Info'!N3+'L3P3 Chongqing'!N3+'L3P4 SES'!N3+'L3P5 double'!N3+'L3P6 BFR'!N3+'L3P8 GOPPE'!N3</f>
        <v>331</v>
      </c>
      <c r="I12" s="546"/>
      <c r="J12" s="64">
        <f>+D12+F12+H12</f>
        <v>1024</v>
      </c>
    </row>
    <row r="13" spans="2:10" ht="16.5" thickBot="1" x14ac:dyDescent="0.25">
      <c r="C13" s="62" t="s">
        <v>12</v>
      </c>
      <c r="D13" s="576">
        <f>IF((IF('L1P1 SEG'!M18=0,0,1)+IF('L1P2 Math-Info'!M18=0,0,1)+IF('L1P4 SES'!M18=0,0,1)+IF('L1P5 double'!M18=0,0,1))=0,0,ROUND((+'L1P1 SEG'!M18+'L1P2 Math-Info'!M18+'L1P4 SES'!M18+'L1P5 double'!M18)/(IF('L1P1 SEG'!M18=0,0,1)+IF('L1P2 Math-Info'!M18=0,0,1)+IF('L1P4 SES'!M18=0,0,1)+IF('L1P5 double'!M18=0,0,1)),1))</f>
        <v>434.4</v>
      </c>
      <c r="E13" s="534"/>
      <c r="F13" s="534">
        <f>IF((IF('L2P1 SEG'!M16=0,0,1)+IF('L2P2 Math-Info'!M16=0,0,1)+IF('L2P3 Chongqing'!M16=0,0,1)+IF('L2P4 SES'!M16=0,0,1)+IF('L2P5 double'!M16=0,0,1))=0,0,ROUND((+'L2P1 SEG'!M16+'L2P2 Math-Info'!M16+'L2P3 Chongqing'!M16+'L2P4 SES'!M16+'L2P5 double'!M16)/(IF('L2P1 SEG'!M16=0,0,1)+IF('L2P2 Math-Info'!M16=0,0,1)+IF('L2P3 Chongqing'!M16=0,0,1)+IF('L2P4 SES'!M16=0,0,1)+IF('L2P5 double'!M16=0,0,1)),1))</f>
        <v>502.7</v>
      </c>
      <c r="G13" s="534"/>
      <c r="H13" s="549">
        <f>IF((IF('L3P1 SEG'!M18=0,0,1)+IF('L3P2 Math-Info'!M18=0,0,1)+IF('L3P3 Chongqing'!M18=0,0,1)+IF('L3P4 SES'!M18=0,0,1)+IF('L3P5 double'!M18=0,0,1)+IF('L3P6 BFR'!M18=0,0,1)+IF('L3P8 GOPPE'!M18=0,0,1))=0,0,ROUND((+'L3P1 SEG'!M18+'L3P2 Math-Info'!M18+'L3P3 Chongqing'!M18+'L3P4 SES'!M18+'L3P5 double'!M18+'L3P6 BFR'!M18+'L3P8 GOPPE'!M18)/(IF('L3P1 SEG'!M18=0,0,1)+IF('L3P2 Math-Info'!M18=0,0,1)+IF('L3P3 Chongqing'!M18=0,0,1)+IF('L3P4 SES'!M18=0,0,1)+IF('L3P5 double'!M18=0,0,1)+IF('L3P6 BFR'!M18=0,0,1)+IF('L3P8 GOPPE'!M18=0,0,1)),1))</f>
        <v>616.5</v>
      </c>
      <c r="I13" s="550"/>
      <c r="J13" s="65">
        <f>+D13+F13+H13</f>
        <v>1553.6</v>
      </c>
    </row>
    <row r="14" spans="2:10" ht="48" thickBot="1" x14ac:dyDescent="0.25">
      <c r="D14" s="66" t="s">
        <v>13</v>
      </c>
      <c r="E14" s="67" t="s">
        <v>14</v>
      </c>
      <c r="F14" s="79" t="s">
        <v>13</v>
      </c>
      <c r="G14" s="67" t="s">
        <v>14</v>
      </c>
      <c r="H14" s="367" t="s">
        <v>13</v>
      </c>
      <c r="I14" s="350" t="s">
        <v>14</v>
      </c>
      <c r="J14" s="339" t="s">
        <v>14</v>
      </c>
    </row>
    <row r="15" spans="2:10" ht="13.35" customHeight="1" x14ac:dyDescent="0.2">
      <c r="B15" s="559" t="s">
        <v>15</v>
      </c>
      <c r="C15" s="68" t="s">
        <v>16</v>
      </c>
      <c r="D15" s="364">
        <f>'L1P1 SEG'!U4+'L1P2 Math-Info'!U4+'L1P4 SES'!U4+'L1P5 double'!U4</f>
        <v>94</v>
      </c>
      <c r="E15" s="69">
        <f ca="1">'L1P1 SEG'!V4+'L1P2 Math-Info'!V4+'L1P4 SES'!V4+'L1P5 double'!V4</f>
        <v>1776</v>
      </c>
      <c r="F15" s="366">
        <f>'L2P1 SEG'!U3+'L2P2 Math-Info'!U3+'L2P3 Chongqing'!U3+'L2P4 SES'!U3+'L2P5 double'!U3</f>
        <v>66</v>
      </c>
      <c r="G15" s="366">
        <f>'L2P1 SEG'!V3+'L2P2 Math-Info'!V3+'L2P3 Chongqing'!V3+'L2P4 SES'!V3+'L2P5 double'!V3</f>
        <v>1068</v>
      </c>
      <c r="H15" s="366">
        <f>'L3P1 SEG'!U3+'L3P2 Math-Info'!U3+'L3P3 Chongqing'!U3+'L3P4 SES'!U3+'L3P5 double'!U3+'L3P6 BFR'!U3+'L3P8 GOPPE'!U3</f>
        <v>96</v>
      </c>
      <c r="I15" s="372">
        <f>'L3P1 SEG'!V3+'L3P2 Math-Info'!V3+'L3P3 Chongqing'!V3+'L3P4 SES'!V3+'L3P5 double'!V3+'L3P6 BFR'!V3+'L3P8 GOPPE'!V3</f>
        <v>1842</v>
      </c>
      <c r="J15" s="345">
        <f ca="1">+I15+G15+E15</f>
        <v>4686</v>
      </c>
    </row>
    <row r="16" spans="2:10" x14ac:dyDescent="0.2">
      <c r="B16" s="560"/>
      <c r="C16" s="70" t="s">
        <v>17</v>
      </c>
      <c r="D16" s="329">
        <f>'L1P1 SEG'!U5+'L1P2 Math-Info'!U5+'L1P4 SES'!U5+'L1P5 double'!U5</f>
        <v>0</v>
      </c>
      <c r="E16" s="78">
        <f ca="1">'L1P1 SEG'!V5+'L1P2 Math-Info'!V5+'L1P4 SES'!V5+'L1P5 double'!V5</f>
        <v>0</v>
      </c>
      <c r="F16" s="61">
        <f>'L2P1 SEG'!U4+'L2P2 Math-Info'!U4+'L2P3 Chongqing'!U4+'L2P4 SES'!U4+'L2P5 double'!U4</f>
        <v>14</v>
      </c>
      <c r="G16" s="61">
        <f>'L2P1 SEG'!V4+'L2P2 Math-Info'!V4+'L2P3 Chongqing'!V4+'L2P4 SES'!V4+'L2P5 double'!V4</f>
        <v>159</v>
      </c>
      <c r="H16" s="61">
        <f>'L3P1 SEG'!U4+'L3P2 Math-Info'!U4+'L3P3 Chongqing'!U4+'L3P4 SES'!U4+'L3P5 double'!U4+'L3P6 BFR'!U4+'L3P8 GOPPE'!U4</f>
        <v>21</v>
      </c>
      <c r="I16" s="105">
        <f>'L3P1 SEG'!V4+'L3P2 Math-Info'!V4+'L3P3 Chongqing'!V4+'L3P4 SES'!V4+'L3P5 double'!V4+'L3P6 BFR'!V4+'L3P8 GOPPE'!V4</f>
        <v>394</v>
      </c>
      <c r="J16" s="368">
        <f ca="1">+I16+G16+E16</f>
        <v>553</v>
      </c>
    </row>
    <row r="17" spans="2:10" x14ac:dyDescent="0.2">
      <c r="B17" s="560"/>
      <c r="C17" s="70" t="s">
        <v>18</v>
      </c>
      <c r="D17" s="329">
        <f>'L1P1 SEG'!U6+'L1P2 Math-Info'!U6+'L1P4 SES'!U6+'L1P5 double'!U6</f>
        <v>0</v>
      </c>
      <c r="E17" s="78">
        <f ca="1">'L1P1 SEG'!V6+'L1P2 Math-Info'!V6+'L1P4 SES'!V6+'L1P5 double'!V6</f>
        <v>0</v>
      </c>
      <c r="F17" s="61">
        <f>'L2P1 SEG'!U5+'L2P2 Math-Info'!U5+'L2P3 Chongqing'!U5+'L2P4 SES'!U5+'L2P5 double'!U5</f>
        <v>0</v>
      </c>
      <c r="G17" s="61">
        <f>'L2P1 SEG'!V5+'L2P2 Math-Info'!V5+'L2P3 Chongqing'!V5+'L2P4 SES'!V5+'L2P5 double'!V5</f>
        <v>0</v>
      </c>
      <c r="H17" s="61">
        <f>'L3P1 SEG'!U5+'L3P2 Math-Info'!U5+'L3P3 Chongqing'!U5+'L3P4 SES'!U5+'L3P5 double'!U5+'L3P6 BFR'!U5+'L3P8 GOPPE'!U5</f>
        <v>0</v>
      </c>
      <c r="I17" s="105">
        <f>'L3P1 SEG'!V5+'L3P2 Math-Info'!V5+'L3P3 Chongqing'!V5+'L3P4 SES'!V5+'L3P5 double'!V5+'L3P6 BFR'!V5+'L3P8 GOPPE'!V5</f>
        <v>0</v>
      </c>
      <c r="J17" s="368">
        <f ca="1">+I17+G17+E17</f>
        <v>0</v>
      </c>
    </row>
    <row r="18" spans="2:10" x14ac:dyDescent="0.2">
      <c r="B18" s="560"/>
      <c r="C18" s="70" t="s">
        <v>19</v>
      </c>
      <c r="D18" s="329">
        <f>'L1P1 SEG'!U7+'L1P2 Math-Info'!U7+'L1P4 SES'!U7+'L1P5 double'!U7</f>
        <v>14</v>
      </c>
      <c r="E18" s="78">
        <f ca="1">'L1P1 SEG'!V7+'L1P2 Math-Info'!V7+'L1P4 SES'!V7+'L1P5 double'!V7</f>
        <v>246</v>
      </c>
      <c r="F18" s="61">
        <f>'L2P1 SEG'!U6+'L2P2 Math-Info'!U6+'L2P3 Chongqing'!U6+'L2P4 SES'!U6+'L2P5 double'!U6</f>
        <v>16</v>
      </c>
      <c r="G18" s="61">
        <f>'L2P1 SEG'!V6+'L2P2 Math-Info'!V6+'L2P3 Chongqing'!V6+'L2P4 SES'!V6+'L2P5 double'!V6</f>
        <v>384</v>
      </c>
      <c r="H18" s="61">
        <f>'L3P1 SEG'!U6+'L3P2 Math-Info'!U6+'L3P3 Chongqing'!U6+'L3P4 SES'!U6+'L3P5 double'!U6+'L3P6 BFR'!U6+'L3P8 GOPPE'!U6</f>
        <v>0</v>
      </c>
      <c r="I18" s="105">
        <f>'L3P1 SEG'!V6+'L3P2 Math-Info'!V6+'L3P3 Chongqing'!V6+'L3P4 SES'!V6+'L3P5 double'!V6+'L3P6 BFR'!V6+'L3P8 GOPPE'!V6</f>
        <v>0</v>
      </c>
      <c r="J18" s="368">
        <f ca="1">+I18+G18+E18</f>
        <v>630</v>
      </c>
    </row>
    <row r="19" spans="2:10" x14ac:dyDescent="0.2">
      <c r="B19" s="560"/>
      <c r="C19" s="71" t="s">
        <v>20</v>
      </c>
      <c r="D19" s="562">
        <f ca="1">SUM(E15:E18)</f>
        <v>2022</v>
      </c>
      <c r="E19" s="563"/>
      <c r="F19" s="564">
        <f>SUM(G15:G18)</f>
        <v>1611</v>
      </c>
      <c r="G19" s="563"/>
      <c r="H19" s="564">
        <f>SUM(I15:I18)</f>
        <v>2236</v>
      </c>
      <c r="I19" s="565"/>
      <c r="J19" s="369">
        <f ca="1">D19+F19+H19</f>
        <v>5869</v>
      </c>
    </row>
    <row r="20" spans="2:10" ht="16.5" thickBot="1" x14ac:dyDescent="0.25">
      <c r="B20" s="561"/>
      <c r="C20" s="72" t="s">
        <v>21</v>
      </c>
      <c r="D20" s="553">
        <f ca="1">IF(D12=0,0,D19/D12)</f>
        <v>4.9802955665024626</v>
      </c>
      <c r="E20" s="554"/>
      <c r="F20" s="555">
        <f>IF(F12=0,0,F19/F12)</f>
        <v>5.6132404181184672</v>
      </c>
      <c r="G20" s="556"/>
      <c r="H20" s="557">
        <f>IF(H12=0,0,H19/H12)</f>
        <v>6.7552870090634443</v>
      </c>
      <c r="I20" s="558"/>
      <c r="J20" s="346">
        <f ca="1">IF(J12=0,0,J19/J12)</f>
        <v>5.7314453125</v>
      </c>
    </row>
    <row r="21" spans="2:10" ht="15.6" customHeight="1" x14ac:dyDescent="0.2">
      <c r="B21" s="573" t="s">
        <v>22</v>
      </c>
      <c r="C21" s="68" t="s">
        <v>23</v>
      </c>
      <c r="D21" s="331">
        <f>'L1P1 SEG'!U8+'L1P2 Math-Info'!U8+'L1P4 SES'!U8+'L1P5 double'!U8</f>
        <v>38</v>
      </c>
      <c r="E21" s="333">
        <f>'L1P1 SEG'!V8+'L1P2 Math-Info'!V8+'L1P4 SES'!V8+'L1P5 double'!V8</f>
        <v>950</v>
      </c>
      <c r="F21" s="366">
        <f>'L2P1 SEG'!U7+'L2P2 Math-Info'!U7+'L2P3 Chongqing'!U7+'L2P4 SES'!U7+'L2P5 double'!U7</f>
        <v>26</v>
      </c>
      <c r="G21" s="366">
        <f>'L2P1 SEG'!V7+'L2P2 Math-Info'!V7+'L2P3 Chongqing'!V7+'L2P4 SES'!V7+'L2P5 double'!V7</f>
        <v>650</v>
      </c>
      <c r="H21" s="61">
        <f>'L3P1 SEG'!U7+'L3P2 Math-Info'!U7+'L3P3 Chongqing'!U7+'L3P4 SES'!U7+'L3P5 double'!U7+'L3P6 BFR'!U7+'L3P8 GOPPE'!U7</f>
        <v>42</v>
      </c>
      <c r="I21" s="61">
        <f>'L3P1 SEG'!V7+'L3P2 Math-Info'!V7+'L3P3 Chongqing'!V7+'L3P4 SES'!V7+'L3P5 double'!V7+'L3P6 BFR'!V7+'L3P8 GOPPE'!V7</f>
        <v>1050</v>
      </c>
      <c r="J21" s="347">
        <f t="shared" ref="J21:J26" si="0">+I21+G21+E21</f>
        <v>2650</v>
      </c>
    </row>
    <row r="22" spans="2:10" ht="15.6" customHeight="1" x14ac:dyDescent="0.2">
      <c r="B22" s="574"/>
      <c r="C22" s="365" t="s">
        <v>24</v>
      </c>
      <c r="D22" s="78">
        <f>'L1P1 SEG'!U9+'L1P2 Math-Info'!U9+'L1P4 SES'!U9+'L1P5 double'!U9</f>
        <v>12</v>
      </c>
      <c r="E22" s="61">
        <f>'L1P1 SEG'!V9+'L1P2 Math-Info'!V9+'L1P4 SES'!V9+'L1P5 double'!V9</f>
        <v>300</v>
      </c>
      <c r="F22" s="61">
        <f>'L2P1 SEG'!U8+'L2P2 Math-Info'!U8+'L2P3 Chongqing'!U8+'L2P4 SES'!U8+'L2P5 double'!U8</f>
        <v>0</v>
      </c>
      <c r="G22" s="61">
        <f>'L2P1 SEG'!V8+'L2P2 Math-Info'!V8+'L2P3 Chongqing'!V8+'L2P4 SES'!V8+'L2P5 double'!V8</f>
        <v>0</v>
      </c>
      <c r="H22" s="61">
        <f>'L3P1 SEG'!U8+'L3P2 Math-Info'!U8+'L3P3 Chongqing'!U8+'L3P4 SES'!U8+'L3P5 double'!U8+'L3P6 BFR'!U8+'L3P8 GOPPE'!U8</f>
        <v>0</v>
      </c>
      <c r="I22" s="61">
        <f>'L3P1 SEG'!V8+'L3P2 Math-Info'!V8+'L3P3 Chongqing'!V8+'L3P4 SES'!V8+'L3P5 double'!V8+'L3P6 BFR'!V8+'L3P8 GOPPE'!V8</f>
        <v>0</v>
      </c>
      <c r="J22" s="348">
        <f t="shared" si="0"/>
        <v>300</v>
      </c>
    </row>
    <row r="23" spans="2:10" x14ac:dyDescent="0.2">
      <c r="B23" s="574"/>
      <c r="C23" s="70" t="s">
        <v>25</v>
      </c>
      <c r="D23" s="78">
        <f>'L1P1 SEG'!U10+'L1P2 Math-Info'!U10+'L1P4 SES'!U10+'L1P5 double'!U10</f>
        <v>0</v>
      </c>
      <c r="E23" s="61">
        <f>'L1P1 SEG'!V10+'L1P2 Math-Info'!V10+'L1P4 SES'!V10+'L1P5 double'!V10</f>
        <v>0</v>
      </c>
      <c r="F23" s="61">
        <f>'L2P1 SEG'!U9+'L2P2 Math-Info'!U9+'L2P3 Chongqing'!U9+'L2P4 SES'!U9+'L2P5 double'!U9</f>
        <v>0</v>
      </c>
      <c r="G23" s="61">
        <f>'L2P1 SEG'!V9+'L2P2 Math-Info'!V9+'L2P3 Chongqing'!V9+'L2P4 SES'!V9+'L2P5 double'!V9</f>
        <v>0</v>
      </c>
      <c r="H23" s="61">
        <f>'L3P1 SEG'!U9+'L3P2 Math-Info'!U9+'L3P3 Chongqing'!U9+'L3P4 SES'!U9+'L3P5 double'!U9+'L3P6 BFR'!U9+'L3P8 GOPPE'!U9</f>
        <v>0</v>
      </c>
      <c r="I23" s="61">
        <f>'L3P1 SEG'!V9+'L3P2 Math-Info'!V9+'L3P3 Chongqing'!V9+'L3P4 SES'!V9+'L3P5 double'!V9+'L3P6 BFR'!V9+'L3P8 GOPPE'!V9</f>
        <v>0</v>
      </c>
      <c r="J23" s="348">
        <f t="shared" si="0"/>
        <v>0</v>
      </c>
    </row>
    <row r="24" spans="2:10" x14ac:dyDescent="0.2">
      <c r="B24" s="574"/>
      <c r="C24" s="70" t="s">
        <v>26</v>
      </c>
      <c r="D24" s="78">
        <f>'L1P1 SEG'!U11+'L1P2 Math-Info'!U11+'L1P4 SES'!U11+'L1P5 double'!U11</f>
        <v>19</v>
      </c>
      <c r="E24" s="61">
        <f>'L1P1 SEG'!V11+'L1P2 Math-Info'!V11+'L1P4 SES'!V11+'L1P5 double'!V11</f>
        <v>475</v>
      </c>
      <c r="F24" s="61">
        <f>'L2P1 SEG'!U10+'L2P2 Math-Info'!U10+'L2P3 Chongqing'!U10+'L2P4 SES'!U10+'L2P5 double'!U10</f>
        <v>9</v>
      </c>
      <c r="G24" s="61">
        <f>'L2P1 SEG'!V10+'L2P2 Math-Info'!V10+'L2P3 Chongqing'!V10+'L2P4 SES'!V10+'L2P5 double'!V10</f>
        <v>225</v>
      </c>
      <c r="H24" s="61">
        <f>'L3P1 SEG'!U10+'L3P2 Math-Info'!U10+'L3P3 Chongqing'!U10+'L3P4 SES'!U10+'L3P5 double'!U10+'L3P6 BFR'!U10+'L3P8 GOPPE'!U10</f>
        <v>0</v>
      </c>
      <c r="I24" s="61">
        <f>'L3P1 SEG'!V10+'L3P2 Math-Info'!V10+'L3P3 Chongqing'!V10+'L3P4 SES'!V10+'L3P5 double'!V10+'L3P6 BFR'!V10+'L3P8 GOPPE'!V10</f>
        <v>0</v>
      </c>
      <c r="J24" s="348">
        <f t="shared" si="0"/>
        <v>700</v>
      </c>
    </row>
    <row r="25" spans="2:10" x14ac:dyDescent="0.2">
      <c r="B25" s="574"/>
      <c r="C25" s="70" t="s">
        <v>27</v>
      </c>
      <c r="D25" s="78">
        <f>'L1P1 SEG'!U12+'L1P2 Math-Info'!U12+'L1P4 SES'!U12+'L1P5 double'!U12</f>
        <v>0</v>
      </c>
      <c r="E25" s="61">
        <f>'L1P1 SEG'!V12+'L1P2 Math-Info'!V12+'L1P4 SES'!V12+'L1P5 double'!V12</f>
        <v>0</v>
      </c>
      <c r="F25" s="61">
        <f>'L2P1 SEG'!U11+'L2P2 Math-Info'!U11+'L2P3 Chongqing'!U11+'L2P4 SES'!U11+'L2P5 double'!U11</f>
        <v>0</v>
      </c>
      <c r="G25" s="61">
        <f>'L2P1 SEG'!V11+'L2P2 Math-Info'!V11+'L2P3 Chongqing'!V11+'L2P4 SES'!V11+'L2P5 double'!V11</f>
        <v>0</v>
      </c>
      <c r="H25" s="61">
        <f>'L3P1 SEG'!U11+'L3P2 Math-Info'!U11+'L3P3 Chongqing'!U11+'L3P4 SES'!U11+'L3P5 double'!U11+'L3P6 BFR'!U11+'L3P8 GOPPE'!U11</f>
        <v>0</v>
      </c>
      <c r="I25" s="61">
        <f>'L3P1 SEG'!V11+'L3P2 Math-Info'!V11+'L3P3 Chongqing'!V11+'L3P4 SES'!V11+'L3P5 double'!V11+'L3P6 BFR'!V11+'L3P8 GOPPE'!V11</f>
        <v>0</v>
      </c>
      <c r="J25" s="348">
        <f t="shared" si="0"/>
        <v>0</v>
      </c>
    </row>
    <row r="26" spans="2:10" x14ac:dyDescent="0.2">
      <c r="B26" s="574"/>
      <c r="C26" s="70" t="s">
        <v>28</v>
      </c>
      <c r="D26" s="78">
        <f>'L1P1 SEG'!U13+'L1P2 Math-Info'!U13+'L1P4 SES'!U13+'L1P5 double'!U13</f>
        <v>0</v>
      </c>
      <c r="E26" s="61">
        <f>'L1P1 SEG'!V13+'L1P2 Math-Info'!V13+'L1P4 SES'!V13+'L1P5 double'!V13</f>
        <v>0</v>
      </c>
      <c r="F26" s="61">
        <f>'L2P1 SEG'!U12+'L2P2 Math-Info'!U12+'L2P3 Chongqing'!U12+'L2P4 SES'!U12+'L2P5 double'!U12</f>
        <v>0</v>
      </c>
      <c r="G26" s="61">
        <f>'L2P1 SEG'!V12+'L2P2 Math-Info'!V12+'L2P3 Chongqing'!V12+'L2P4 SES'!V12+'L2P5 double'!V12</f>
        <v>0</v>
      </c>
      <c r="H26" s="61">
        <f>'L3P1 SEG'!U12+'L3P2 Math-Info'!U12+'L3P3 Chongqing'!U12+'L3P4 SES'!U12+'L3P5 double'!U12+'L3P6 BFR'!U12+'L3P8 GOPPE'!U12</f>
        <v>0</v>
      </c>
      <c r="I26" s="61">
        <f>'L3P1 SEG'!V12+'L3P2 Math-Info'!V12+'L3P3 Chongqing'!V12+'L3P4 SES'!V12+'L3P5 double'!V12+'L3P6 BFR'!V12+'L3P8 GOPPE'!V12</f>
        <v>0</v>
      </c>
      <c r="J26" s="348">
        <f t="shared" si="0"/>
        <v>0</v>
      </c>
    </row>
    <row r="27" spans="2:10" ht="16.5" thickBot="1" x14ac:dyDescent="0.25">
      <c r="B27" s="575"/>
      <c r="C27" s="73" t="s">
        <v>29</v>
      </c>
      <c r="D27" s="570">
        <f>SUM(E21:E26)</f>
        <v>1725</v>
      </c>
      <c r="E27" s="569"/>
      <c r="F27" s="568">
        <f>SUM(G21:G26)</f>
        <v>875</v>
      </c>
      <c r="G27" s="569"/>
      <c r="H27" s="566">
        <f>SUM(I21:I26)</f>
        <v>1050</v>
      </c>
      <c r="I27" s="567"/>
      <c r="J27" s="349">
        <f>D27+F27+H27</f>
        <v>3650</v>
      </c>
    </row>
    <row r="28" spans="2:10" ht="16.5" thickBot="1" x14ac:dyDescent="0.25">
      <c r="B28" s="551" t="s">
        <v>30</v>
      </c>
      <c r="C28" s="552"/>
      <c r="D28" s="370">
        <f>'L1P1 SEG'!U14+'L1P2 Math-Info'!U14+'L1P4 SES'!U14+'L1P5 double'!U14</f>
        <v>0</v>
      </c>
      <c r="E28" s="371">
        <f>'L1P1 SEG'!V14+'L1P2 Math-Info'!V14+'L1P4 SES'!V14+'L1P5 double'!V14</f>
        <v>0</v>
      </c>
      <c r="F28" s="332">
        <f>'L2P1 SEG'!U13+'L2P2 Math-Info'!U13+'L2P3 Chongqing'!U13+'L2P4 SES'!U13+'L2P5 double'!U13</f>
        <v>0</v>
      </c>
      <c r="G28" s="332">
        <f>'L2P1 SEG'!V13+'L2P2 Math-Info'!V13+'L2P3 Chongqing'!V13+'L2P4 SES'!V13+'L2P5 double'!V13</f>
        <v>0</v>
      </c>
      <c r="H28" s="332">
        <f>'L3P1 SEG'!U13+'L3P2 Math-Info'!U13+'L3P3 Chongqing'!U13+'L3P4 SES'!U13+'L3P5 double'!U13+'L3P6 BFR'!U13+'L3P8 GOPPE'!U13</f>
        <v>0</v>
      </c>
      <c r="I28" s="332">
        <f>'L3P1 SEG'!V13+'L3P2 Math-Info'!V13+'L3P3 Chongqing'!V13+'L3P4 SES'!V13+'L3P5 double'!V13+'L3P6 BFR'!V13+'L3P8 GOPPE'!V13</f>
        <v>0</v>
      </c>
      <c r="J28" s="411">
        <f>+I28+G28+E28</f>
        <v>0</v>
      </c>
    </row>
    <row r="29" spans="2:10" hidden="1" x14ac:dyDescent="0.2">
      <c r="B29" s="571" t="s">
        <v>10</v>
      </c>
      <c r="C29" s="572"/>
      <c r="D29" s="330"/>
      <c r="E29" s="330">
        <f>SUM(E19:E28)</f>
        <v>1725</v>
      </c>
      <c r="F29" s="74"/>
      <c r="G29" s="74">
        <f>SUM(G19:G28)</f>
        <v>875</v>
      </c>
      <c r="H29" s="74"/>
      <c r="I29" s="74">
        <f>SUM(I19:I28)</f>
        <v>1050</v>
      </c>
      <c r="J29" s="74">
        <f ca="1">SUM(J19:J28)</f>
        <v>13174.7314453125</v>
      </c>
    </row>
    <row r="30" spans="2:10" x14ac:dyDescent="0.2">
      <c r="D30" s="42"/>
      <c r="E30" s="42"/>
    </row>
    <row r="31" spans="2:10" ht="16.5" thickBot="1" x14ac:dyDescent="0.25"/>
    <row r="32" spans="2:10" ht="63.75" thickBot="1" x14ac:dyDescent="0.25">
      <c r="B32" s="547" t="s">
        <v>31</v>
      </c>
      <c r="C32" s="548"/>
      <c r="D32" s="340" t="s">
        <v>12</v>
      </c>
      <c r="E32" s="341" t="s">
        <v>5</v>
      </c>
    </row>
    <row r="33" spans="3:5" x14ac:dyDescent="0.2">
      <c r="C33" s="59" t="s">
        <v>32</v>
      </c>
      <c r="D33" s="360">
        <f>'L1P1 SEG'!Z5+'L1P2 Math-Info'!Z5+'L1P4 SES'!Z5+'L1P5 double'!Z5+'L2P1 SEG'!Z4+'L2P2 Math-Info'!Z4+'L2P3 Chongqing'!Z4+'L2P4 SES'!Z4+'L2P5 double'!Z4+'L3P1 SEG'!Z4+'L3P2 Math-Info'!Z4+'L3P1 SEG'!Z4+'L3P4 SES'!Z4+'L3P5 double'!Z4+'L3P6 BFR'!Z4+'L3P8 GOPPE'!Z4</f>
        <v>2092</v>
      </c>
      <c r="E33" s="342">
        <f>'L1P1 SEG'!AA5+'L1P2 Math-Info'!AA5+'L1P4 SES'!AA5+'L1P5 double'!AA5+'L2P1 SEG'!AA4+'L2P2 Math-Info'!AA4+'L2P3 Chongqing'!AA4+'L2P4 SES'!AA4+'L2P5 double'!AA4+'L3P1 SEG'!AA4+'L3P2 Math-Info'!AA4+'L3P1 SEG'!AA4+'L3P4 SES'!AA4+'L3P5 double'!AA4+'L3P6 BFR'!AA4+'L3P8 GOPPE'!AA4</f>
        <v>1296</v>
      </c>
    </row>
    <row r="34" spans="3:5" x14ac:dyDescent="0.2">
      <c r="C34" s="60" t="s">
        <v>33</v>
      </c>
      <c r="D34" s="343">
        <f>'L1P1 SEG'!Z6+'L1P2 Math-Info'!Z6+'L1P4 SES'!Z6+'L1P5 double'!Z6+'L2P1 SEG'!Z5+'L2P2 Math-Info'!Z5+'L2P3 Chongqing'!Z5+'L2P4 SES'!Z5+'L2P5 double'!Z5+'L3P1 SEG'!Z5+'L3P2 Math-Info'!Z5+'L3P1 SEG'!Z5+'L3P4 SES'!Z5+'L3P5 double'!Z5+'L3P6 BFR'!Z5+'L3P8 GOPPE'!Z5</f>
        <v>1207</v>
      </c>
      <c r="E34" s="344">
        <f>'L1P1 SEG'!AA6+'L1P2 Math-Info'!AA6+'L1P4 SES'!AA6+'L1P5 double'!AA6+'L2P1 SEG'!AA5+'L2P2 Math-Info'!AA5+'L2P3 Chongqing'!AA5+'L2P4 SES'!AA5+'L2P5 double'!AA5+'L3P1 SEG'!AA5+'L3P2 Math-Info'!AA5+'L3P1 SEG'!AA5+'L3P4 SES'!AA5+'L3P5 double'!AA5+'L3P6 BFR'!AA5+'L3P8 GOPPE'!AA5</f>
        <v>2154</v>
      </c>
    </row>
    <row r="35" spans="3:5" ht="16.5" thickBot="1" x14ac:dyDescent="0.25">
      <c r="C35" s="62" t="s">
        <v>34</v>
      </c>
      <c r="D35" s="361">
        <f>'L1P1 SEG'!Z7+'L1P2 Math-Info'!Z7+'L1P4 SES'!Z7+'L1P5 double'!Z7+'L2P1 SEG'!Z6+'L2P2 Math-Info'!Z6+'L2P3 Chongqing'!Z6+'L2P4 SES'!Z6+'L2P5 double'!Z6+'L3P1 SEG'!Z6+'L3P2 Math-Info'!Z6+'L3P1 SEG'!Z6+'L3P4 SES'!Z6+'L3P5 double'!Z6+'L3P6 BFR'!Z6+'L3P8 GOPPE'!Z6</f>
        <v>0</v>
      </c>
      <c r="E35" s="362">
        <f>'L1P1 SEG'!AA7+'L1P2 Math-Info'!AA7+'L1P4 SES'!AA7+'L1P5 double'!AA7+'L2P1 SEG'!AA6+'L2P2 Math-Info'!AA6+'L2P3 Chongqing'!AA6+'L2P4 SES'!AA6+'L2P5 double'!AA6+'L3P1 SEG'!AA6+'L3P2 Math-Info'!AA6+'L3P1 SEG'!AA6+'L3P4 SES'!AA6+'L3P5 double'!AA6+'L3P6 BFR'!AA6+'L3P8 GOPPE'!AA6</f>
        <v>0</v>
      </c>
    </row>
    <row r="37" spans="3:5" ht="15.6" customHeight="1" x14ac:dyDescent="0.2"/>
  </sheetData>
  <sheetProtection algorithmName="SHA-512" hashValue="LyM8GlelQ8vRPbwrtQ+a4m95gghfJ30hmcBklFew7zhZfhvG6QSMQrMxEa0ELMMn3gHClfX4J/0QLmas/b0qcA==" saltValue="qjl8EcCve29aVFhR3+dkKA==" spinCount="100000" sheet="1" objects="1" scenarios="1"/>
  <mergeCells count="24">
    <mergeCell ref="B32:C32"/>
    <mergeCell ref="H13:I13"/>
    <mergeCell ref="B28:C28"/>
    <mergeCell ref="D20:E20"/>
    <mergeCell ref="F20:G20"/>
    <mergeCell ref="H20:I20"/>
    <mergeCell ref="B15:B20"/>
    <mergeCell ref="D19:E19"/>
    <mergeCell ref="F19:G19"/>
    <mergeCell ref="H19:I19"/>
    <mergeCell ref="H27:I27"/>
    <mergeCell ref="F27:G27"/>
    <mergeCell ref="D27:E27"/>
    <mergeCell ref="B29:C29"/>
    <mergeCell ref="B21:B27"/>
    <mergeCell ref="D13:E13"/>
    <mergeCell ref="F13:G13"/>
    <mergeCell ref="B3:J3"/>
    <mergeCell ref="H11:I11"/>
    <mergeCell ref="D11:E11"/>
    <mergeCell ref="F11:G11"/>
    <mergeCell ref="D12:E12"/>
    <mergeCell ref="F12:G12"/>
    <mergeCell ref="H12:I12"/>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37"/>
  <sheetViews>
    <sheetView workbookViewId="0">
      <selection activeCell="A34" sqref="A34"/>
    </sheetView>
  </sheetViews>
  <sheetFormatPr baseColWidth="10" defaultColWidth="11.42578125" defaultRowHeight="12.75" x14ac:dyDescent="0.2"/>
  <cols>
    <col min="1" max="1" width="216.140625" style="351" customWidth="1"/>
  </cols>
  <sheetData>
    <row r="1" spans="1:2" ht="25.5" x14ac:dyDescent="0.2">
      <c r="A1" s="352" t="s">
        <v>35</v>
      </c>
      <c r="B1">
        <f>275/11</f>
        <v>25</v>
      </c>
    </row>
    <row r="2" spans="1:2" x14ac:dyDescent="0.2">
      <c r="A2" s="352" t="s">
        <v>36</v>
      </c>
    </row>
    <row r="3" spans="1:2" ht="38.25" x14ac:dyDescent="0.2">
      <c r="A3" s="352" t="s">
        <v>37</v>
      </c>
    </row>
    <row r="4" spans="1:2" x14ac:dyDescent="0.2">
      <c r="A4" s="352"/>
    </row>
    <row r="5" spans="1:2" x14ac:dyDescent="0.2">
      <c r="A5" s="352" t="s">
        <v>38</v>
      </c>
    </row>
    <row r="6" spans="1:2" x14ac:dyDescent="0.2">
      <c r="A6" s="352"/>
    </row>
    <row r="7" spans="1:2" x14ac:dyDescent="0.2">
      <c r="A7" s="352" t="s">
        <v>39</v>
      </c>
    </row>
    <row r="8" spans="1:2" x14ac:dyDescent="0.2">
      <c r="A8" s="352"/>
    </row>
    <row r="9" spans="1:2" ht="25.5" x14ac:dyDescent="0.2">
      <c r="A9" s="399" t="s">
        <v>40</v>
      </c>
    </row>
    <row r="10" spans="1:2" x14ac:dyDescent="0.2">
      <c r="A10" s="352"/>
    </row>
    <row r="11" spans="1:2" ht="38.25" x14ac:dyDescent="0.2">
      <c r="A11" s="352" t="s">
        <v>41</v>
      </c>
    </row>
    <row r="12" spans="1:2" x14ac:dyDescent="0.2">
      <c r="A12" s="352"/>
    </row>
    <row r="13" spans="1:2" x14ac:dyDescent="0.2">
      <c r="A13" s="381" t="s">
        <v>42</v>
      </c>
    </row>
    <row r="14" spans="1:2" x14ac:dyDescent="0.2">
      <c r="A14" s="352" t="s">
        <v>43</v>
      </c>
    </row>
    <row r="15" spans="1:2" x14ac:dyDescent="0.2">
      <c r="A15" s="352" t="s">
        <v>44</v>
      </c>
    </row>
    <row r="16" spans="1:2" x14ac:dyDescent="0.2">
      <c r="A16" s="352" t="s">
        <v>45</v>
      </c>
    </row>
    <row r="18" spans="1:1" x14ac:dyDescent="0.2">
      <c r="A18" s="381" t="s">
        <v>46</v>
      </c>
    </row>
    <row r="19" spans="1:1" x14ac:dyDescent="0.2">
      <c r="A19" s="352" t="s">
        <v>47</v>
      </c>
    </row>
    <row r="20" spans="1:1" x14ac:dyDescent="0.2">
      <c r="A20" s="352" t="s">
        <v>48</v>
      </c>
    </row>
    <row r="21" spans="1:1" x14ac:dyDescent="0.2">
      <c r="A21" s="400" t="s">
        <v>49</v>
      </c>
    </row>
    <row r="23" spans="1:1" x14ac:dyDescent="0.2">
      <c r="A23" s="381" t="s">
        <v>50</v>
      </c>
    </row>
    <row r="24" spans="1:1" x14ac:dyDescent="0.2">
      <c r="A24" s="352" t="s">
        <v>51</v>
      </c>
    </row>
    <row r="25" spans="1:1" x14ac:dyDescent="0.2">
      <c r="A25" s="399" t="s">
        <v>52</v>
      </c>
    </row>
    <row r="26" spans="1:1" x14ac:dyDescent="0.2">
      <c r="A26" s="352" t="s">
        <v>53</v>
      </c>
    </row>
    <row r="27" spans="1:1" x14ac:dyDescent="0.2">
      <c r="A27" s="399" t="s">
        <v>54</v>
      </c>
    </row>
    <row r="28" spans="1:1" x14ac:dyDescent="0.2">
      <c r="A28" s="399" t="s">
        <v>55</v>
      </c>
    </row>
    <row r="30" spans="1:1" x14ac:dyDescent="0.2">
      <c r="A30" s="381" t="s">
        <v>56</v>
      </c>
    </row>
    <row r="31" spans="1:1" x14ac:dyDescent="0.2">
      <c r="A31" s="399" t="s">
        <v>57</v>
      </c>
    </row>
    <row r="32" spans="1:1" x14ac:dyDescent="0.2">
      <c r="A32" s="399" t="s">
        <v>58</v>
      </c>
    </row>
    <row r="33" spans="1:1" x14ac:dyDescent="0.2">
      <c r="A33" s="399" t="s">
        <v>59</v>
      </c>
    </row>
    <row r="34" spans="1:1" x14ac:dyDescent="0.2">
      <c r="A34" s="399" t="s">
        <v>60</v>
      </c>
    </row>
    <row r="35" spans="1:1" x14ac:dyDescent="0.2">
      <c r="A35" s="352" t="s">
        <v>61</v>
      </c>
    </row>
    <row r="36" spans="1:1" x14ac:dyDescent="0.2">
      <c r="A36" s="352" t="s">
        <v>62</v>
      </c>
    </row>
    <row r="37" spans="1:1" x14ac:dyDescent="0.2">
      <c r="A37" s="401" t="s">
        <v>63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3">
    <pageSetUpPr fitToPage="1"/>
  </sheetPr>
  <dimension ref="A1:AR139"/>
  <sheetViews>
    <sheetView zoomScale="85" zoomScaleNormal="70" workbookViewId="0">
      <pane xSplit="8" ySplit="18" topLeftCell="I68" activePane="bottomRight" state="frozen"/>
      <selection pane="topRight" activeCell="I1" sqref="I1"/>
      <selection pane="bottomLeft" activeCell="A16" sqref="A16"/>
      <selection pane="bottomRight" activeCell="J3" sqref="J3:L3"/>
    </sheetView>
  </sheetViews>
  <sheetFormatPr baseColWidth="10" defaultColWidth="11.42578125" defaultRowHeight="15.75" outlineLevelCol="1" x14ac:dyDescent="0.2"/>
  <cols>
    <col min="1" max="1" width="11.42578125" style="11"/>
    <col min="2" max="2" width="14.28515625" style="11" customWidth="1"/>
    <col min="3" max="3" width="8.85546875" style="11" customWidth="1"/>
    <col min="4" max="4" width="22.42578125" style="11" customWidth="1"/>
    <col min="5" max="6" width="8.85546875" style="11" customWidth="1"/>
    <col min="7" max="7" width="29.140625" style="11" customWidth="1"/>
    <col min="8" max="8" width="31.85546875" style="12" customWidth="1"/>
    <col min="9" max="9" width="11.85546875" style="12" customWidth="1"/>
    <col min="10" max="10" width="13" style="12" customWidth="1"/>
    <col min="11" max="11" width="9.28515625" style="12" customWidth="1"/>
    <col min="12" max="13" width="10" style="12" customWidth="1"/>
    <col min="14" max="16" width="11.42578125" style="12" customWidth="1"/>
    <col min="17" max="17" width="12.7109375" style="12" customWidth="1"/>
    <col min="18" max="20" width="12.28515625" style="12" customWidth="1"/>
    <col min="21" max="21" width="11.85546875" style="17" customWidth="1"/>
    <col min="22" max="27" width="12.28515625" style="12" customWidth="1"/>
    <col min="28" max="28" width="34" style="12" customWidth="1"/>
    <col min="29" max="30" width="51.140625" style="12" customWidth="1"/>
    <col min="31" max="31" width="11.140625" style="12" hidden="1" customWidth="1" outlineLevel="1"/>
    <col min="32" max="32" width="10.85546875" style="12" hidden="1" customWidth="1" outlineLevel="1"/>
    <col min="33" max="43" width="11.42578125" style="12" hidden="1" customWidth="1" outlineLevel="1"/>
    <col min="44" max="44" width="11.42578125" style="12" collapsed="1"/>
    <col min="45" max="16384" width="11.42578125" style="12"/>
  </cols>
  <sheetData>
    <row r="1" spans="1:27" ht="6" customHeight="1" x14ac:dyDescent="0.2">
      <c r="M1" s="238"/>
      <c r="N1" s="239"/>
    </row>
    <row r="2" spans="1:27" ht="18" customHeight="1" x14ac:dyDescent="0.2">
      <c r="E2" s="583" t="s">
        <v>64</v>
      </c>
      <c r="F2" s="584"/>
      <c r="G2" s="585"/>
      <c r="H2" s="583" t="s">
        <v>65</v>
      </c>
      <c r="I2" s="585"/>
      <c r="J2" s="583" t="s">
        <v>66</v>
      </c>
      <c r="K2" s="584"/>
      <c r="L2" s="585"/>
      <c r="M2" s="583" t="s">
        <v>67</v>
      </c>
      <c r="N2" s="584"/>
      <c r="O2" s="584"/>
      <c r="P2" s="585"/>
    </row>
    <row r="3" spans="1:27" ht="18" customHeight="1" x14ac:dyDescent="0.2">
      <c r="D3" s="335" t="s">
        <v>68</v>
      </c>
      <c r="E3" s="586" t="s">
        <v>69</v>
      </c>
      <c r="F3" s="587"/>
      <c r="G3" s="588"/>
      <c r="H3" s="586" t="str">
        <f>Synthèse!B3</f>
        <v>Economie et gestion</v>
      </c>
      <c r="I3" s="588"/>
      <c r="J3" s="586" t="s">
        <v>70</v>
      </c>
      <c r="K3" s="587"/>
      <c r="L3" s="588"/>
      <c r="M3" s="602">
        <f>420-M4-M6-M7</f>
        <v>270</v>
      </c>
      <c r="N3" s="603"/>
      <c r="O3" s="603"/>
      <c r="P3" s="604"/>
      <c r="Q3" s="46"/>
      <c r="U3" s="52" t="s">
        <v>71</v>
      </c>
      <c r="V3" s="52" t="s">
        <v>72</v>
      </c>
      <c r="Z3" s="617" t="s">
        <v>73</v>
      </c>
      <c r="AA3" s="617" t="s">
        <v>74</v>
      </c>
    </row>
    <row r="4" spans="1:27" ht="18" customHeight="1" x14ac:dyDescent="0.2">
      <c r="D4" s="334" t="s">
        <v>75</v>
      </c>
      <c r="E4" s="598" t="s">
        <v>69</v>
      </c>
      <c r="F4" s="599"/>
      <c r="G4" s="600"/>
      <c r="H4" s="577" t="str">
        <f>H3</f>
        <v>Economie et gestion</v>
      </c>
      <c r="I4" s="579"/>
      <c r="J4" s="577" t="s">
        <v>76</v>
      </c>
      <c r="K4" s="578"/>
      <c r="L4" s="579"/>
      <c r="M4" s="580">
        <v>70</v>
      </c>
      <c r="N4" s="581"/>
      <c r="O4" s="581"/>
      <c r="P4" s="582"/>
      <c r="Q4" s="46"/>
      <c r="S4" s="622" t="s">
        <v>16</v>
      </c>
      <c r="T4" s="623"/>
      <c r="U4" s="52">
        <f>ROUND(SUMIFS($U$19:$U$137,$G$19:$G$137,Paramétrage!$I6,$P$19:$P$137,"&lt;&gt;Mut+ext"),0)</f>
        <v>94</v>
      </c>
      <c r="V4" s="52">
        <f ca="1">ROUND(SUMIF($G$19:$G$157,Paramétrage!$I6,$Y$19:$Y$136),0)</f>
        <v>1776</v>
      </c>
      <c r="Z4" s="617"/>
      <c r="AA4" s="617"/>
    </row>
    <row r="5" spans="1:27" ht="18" customHeight="1" x14ac:dyDescent="0.2">
      <c r="B5" s="12"/>
      <c r="C5" s="12"/>
      <c r="D5" s="334" t="s">
        <v>77</v>
      </c>
      <c r="E5" s="598" t="s">
        <v>69</v>
      </c>
      <c r="F5" s="599"/>
      <c r="G5" s="600"/>
      <c r="H5" s="577" t="str">
        <f>H4</f>
        <v>Economie et gestion</v>
      </c>
      <c r="I5" s="579"/>
      <c r="J5" s="577"/>
      <c r="K5" s="578"/>
      <c r="L5" s="579"/>
      <c r="M5" s="580"/>
      <c r="N5" s="581"/>
      <c r="O5" s="581"/>
      <c r="P5" s="582"/>
      <c r="S5" s="622" t="s">
        <v>17</v>
      </c>
      <c r="T5" s="623"/>
      <c r="U5" s="52">
        <f>ROUND(SUMIFS($U$19:$U$137,$G$19:$G$137,Paramétrage!$I7,$P$19:$P$137,"&lt;&gt;Mut+ext"),0)</f>
        <v>0</v>
      </c>
      <c r="V5" s="52">
        <f ca="1">ROUND(SUMIF($G$19:$G$157,Paramétrage!$I7,$Y$19:$Y$136),0)</f>
        <v>0</v>
      </c>
      <c r="X5" s="622" t="s">
        <v>32</v>
      </c>
      <c r="Y5" s="622"/>
      <c r="Z5" s="52">
        <f>SUMIF('L1P1 SEG'!$L$19:$L$35,Paramétrage!$C6,'L1P1 SEG'!$M$19:$M$35)+SUMIF('L1P1 SEG'!$L$68:$L$94,Paramétrage!$C6,'L1P1 SEG'!$M$68:$M$94)</f>
        <v>128</v>
      </c>
      <c r="AA5" s="52">
        <f>SUMIF('L1P1 SEG'!$L$19:$L$35,Paramétrage!$C6,'L1P1 SEG'!$Y$19:$Y$35)+SUMIF('L1P1 SEG'!$L$68:$L$94,Paramétrage!$C6,'L1P1 SEG'!$Y$68:$Y$94)</f>
        <v>456</v>
      </c>
    </row>
    <row r="6" spans="1:27" ht="18" customHeight="1" x14ac:dyDescent="0.2">
      <c r="A6" s="661" t="s">
        <v>78</v>
      </c>
      <c r="B6" s="661"/>
      <c r="C6" s="12"/>
      <c r="D6" s="334" t="s">
        <v>79</v>
      </c>
      <c r="E6" s="598" t="s">
        <v>69</v>
      </c>
      <c r="F6" s="599"/>
      <c r="G6" s="600"/>
      <c r="H6" s="577" t="str">
        <f>H5</f>
        <v>Economie et gestion</v>
      </c>
      <c r="I6" s="579"/>
      <c r="J6" s="577" t="s">
        <v>80</v>
      </c>
      <c r="K6" s="578"/>
      <c r="L6" s="579"/>
      <c r="M6" s="580">
        <v>70</v>
      </c>
      <c r="N6" s="581"/>
      <c r="O6" s="581"/>
      <c r="P6" s="582"/>
      <c r="S6" s="622" t="s">
        <v>18</v>
      </c>
      <c r="T6" s="623"/>
      <c r="U6" s="52">
        <f>ROUND(SUMIFS($U$19:$U$137,$G$19:$G$137,Paramétrage!$I8,$P$19:$P$137,"&lt;&gt;Mut+ext"),0)</f>
        <v>0</v>
      </c>
      <c r="V6" s="52">
        <f ca="1">ROUND(SUMIF($G$19:$G$157,Paramétrage!$I8,$Y$19:$Y$136),0)</f>
        <v>0</v>
      </c>
      <c r="X6" s="622" t="s">
        <v>33</v>
      </c>
      <c r="Y6" s="622"/>
      <c r="Z6" s="52">
        <f>SUMIF('L1P1 SEG'!$L$19:$L$35,Paramétrage!$C7,'L1P1 SEG'!$M$19:$M$35)+SUMIF('L1P1 SEG'!$L$68:$L$94,Paramétrage!$C7,'L1P1 SEG'!$M$68:$M$94)</f>
        <v>128</v>
      </c>
      <c r="AA6" s="52">
        <f>SUMIF('L1P1 SEG'!$L$19:$L$35,Paramétrage!$C7,'L1P1 SEG'!$Y$19:$Y$35)+SUMIF('L1P1 SEG'!$L$68:$L$94,Paramétrage!$C7,'L1P1 SEG'!$Y$68:$Y$94)</f>
        <v>1092</v>
      </c>
    </row>
    <row r="7" spans="1:27" ht="18" customHeight="1" x14ac:dyDescent="0.2">
      <c r="A7" s="661"/>
      <c r="B7" s="661"/>
      <c r="C7" s="12"/>
      <c r="D7" s="334" t="s">
        <v>81</v>
      </c>
      <c r="E7" s="598" t="s">
        <v>69</v>
      </c>
      <c r="F7" s="599"/>
      <c r="G7" s="600"/>
      <c r="H7" s="577" t="str">
        <f>H6</f>
        <v>Economie et gestion</v>
      </c>
      <c r="I7" s="579"/>
      <c r="J7" s="577" t="s">
        <v>82</v>
      </c>
      <c r="K7" s="578"/>
      <c r="L7" s="579"/>
      <c r="M7" s="580">
        <v>10</v>
      </c>
      <c r="N7" s="581"/>
      <c r="O7" s="581"/>
      <c r="P7" s="582"/>
      <c r="S7" s="622" t="s">
        <v>19</v>
      </c>
      <c r="T7" s="623"/>
      <c r="U7" s="52">
        <f>ROUND(SUMIFS($U$19:$U$137,$G$19:$G$137,Paramétrage!$I9,$P$19:$P$137,"&lt;&gt;Mut+ext"),0)</f>
        <v>14</v>
      </c>
      <c r="V7" s="52">
        <f ca="1">ROUND(SUMIF($G$19:$G$157,Paramétrage!$I9,$Y$19:$Y$136),0)</f>
        <v>246</v>
      </c>
      <c r="X7" s="622" t="s">
        <v>34</v>
      </c>
      <c r="Y7" s="622"/>
      <c r="Z7" s="52">
        <f>SUMIF('L1P1 SEG'!$L$19:$L$35,Paramétrage!$C8,'L1P1 SEG'!$M$19:$M$35)+SUMIF('L1P1 SEG'!$L$68:$L$94,Paramétrage!$C8,'L1P1 SEG'!$M$68:$M$94)</f>
        <v>0</v>
      </c>
      <c r="AA7" s="52">
        <f>SUMIF('L1P1 SEG'!$L$19:$L$35,Paramétrage!$C8,'L1P1 SEG'!$Y$19:$Y$35)+SUMIF('L1P1 SEG'!$L$68:$L$94,Paramétrage!$C8,'L1P1 SEG'!$Y$68:$Y$94)</f>
        <v>0</v>
      </c>
    </row>
    <row r="8" spans="1:27" ht="18" customHeight="1" x14ac:dyDescent="0.2">
      <c r="A8" s="661"/>
      <c r="B8" s="661"/>
      <c r="C8" s="12"/>
      <c r="D8" s="14" t="s">
        <v>83</v>
      </c>
      <c r="E8" s="15"/>
      <c r="F8" s="15"/>
      <c r="G8" s="15"/>
      <c r="H8" s="15"/>
      <c r="I8" s="15"/>
      <c r="J8" s="15"/>
      <c r="K8" s="15"/>
      <c r="L8" s="15"/>
      <c r="M8" s="601" t="s">
        <v>84</v>
      </c>
      <c r="N8" s="601"/>
      <c r="O8" s="601" t="s">
        <v>85</v>
      </c>
      <c r="P8" s="601"/>
      <c r="S8" s="622" t="s">
        <v>23</v>
      </c>
      <c r="T8" s="623"/>
      <c r="U8" s="52">
        <f>ROUND(SUMIF($G$19:$G$137,Paramétrage!$I10,$U$19:$U$137),0)</f>
        <v>24</v>
      </c>
      <c r="V8" s="52">
        <f t="array" ref="V8">IF(ISERROR(SUM(IF(G:G=Paramétrage!$I10,M:M*U:U)))=TRUE,"saisie incomplète",SUM(IF(G:G=Paramétrage!$I10,M:M*U:U)))</f>
        <v>600</v>
      </c>
    </row>
    <row r="9" spans="1:27" ht="18" customHeight="1" x14ac:dyDescent="0.2">
      <c r="A9" s="661"/>
      <c r="B9" s="661"/>
      <c r="C9" s="12"/>
      <c r="D9" s="47"/>
      <c r="E9" s="48"/>
      <c r="F9" s="48"/>
      <c r="G9" s="48"/>
      <c r="H9" s="49"/>
      <c r="I9" s="240"/>
      <c r="J9" s="49"/>
      <c r="K9" s="49"/>
      <c r="L9" s="50"/>
      <c r="M9" s="260" t="s">
        <v>86</v>
      </c>
      <c r="N9" s="260" t="s">
        <v>87</v>
      </c>
      <c r="O9" s="260" t="s">
        <v>86</v>
      </c>
      <c r="P9" s="260" t="s">
        <v>87</v>
      </c>
      <c r="Q9" s="53" t="s">
        <v>88</v>
      </c>
      <c r="S9" s="624" t="s">
        <v>24</v>
      </c>
      <c r="T9" s="625"/>
      <c r="U9" s="52">
        <f>ROUND(SUMIF($G$19:$G$137,Paramétrage!$I11,$U$19:$U$137),0)</f>
        <v>7</v>
      </c>
      <c r="V9" s="52">
        <f t="array" ref="V9">IF(ISERROR(SUM(IF(G:G=Paramétrage!$I11,M:M*U:U)))=TRUE,"saisie incomplète",SUM(IF(G:G=Paramétrage!$I11,M:M*U:U)))</f>
        <v>175</v>
      </c>
    </row>
    <row r="10" spans="1:27" ht="18" customHeight="1" x14ac:dyDescent="0.2">
      <c r="A10" s="77"/>
      <c r="B10" s="77"/>
      <c r="C10" s="12"/>
      <c r="D10" s="88" t="s">
        <v>89</v>
      </c>
      <c r="E10" s="577" t="s">
        <v>90</v>
      </c>
      <c r="F10" s="578"/>
      <c r="G10" s="579"/>
      <c r="H10" s="257" t="s">
        <v>91</v>
      </c>
      <c r="I10" s="259"/>
      <c r="J10" s="257" t="s">
        <v>92</v>
      </c>
      <c r="K10" s="258"/>
      <c r="L10" s="259"/>
      <c r="M10" s="87">
        <v>35</v>
      </c>
      <c r="N10" s="89">
        <v>105</v>
      </c>
      <c r="O10" s="255">
        <v>35</v>
      </c>
      <c r="P10" s="255">
        <v>70</v>
      </c>
      <c r="Q10" s="89"/>
      <c r="S10" s="622" t="s">
        <v>25</v>
      </c>
      <c r="T10" s="623"/>
      <c r="U10" s="52">
        <f>ROUND(SUMIF($G$19:$G$137,Paramétrage!$I12,$U$19:$U$137),0)</f>
        <v>0</v>
      </c>
      <c r="V10" s="52">
        <f t="array" ref="V10">IF(ISERROR(SUM(IF(G:G=Paramétrage!$I12,M:M*U:U)))=TRUE,"saisie incomplète",SUM(IF(G:G=Paramétrage!$I12,M:M*U:U)))</f>
        <v>0</v>
      </c>
    </row>
    <row r="11" spans="1:27" ht="18" customHeight="1" x14ac:dyDescent="0.2">
      <c r="A11" s="12"/>
      <c r="B11" s="12"/>
      <c r="C11" s="12"/>
      <c r="D11" s="88" t="s">
        <v>93</v>
      </c>
      <c r="E11" s="577" t="s">
        <v>94</v>
      </c>
      <c r="F11" s="578"/>
      <c r="G11" s="579"/>
      <c r="H11" s="257" t="s">
        <v>95</v>
      </c>
      <c r="I11" s="259"/>
      <c r="J11" s="257" t="s">
        <v>92</v>
      </c>
      <c r="K11" s="258"/>
      <c r="L11" s="259"/>
      <c r="M11" s="87">
        <v>70</v>
      </c>
      <c r="N11" s="89">
        <v>70</v>
      </c>
      <c r="O11" s="87">
        <v>0</v>
      </c>
      <c r="P11" s="89">
        <v>0</v>
      </c>
      <c r="Q11" s="89"/>
      <c r="S11" s="622" t="s">
        <v>26</v>
      </c>
      <c r="T11" s="623"/>
      <c r="U11" s="52">
        <f>ROUND(SUMIF($G$19:$G$137,Paramétrage!$I13,$U$19:$U$137),0)</f>
        <v>12</v>
      </c>
      <c r="V11" s="52">
        <f t="array" ref="V11">IF(ISERROR(SUM(IF(G:G=Paramétrage!$I13,M:M*U:U)))=TRUE,"saisie incomplète",SUM(IF(G:G=Paramétrage!$I13,M:M*U:U)))</f>
        <v>300</v>
      </c>
    </row>
    <row r="12" spans="1:27" ht="18" customHeight="1" x14ac:dyDescent="0.2">
      <c r="D12" s="88" t="s">
        <v>96</v>
      </c>
      <c r="E12" s="577" t="s">
        <v>94</v>
      </c>
      <c r="F12" s="578"/>
      <c r="G12" s="579"/>
      <c r="H12" s="257" t="s">
        <v>97</v>
      </c>
      <c r="I12" s="259"/>
      <c r="J12" s="257" t="s">
        <v>98</v>
      </c>
      <c r="K12" s="258"/>
      <c r="L12" s="259"/>
      <c r="M12" s="87">
        <v>140</v>
      </c>
      <c r="N12" s="89">
        <v>175</v>
      </c>
      <c r="O12" s="87">
        <v>0</v>
      </c>
      <c r="P12" s="89">
        <v>0</v>
      </c>
      <c r="Q12" s="89"/>
      <c r="S12" s="623" t="s">
        <v>27</v>
      </c>
      <c r="T12" s="630"/>
      <c r="U12" s="52">
        <f>ROUND(SUMIF($G$19:$G$137,Paramétrage!$I14,$U$19:$U$137),0)</f>
        <v>0</v>
      </c>
      <c r="V12" s="52">
        <f t="array" ref="V12">IF(ISERROR(SUM(IF(G:G=Paramétrage!$I14,M:M*U:U)))=TRUE,"saisie incomplète",SUM(IF(G:G=Paramétrage!$I14,M:M*U:U)))</f>
        <v>0</v>
      </c>
    </row>
    <row r="13" spans="1:27" ht="18" customHeight="1" x14ac:dyDescent="0.2">
      <c r="B13" s="6"/>
      <c r="C13" s="6"/>
      <c r="D13" s="88" t="s">
        <v>99</v>
      </c>
      <c r="E13" s="577" t="s">
        <v>100</v>
      </c>
      <c r="F13" s="578"/>
      <c r="G13" s="579"/>
      <c r="H13" s="257" t="s">
        <v>101</v>
      </c>
      <c r="I13" s="259"/>
      <c r="J13" s="257" t="s">
        <v>92</v>
      </c>
      <c r="K13" s="258"/>
      <c r="L13" s="259"/>
      <c r="M13" s="87">
        <v>35</v>
      </c>
      <c r="N13" s="89">
        <v>70</v>
      </c>
      <c r="O13" s="87">
        <v>0</v>
      </c>
      <c r="P13" s="255">
        <v>70</v>
      </c>
      <c r="Q13" s="89"/>
      <c r="S13" s="622" t="s">
        <v>28</v>
      </c>
      <c r="T13" s="623"/>
      <c r="U13" s="52">
        <f>ROUND(SUMIF($G$19:$G$137,Paramétrage!$I15,$U$19:$U$137),0)</f>
        <v>0</v>
      </c>
      <c r="V13" s="52">
        <f t="array" ref="V13">IF(ISERROR(SUM(IF(G:G=Paramétrage!$I15,M:M*U:U)))=TRUE,"saisie incomplète",SUM(IF(G:G=Paramétrage!$I15,M:M*U:U)))</f>
        <v>0</v>
      </c>
    </row>
    <row r="14" spans="1:27" ht="18" customHeight="1" x14ac:dyDescent="0.2">
      <c r="B14" s="6"/>
      <c r="C14" s="6"/>
      <c r="D14" s="88" t="s">
        <v>102</v>
      </c>
      <c r="E14" s="577" t="s">
        <v>90</v>
      </c>
      <c r="F14" s="578"/>
      <c r="G14" s="579"/>
      <c r="H14" s="257" t="s">
        <v>103</v>
      </c>
      <c r="I14" s="259"/>
      <c r="J14" s="257" t="s">
        <v>92</v>
      </c>
      <c r="K14" s="258"/>
      <c r="L14" s="259"/>
      <c r="M14" s="87">
        <v>35</v>
      </c>
      <c r="N14" s="89">
        <v>0</v>
      </c>
      <c r="O14" s="87">
        <v>35</v>
      </c>
      <c r="P14" s="87">
        <v>0</v>
      </c>
      <c r="Q14" s="89"/>
      <c r="S14" s="622" t="s">
        <v>104</v>
      </c>
      <c r="T14" s="622"/>
      <c r="U14" s="112"/>
      <c r="V14" s="52"/>
    </row>
    <row r="15" spans="1:27" ht="18" customHeight="1" x14ac:dyDescent="0.2">
      <c r="B15" s="6"/>
      <c r="C15" s="6"/>
      <c r="D15" s="264"/>
      <c r="E15" s="262"/>
      <c r="F15" s="262"/>
      <c r="G15" s="262"/>
      <c r="H15" s="262"/>
      <c r="I15" s="262"/>
      <c r="J15" s="262"/>
      <c r="K15" s="262"/>
      <c r="L15" s="263"/>
      <c r="M15" s="52">
        <f>SUM(M10:M14)</f>
        <v>315</v>
      </c>
      <c r="N15" s="52">
        <f>SUM(N10:N14)</f>
        <v>420</v>
      </c>
      <c r="O15" s="52">
        <f>SUM(O10:O13)</f>
        <v>35</v>
      </c>
      <c r="P15" s="52">
        <f>SUM(P10:P13)</f>
        <v>140</v>
      </c>
      <c r="Q15" s="89"/>
      <c r="U15" s="12"/>
    </row>
    <row r="16" spans="1:27" ht="6.6" customHeight="1" thickBot="1" x14ac:dyDescent="0.25">
      <c r="B16" s="12"/>
      <c r="C16" s="12"/>
      <c r="D16" s="12"/>
      <c r="E16" s="12"/>
      <c r="F16" s="12"/>
      <c r="G16" s="12"/>
      <c r="U16" s="12"/>
    </row>
    <row r="17" spans="1:32" ht="68.650000000000006" customHeight="1" x14ac:dyDescent="0.25">
      <c r="A17" s="412"/>
      <c r="B17" s="618" t="s">
        <v>105</v>
      </c>
      <c r="C17" s="619"/>
      <c r="D17" s="613"/>
      <c r="E17" s="605" t="s">
        <v>106</v>
      </c>
      <c r="F17" s="605" t="s">
        <v>107</v>
      </c>
      <c r="G17" s="605" t="s">
        <v>108</v>
      </c>
      <c r="H17" s="607" t="s">
        <v>109</v>
      </c>
      <c r="I17" s="613" t="s">
        <v>110</v>
      </c>
      <c r="J17" s="613" t="s">
        <v>111</v>
      </c>
      <c r="K17" s="607" t="s">
        <v>112</v>
      </c>
      <c r="L17" s="605" t="s">
        <v>113</v>
      </c>
      <c r="M17" s="19" t="s">
        <v>114</v>
      </c>
      <c r="N17" s="613" t="s">
        <v>115</v>
      </c>
      <c r="O17" s="626" t="s">
        <v>116</v>
      </c>
      <c r="P17" s="637" t="s">
        <v>117</v>
      </c>
      <c r="Q17" s="626" t="s">
        <v>118</v>
      </c>
      <c r="R17" s="619"/>
      <c r="S17" s="619"/>
      <c r="T17" s="627"/>
      <c r="U17" s="613" t="s">
        <v>13</v>
      </c>
      <c r="V17" s="96" t="s">
        <v>119</v>
      </c>
      <c r="W17" s="19" t="s">
        <v>120</v>
      </c>
      <c r="X17" s="19" t="s">
        <v>121</v>
      </c>
      <c r="Y17" s="18" t="s">
        <v>122</v>
      </c>
      <c r="Z17" s="618" t="s">
        <v>123</v>
      </c>
      <c r="AA17" s="619"/>
      <c r="AB17" s="619"/>
      <c r="AC17" s="605" t="s">
        <v>124</v>
      </c>
      <c r="AD17" s="639" t="s">
        <v>125</v>
      </c>
      <c r="AE17" s="613" t="s">
        <v>126</v>
      </c>
      <c r="AF17" s="641" t="s">
        <v>127</v>
      </c>
    </row>
    <row r="18" spans="1:32" ht="32.25" thickBot="1" x14ac:dyDescent="0.3">
      <c r="A18" s="412"/>
      <c r="B18" s="115" t="s">
        <v>128</v>
      </c>
      <c r="C18" s="120" t="s">
        <v>129</v>
      </c>
      <c r="D18" s="120" t="s">
        <v>130</v>
      </c>
      <c r="E18" s="644"/>
      <c r="F18" s="606"/>
      <c r="G18" s="606"/>
      <c r="H18" s="608"/>
      <c r="I18" s="614"/>
      <c r="J18" s="614"/>
      <c r="K18" s="608"/>
      <c r="L18" s="606"/>
      <c r="M18" s="119">
        <f>ROUND(M67+M137,1)</f>
        <v>435.3</v>
      </c>
      <c r="N18" s="614"/>
      <c r="O18" s="628"/>
      <c r="P18" s="638"/>
      <c r="Q18" s="628"/>
      <c r="R18" s="621"/>
      <c r="S18" s="621"/>
      <c r="T18" s="629"/>
      <c r="U18" s="614"/>
      <c r="V18" s="116">
        <f>V67+V137</f>
        <v>1818</v>
      </c>
      <c r="W18" s="117">
        <f>W67+W137</f>
        <v>0</v>
      </c>
      <c r="X18" s="117">
        <f>X67+X137</f>
        <v>1818</v>
      </c>
      <c r="Y18" s="118">
        <f>Y67+Y137</f>
        <v>2022</v>
      </c>
      <c r="Z18" s="620"/>
      <c r="AA18" s="621"/>
      <c r="AB18" s="621"/>
      <c r="AC18" s="644"/>
      <c r="AD18" s="640"/>
      <c r="AE18" s="643"/>
      <c r="AF18" s="642"/>
    </row>
    <row r="19" spans="1:32" x14ac:dyDescent="0.2">
      <c r="A19" s="656" t="s">
        <v>131</v>
      </c>
      <c r="B19" s="650" t="s">
        <v>132</v>
      </c>
      <c r="C19" s="635" t="s">
        <v>133</v>
      </c>
      <c r="D19" s="609" t="s">
        <v>134</v>
      </c>
      <c r="E19" s="610">
        <v>6</v>
      </c>
      <c r="F19" s="410" t="s">
        <v>135</v>
      </c>
      <c r="G19" s="415" t="s">
        <v>16</v>
      </c>
      <c r="H19" s="80" t="s">
        <v>136</v>
      </c>
      <c r="I19" s="101" t="s">
        <v>137</v>
      </c>
      <c r="J19" s="121" t="s">
        <v>138</v>
      </c>
      <c r="K19" s="81"/>
      <c r="L19" s="416" t="s">
        <v>139</v>
      </c>
      <c r="M19" s="94">
        <v>24</v>
      </c>
      <c r="N19" s="417">
        <f>N15+M15</f>
        <v>735</v>
      </c>
      <c r="O19" s="418">
        <v>300</v>
      </c>
      <c r="P19" s="86" t="s">
        <v>140</v>
      </c>
      <c r="Q19" s="615" t="s">
        <v>141</v>
      </c>
      <c r="R19" s="590"/>
      <c r="S19" s="590"/>
      <c r="T19" s="616"/>
      <c r="U19" s="149">
        <f>IF(OR(O19="",L19=Paramétrage!$C$10,L19=Paramétrage!$C$13,L19=Paramétrage!$C$16,L19=Paramétrage!$C$19,L19=Paramétrage!$C$23,L19=Paramétrage!$C$26,AND(L19&lt;&gt;Paramétrage!$C$9,P19="Mut+ext")),"",ROUNDUP(N19/O19,0))</f>
        <v>3</v>
      </c>
      <c r="V19" s="419">
        <f>IF(L19="",0,IF(OR(P19="Mut+ext",VLOOKUP(L19,Paramétrage!$C$6:$E$28,2,0)=0),0,IF(O19="","saisir capacité",M19*U19*VLOOKUP(L19,Paramétrage!$C$6:$E$28,2,0))))</f>
        <v>72</v>
      </c>
      <c r="W19" s="420"/>
      <c r="X19" s="421">
        <f t="shared" ref="X19:X26" si="0">IF(ISERROR(V19+W19)=TRUE,V19,V19+W19)</f>
        <v>72</v>
      </c>
      <c r="Y19" s="151">
        <f>IF(L19="",0,IF(ISERROR(W19+V19*VLOOKUP(L19,Paramétrage!$C$6:$E$28,3,0))=TRUE,X19,W19+V19*VLOOKUP(L19,Paramétrage!$C$6:$E$28,3,0)))</f>
        <v>108</v>
      </c>
      <c r="Z19" s="589"/>
      <c r="AA19" s="590"/>
      <c r="AB19" s="591"/>
      <c r="AC19" s="122"/>
      <c r="AD19" s="84"/>
      <c r="AE19" s="123">
        <f t="shared" ref="AE19:AE26" si="1">IF(F19="",0,IF(J19="",0,IF(SUMIF($F$19:$F$26,F19,$N$19:$N$26)=0,0,IF(K19="",AF19/SUMIF($F$19:$F$26,F19,$N$19:$N$26),AF19/(SUMIF($F$19:$F$26,F19,$N$19:$N$26)/K19)))))</f>
        <v>24</v>
      </c>
      <c r="AF19" s="422">
        <f t="shared" ref="AF19:AF26" si="2">M19*N19</f>
        <v>17640</v>
      </c>
    </row>
    <row r="20" spans="1:32" x14ac:dyDescent="0.2">
      <c r="A20" s="657"/>
      <c r="B20" s="651"/>
      <c r="C20" s="635"/>
      <c r="D20" s="609"/>
      <c r="E20" s="610"/>
      <c r="F20" s="410" t="s">
        <v>142</v>
      </c>
      <c r="G20" s="423" t="s">
        <v>16</v>
      </c>
      <c r="H20" s="80" t="s">
        <v>143</v>
      </c>
      <c r="I20" s="101" t="s">
        <v>137</v>
      </c>
      <c r="J20" s="100" t="s">
        <v>144</v>
      </c>
      <c r="K20" s="81">
        <v>1</v>
      </c>
      <c r="L20" s="416" t="s">
        <v>145</v>
      </c>
      <c r="M20" s="93">
        <v>18</v>
      </c>
      <c r="N20" s="424">
        <f>M15+N15-35</f>
        <v>700</v>
      </c>
      <c r="O20" s="418">
        <v>35</v>
      </c>
      <c r="P20" s="83" t="s">
        <v>140</v>
      </c>
      <c r="Q20" s="615" t="s">
        <v>141</v>
      </c>
      <c r="R20" s="590"/>
      <c r="S20" s="590"/>
      <c r="T20" s="616"/>
      <c r="U20" s="149">
        <f>IF(OR(O20="",L20=Paramétrage!$C$10,L20=Paramétrage!$C$13,L20=Paramétrage!$C$16,L20=Paramétrage!$C$19,L20=Paramétrage!$C$23,L20=Paramétrage!$C$26,AND(L20&lt;&gt;Paramétrage!$C$9,P20="Mut+ext")),"",ROUNDUP(N20/O20,0))</f>
        <v>20</v>
      </c>
      <c r="V20" s="425">
        <f>IF(L20="",0,IF(OR(P20="Mut+ext",VLOOKUP(L20,Paramétrage!$C$6:$E$28,2,0)=0),0,IF(O20="","saisir capacité",M20*U20*VLOOKUP(L20,Paramétrage!$C$6:$E$28,2,0))))</f>
        <v>360</v>
      </c>
      <c r="W20" s="426"/>
      <c r="X20" s="427">
        <f t="shared" si="0"/>
        <v>360</v>
      </c>
      <c r="Y20" s="150">
        <f>IF(L20="",0,IF(ISERROR(W20+V20*VLOOKUP(L20,Paramétrage!$C$6:$E$28,3,0))=TRUE,X20,W20+V20*VLOOKUP(L20,Paramétrage!$C$6:$E$28,3,0)))</f>
        <v>360</v>
      </c>
      <c r="Z20" s="589"/>
      <c r="AA20" s="590"/>
      <c r="AB20" s="591"/>
      <c r="AC20" s="261"/>
      <c r="AD20" s="84"/>
      <c r="AE20" s="75">
        <f t="shared" si="1"/>
        <v>18</v>
      </c>
      <c r="AF20" s="428">
        <f t="shared" si="2"/>
        <v>12600</v>
      </c>
    </row>
    <row r="21" spans="1:32" x14ac:dyDescent="0.2">
      <c r="A21" s="657"/>
      <c r="B21" s="651"/>
      <c r="C21" s="635"/>
      <c r="D21" s="609"/>
      <c r="E21" s="610"/>
      <c r="F21" s="410" t="s">
        <v>146</v>
      </c>
      <c r="G21" s="423" t="s">
        <v>16</v>
      </c>
      <c r="H21" s="82" t="s">
        <v>147</v>
      </c>
      <c r="I21" s="101" t="s">
        <v>137</v>
      </c>
      <c r="J21" s="100" t="s">
        <v>144</v>
      </c>
      <c r="K21" s="81">
        <v>1</v>
      </c>
      <c r="L21" s="416" t="s">
        <v>145</v>
      </c>
      <c r="M21" s="93">
        <v>18</v>
      </c>
      <c r="N21" s="417">
        <v>35</v>
      </c>
      <c r="O21" s="418">
        <v>35</v>
      </c>
      <c r="P21" s="83" t="s">
        <v>140</v>
      </c>
      <c r="Q21" s="615" t="s">
        <v>141</v>
      </c>
      <c r="R21" s="590"/>
      <c r="S21" s="590"/>
      <c r="T21" s="616"/>
      <c r="U21" s="149">
        <f>IF(OR(O21="",L21=Paramétrage!$C$10,L21=Paramétrage!$C$13,L21=Paramétrage!$C$16,L21=Paramétrage!$C$19,L21=Paramétrage!$C$23,L21=Paramétrage!$C$26,AND(L21&lt;&gt;Paramétrage!$C$9,P21="Mut+ext")),"",ROUNDUP(N21/O21,0))</f>
        <v>1</v>
      </c>
      <c r="V21" s="425">
        <f>IF(L21="",0,IF(OR(P21="Mut+ext",VLOOKUP(L21,Paramétrage!$C$6:$E$28,2,0)=0),0,IF(O21="","saisir capacité",M21*U21*VLOOKUP(L21,Paramétrage!$C$6:$E$28,2,0))))</f>
        <v>18</v>
      </c>
      <c r="W21" s="426"/>
      <c r="X21" s="427">
        <f t="shared" si="0"/>
        <v>18</v>
      </c>
      <c r="Y21" s="150">
        <f>IF(L21="",0,IF(ISERROR(W21+V21*VLOOKUP(L21,Paramétrage!$C$6:$E$28,3,0))=TRUE,X21,W21+V21*VLOOKUP(L21,Paramétrage!$C$6:$E$28,3,0)))</f>
        <v>18</v>
      </c>
      <c r="Z21" s="589" t="s">
        <v>148</v>
      </c>
      <c r="AA21" s="590"/>
      <c r="AB21" s="591"/>
      <c r="AC21" s="261"/>
      <c r="AD21" s="84"/>
      <c r="AE21" s="75">
        <f t="shared" si="1"/>
        <v>18</v>
      </c>
      <c r="AF21" s="428">
        <f t="shared" si="2"/>
        <v>630</v>
      </c>
    </row>
    <row r="22" spans="1:32" x14ac:dyDescent="0.2">
      <c r="A22" s="657"/>
      <c r="B22" s="651"/>
      <c r="C22" s="635"/>
      <c r="D22" s="609"/>
      <c r="E22" s="610"/>
      <c r="F22" s="409"/>
      <c r="G22" s="423"/>
      <c r="H22" s="82"/>
      <c r="I22" s="101"/>
      <c r="J22" s="100"/>
      <c r="K22" s="81"/>
      <c r="L22" s="416"/>
      <c r="M22" s="93"/>
      <c r="N22" s="429"/>
      <c r="O22" s="418"/>
      <c r="P22" s="83"/>
      <c r="Q22" s="615"/>
      <c r="R22" s="590"/>
      <c r="S22" s="590"/>
      <c r="T22" s="616"/>
      <c r="U22" s="149" t="str">
        <f>IF(OR(O22="",L22=Paramétrage!$C$10,L22=Paramétrage!$C$13,L22=Paramétrage!$C$16,L22=Paramétrage!$C$19,L22=Paramétrage!$C$23,L22=Paramétrage!$C$26,AND(L22&lt;&gt;Paramétrage!$C$9,P22="Mut+ext")),"",ROUNDUP(N22/O22,0))</f>
        <v/>
      </c>
      <c r="V22" s="425">
        <f>IF(L22="",0,IF(OR(P22="Mut+ext",VLOOKUP(L22,Paramétrage!$C$6:$E$28,2,0)=0),0,IF(O22="","saisir capacité",M22*U22*VLOOKUP(L22,Paramétrage!$C$6:$E$28,2,0))))</f>
        <v>0</v>
      </c>
      <c r="W22" s="426"/>
      <c r="X22" s="427">
        <f t="shared" si="0"/>
        <v>0</v>
      </c>
      <c r="Y22" s="150">
        <f>IF(L22="",0,IF(ISERROR(W22+V22*VLOOKUP(L22,Paramétrage!$C$6:$E$28,3,0))=TRUE,X22,W22+V22*VLOOKUP(L22,Paramétrage!$C$6:$E$28,3,0)))</f>
        <v>0</v>
      </c>
      <c r="Z22" s="589"/>
      <c r="AA22" s="590"/>
      <c r="AB22" s="591"/>
      <c r="AC22" s="102"/>
      <c r="AD22" s="84"/>
      <c r="AE22" s="75">
        <f t="shared" si="1"/>
        <v>0</v>
      </c>
      <c r="AF22" s="428">
        <f t="shared" si="2"/>
        <v>0</v>
      </c>
    </row>
    <row r="23" spans="1:32" x14ac:dyDescent="0.2">
      <c r="A23" s="657"/>
      <c r="B23" s="651"/>
      <c r="C23" s="635"/>
      <c r="D23" s="609"/>
      <c r="E23" s="610"/>
      <c r="F23" s="410"/>
      <c r="G23" s="430"/>
      <c r="H23" s="82"/>
      <c r="I23" s="101"/>
      <c r="J23" s="100"/>
      <c r="K23" s="81"/>
      <c r="L23" s="416"/>
      <c r="M23" s="93"/>
      <c r="N23" s="417"/>
      <c r="O23" s="418"/>
      <c r="P23" s="83"/>
      <c r="Q23" s="615"/>
      <c r="R23" s="590"/>
      <c r="S23" s="590"/>
      <c r="T23" s="616"/>
      <c r="U23" s="149" t="str">
        <f>IF(OR(O23="",L23=Paramétrage!$C$10,L23=Paramétrage!$C$13,L23=Paramétrage!$C$16,L23=Paramétrage!$C$19,L23=Paramétrage!$C$23,L23=Paramétrage!$C$26,AND(L23&lt;&gt;Paramétrage!$C$9,P23="Mut+ext")),"",ROUNDUP(N23/O23,0))</f>
        <v/>
      </c>
      <c r="V23" s="425">
        <f>IF(L23="",0,IF(OR(P23="Mut+ext",VLOOKUP(L23,Paramétrage!$C$6:$E$28,2,0)=0),0,IF(O23="","saisir capacité",M23*U23*VLOOKUP(L23,Paramétrage!$C$6:$E$28,2,0))))</f>
        <v>0</v>
      </c>
      <c r="W23" s="426"/>
      <c r="X23" s="427">
        <f t="shared" si="0"/>
        <v>0</v>
      </c>
      <c r="Y23" s="150">
        <f>IF(L23="",0,IF(ISERROR(W23+V23*VLOOKUP(L23,Paramétrage!$C$6:$E$28,3,0))=TRUE,X23,W23+V23*VLOOKUP(L23,Paramétrage!$C$6:$E$28,3,0)))</f>
        <v>0</v>
      </c>
      <c r="Z23" s="589"/>
      <c r="AA23" s="590"/>
      <c r="AB23" s="591"/>
      <c r="AC23" s="261"/>
      <c r="AD23" s="84"/>
      <c r="AE23" s="75">
        <f t="shared" si="1"/>
        <v>0</v>
      </c>
      <c r="AF23" s="428">
        <f t="shared" si="2"/>
        <v>0</v>
      </c>
    </row>
    <row r="24" spans="1:32" x14ac:dyDescent="0.2">
      <c r="A24" s="657"/>
      <c r="B24" s="651"/>
      <c r="C24" s="635"/>
      <c r="D24" s="609"/>
      <c r="E24" s="610"/>
      <c r="F24" s="410"/>
      <c r="G24" s="430"/>
      <c r="H24" s="82"/>
      <c r="I24" s="101"/>
      <c r="J24" s="100"/>
      <c r="K24" s="81"/>
      <c r="L24" s="416"/>
      <c r="M24" s="93"/>
      <c r="N24" s="429"/>
      <c r="O24" s="418"/>
      <c r="P24" s="83"/>
      <c r="Q24" s="615"/>
      <c r="R24" s="590"/>
      <c r="S24" s="590"/>
      <c r="T24" s="616"/>
      <c r="U24" s="149" t="str">
        <f>IF(OR(O24="",L24=Paramétrage!$C$10,L24=Paramétrage!$C$13,L24=Paramétrage!$C$16,L24=Paramétrage!$C$19,L24=Paramétrage!$C$23,L24=Paramétrage!$C$26,AND(L24&lt;&gt;Paramétrage!$C$9,P24="Mut+ext")),"",ROUNDUP(N24/O24,0))</f>
        <v/>
      </c>
      <c r="V24" s="425">
        <f>IF(L24="",0,IF(OR(P24="Mut+ext",VLOOKUP(L24,Paramétrage!$C$6:$E$28,2,0)=0),0,IF(O24="","saisir capacité",M24*U24*VLOOKUP(L24,Paramétrage!$C$6:$E$28,2,0))))</f>
        <v>0</v>
      </c>
      <c r="W24" s="426"/>
      <c r="X24" s="427">
        <f t="shared" si="0"/>
        <v>0</v>
      </c>
      <c r="Y24" s="150">
        <f>IF(L24="",0,IF(ISERROR(W24+V24*VLOOKUP(L24,Paramétrage!$C$6:$E$28,3,0))=TRUE,X24,W24+V24*VLOOKUP(L24,Paramétrage!$C$6:$E$28,3,0)))</f>
        <v>0</v>
      </c>
      <c r="Z24" s="589"/>
      <c r="AA24" s="590"/>
      <c r="AB24" s="591"/>
      <c r="AC24" s="261"/>
      <c r="AD24" s="84"/>
      <c r="AE24" s="75">
        <f t="shared" si="1"/>
        <v>0</v>
      </c>
      <c r="AF24" s="428">
        <f t="shared" si="2"/>
        <v>0</v>
      </c>
    </row>
    <row r="25" spans="1:32" x14ac:dyDescent="0.2">
      <c r="A25" s="657"/>
      <c r="B25" s="651"/>
      <c r="C25" s="635"/>
      <c r="D25" s="609"/>
      <c r="E25" s="610"/>
      <c r="F25" s="410"/>
      <c r="G25" s="430"/>
      <c r="H25" s="82"/>
      <c r="I25" s="101"/>
      <c r="J25" s="100"/>
      <c r="K25" s="81"/>
      <c r="L25" s="416"/>
      <c r="M25" s="93"/>
      <c r="N25" s="417"/>
      <c r="O25" s="418"/>
      <c r="P25" s="83"/>
      <c r="Q25" s="615"/>
      <c r="R25" s="590"/>
      <c r="S25" s="590"/>
      <c r="T25" s="616"/>
      <c r="U25" s="149" t="str">
        <f>IF(OR(O25="",L25=Paramétrage!$C$10,L25=Paramétrage!$C$13,L25=Paramétrage!$C$16,L25=Paramétrage!$C$19,L25=Paramétrage!$C$23,L25=Paramétrage!$C$26,AND(L25&lt;&gt;Paramétrage!$C$9,P25="Mut+ext")),"",ROUNDUP(N25/O25,0))</f>
        <v/>
      </c>
      <c r="V25" s="425">
        <f>IF(L25="",0,IF(OR(P25="Mut+ext",VLOOKUP(L25,Paramétrage!$C$6:$E$28,2,0)=0),0,IF(O25="","saisir capacité",M25*U25*VLOOKUP(L25,Paramétrage!$C$6:$E$28,2,0))))</f>
        <v>0</v>
      </c>
      <c r="W25" s="426"/>
      <c r="X25" s="427">
        <f t="shared" si="0"/>
        <v>0</v>
      </c>
      <c r="Y25" s="150">
        <f>IF(L25="",0,IF(ISERROR(W25+V25*VLOOKUP(L25,Paramétrage!$C$6:$E$28,3,0))=TRUE,X25,W25+V25*VLOOKUP(L25,Paramétrage!$C$6:$E$28,3,0)))</f>
        <v>0</v>
      </c>
      <c r="Z25" s="589"/>
      <c r="AA25" s="590"/>
      <c r="AB25" s="591"/>
      <c r="AC25" s="261"/>
      <c r="AD25" s="84"/>
      <c r="AE25" s="75">
        <f t="shared" si="1"/>
        <v>0</v>
      </c>
      <c r="AF25" s="428">
        <f t="shared" si="2"/>
        <v>0</v>
      </c>
    </row>
    <row r="26" spans="1:32" x14ac:dyDescent="0.2">
      <c r="A26" s="657"/>
      <c r="B26" s="651"/>
      <c r="C26" s="635"/>
      <c r="D26" s="609"/>
      <c r="E26" s="611"/>
      <c r="F26" s="410"/>
      <c r="G26" s="430"/>
      <c r="H26" s="82"/>
      <c r="I26" s="101"/>
      <c r="J26" s="100"/>
      <c r="K26" s="81"/>
      <c r="L26" s="416"/>
      <c r="M26" s="93"/>
      <c r="N26" s="424"/>
      <c r="O26" s="418"/>
      <c r="P26" s="83"/>
      <c r="Q26" s="615"/>
      <c r="R26" s="590"/>
      <c r="S26" s="590"/>
      <c r="T26" s="616"/>
      <c r="U26" s="149" t="str">
        <f>IF(OR(O26="",L26=Paramétrage!$C$10,L26=Paramétrage!$C$13,L26=Paramétrage!$C$16,L26=Paramétrage!$C$19,L26=Paramétrage!$C$23,L26=Paramétrage!$C$26,AND(L26&lt;&gt;Paramétrage!$C$9,P26="Mut+ext")),"",ROUNDUP(N26/O26,0))</f>
        <v/>
      </c>
      <c r="V26" s="425">
        <f>IF(L26="",0,IF(OR(P26="Mut+ext",VLOOKUP(L26,Paramétrage!$C$6:$E$28,2,0)=0),0,IF(O26="","saisir capacité",M26*U26*VLOOKUP(L26,Paramétrage!$C$6:$E$28,2,0))))</f>
        <v>0</v>
      </c>
      <c r="W26" s="426"/>
      <c r="X26" s="427">
        <f t="shared" si="0"/>
        <v>0</v>
      </c>
      <c r="Y26" s="150">
        <f>IF(L26="",0,IF(ISERROR(W26+V26*VLOOKUP(L26,Paramétrage!$C$6:$E$28,3,0))=TRUE,X26,W26+V26*VLOOKUP(L26,Paramétrage!$C$6:$E$28,3,0)))</f>
        <v>0</v>
      </c>
      <c r="Z26" s="589"/>
      <c r="AA26" s="590"/>
      <c r="AB26" s="591"/>
      <c r="AC26" s="261"/>
      <c r="AD26" s="84"/>
      <c r="AE26" s="75">
        <f t="shared" si="1"/>
        <v>0</v>
      </c>
      <c r="AF26" s="428">
        <f t="shared" si="2"/>
        <v>0</v>
      </c>
    </row>
    <row r="27" spans="1:32" x14ac:dyDescent="0.2">
      <c r="A27" s="657"/>
      <c r="B27" s="651"/>
      <c r="C27" s="635"/>
      <c r="D27" s="431"/>
      <c r="E27" s="432"/>
      <c r="F27" s="433"/>
      <c r="G27" s="434"/>
      <c r="H27" s="191"/>
      <c r="I27" s="192"/>
      <c r="J27" s="126"/>
      <c r="K27" s="127"/>
      <c r="L27" s="435"/>
      <c r="M27" s="128">
        <f>AE27</f>
        <v>60</v>
      </c>
      <c r="N27" s="436"/>
      <c r="O27" s="436"/>
      <c r="P27" s="295"/>
      <c r="Q27" s="284"/>
      <c r="R27" s="284"/>
      <c r="S27" s="284"/>
      <c r="T27" s="269"/>
      <c r="U27" s="193"/>
      <c r="V27" s="437">
        <f>SUM(V19:V26)</f>
        <v>450</v>
      </c>
      <c r="W27" s="435">
        <f>SUM(W19:W26)</f>
        <v>0</v>
      </c>
      <c r="X27" s="438">
        <f>V27+W27</f>
        <v>450</v>
      </c>
      <c r="Y27" s="130">
        <f>SUM(Y19:Y26)</f>
        <v>486</v>
      </c>
      <c r="Z27" s="303"/>
      <c r="AA27" s="304"/>
      <c r="AB27" s="305"/>
      <c r="AC27" s="306"/>
      <c r="AD27" s="307"/>
      <c r="AE27" s="194">
        <f>SUM(AE19:AE26)</f>
        <v>60</v>
      </c>
      <c r="AF27" s="195">
        <f>SUM(AF19:AF26)</f>
        <v>30870</v>
      </c>
    </row>
    <row r="28" spans="1:32" ht="15.6" customHeight="1" x14ac:dyDescent="0.2">
      <c r="A28" s="657"/>
      <c r="B28" s="651"/>
      <c r="C28" s="635" t="s">
        <v>149</v>
      </c>
      <c r="D28" s="609" t="s">
        <v>150</v>
      </c>
      <c r="E28" s="610">
        <v>6</v>
      </c>
      <c r="F28" s="410" t="s">
        <v>151</v>
      </c>
      <c r="G28" s="415" t="s">
        <v>16</v>
      </c>
      <c r="H28" s="80" t="s">
        <v>152</v>
      </c>
      <c r="I28" s="101" t="s">
        <v>153</v>
      </c>
      <c r="J28" s="121" t="s">
        <v>138</v>
      </c>
      <c r="K28" s="81"/>
      <c r="L28" s="416" t="s">
        <v>139</v>
      </c>
      <c r="M28" s="94">
        <v>24</v>
      </c>
      <c r="N28" s="439">
        <f>M3+M4+M6+M7+M10+M11+M12+M13+M14</f>
        <v>735</v>
      </c>
      <c r="O28" s="418">
        <v>300</v>
      </c>
      <c r="P28" s="86" t="s">
        <v>140</v>
      </c>
      <c r="Q28" s="615" t="s">
        <v>141</v>
      </c>
      <c r="R28" s="590"/>
      <c r="S28" s="590"/>
      <c r="T28" s="616"/>
      <c r="U28" s="149">
        <f>IF(OR(O28="",L28=Paramétrage!$C$10,L28=Paramétrage!$C$13,L28=Paramétrage!$C$16,L28=Paramétrage!$C$19,L28=Paramétrage!$C$23,L28=Paramétrage!$C$26,AND(L28&lt;&gt;Paramétrage!$C$9,P28="Mut+ext")),"",ROUNDUP(N28/O28,0))</f>
        <v>3</v>
      </c>
      <c r="V28" s="419">
        <f>IF(L28="",0,IF(OR(P28="Mut+ext",VLOOKUP(L28,Paramétrage!$C$6:$E$28,2,0)=0),0,IF(O28="","saisir capacité",M28*U28*VLOOKUP(L28,Paramétrage!$C$6:$E$28,2,0))))</f>
        <v>72</v>
      </c>
      <c r="W28" s="420"/>
      <c r="X28" s="421">
        <f>IF(ISERROR(V28+W28)=TRUE,V28,V28+W28)</f>
        <v>72</v>
      </c>
      <c r="Y28" s="151">
        <f>IF(L28="",0,IF(ISERROR(W28+V28*VLOOKUP(L28,Paramétrage!$C$6:$E$28,3,0))=TRUE,X28,W28+V28*VLOOKUP(L28,Paramétrage!$C$6:$E$28,3,0)))</f>
        <v>108</v>
      </c>
      <c r="Z28" s="645" t="s">
        <v>154</v>
      </c>
      <c r="AA28" s="646"/>
      <c r="AB28" s="647"/>
      <c r="AC28" s="122"/>
      <c r="AD28" s="84"/>
      <c r="AE28" s="123">
        <f>IF(F28="",0,IF(J28="",0,IF(SUMIF($F$28:$F$35,F28,$N$28:$N$35)=0,0,IF(K28="",AF28/SUMIF($F$28:$F$35,F28,$N$28:$N$35),AF28/(SUMIF($F$28:$F$35,F28,$N$28:$N$35)/K28)))))</f>
        <v>24</v>
      </c>
      <c r="AF28" s="422">
        <f t="shared" ref="AF28:AF35" si="3">M28*N28</f>
        <v>17640</v>
      </c>
    </row>
    <row r="29" spans="1:32" x14ac:dyDescent="0.2">
      <c r="A29" s="657"/>
      <c r="B29" s="651"/>
      <c r="C29" s="635"/>
      <c r="D29" s="609"/>
      <c r="E29" s="610"/>
      <c r="F29" s="410" t="s">
        <v>155</v>
      </c>
      <c r="G29" s="423" t="s">
        <v>16</v>
      </c>
      <c r="H29" s="80" t="s">
        <v>156</v>
      </c>
      <c r="I29" s="101" t="s">
        <v>153</v>
      </c>
      <c r="J29" s="100" t="s">
        <v>144</v>
      </c>
      <c r="K29" s="81">
        <v>1</v>
      </c>
      <c r="L29" s="416" t="s">
        <v>145</v>
      </c>
      <c r="M29" s="93">
        <v>18</v>
      </c>
      <c r="N29" s="440">
        <f>M3+M4+M6+M7+M10+M11+M12+M13</f>
        <v>700</v>
      </c>
      <c r="O29" s="418">
        <v>35</v>
      </c>
      <c r="P29" s="83" t="s">
        <v>140</v>
      </c>
      <c r="Q29" s="615" t="s">
        <v>141</v>
      </c>
      <c r="R29" s="590"/>
      <c r="S29" s="590"/>
      <c r="T29" s="616"/>
      <c r="U29" s="149">
        <f>IF(OR(O29="",L29=Paramétrage!$C$10,L29=Paramétrage!$C$13,L29=Paramétrage!$C$16,L29=Paramétrage!$C$19,L29=Paramétrage!$C$23,L29=Paramétrage!$C$26,AND(L29&lt;&gt;Paramétrage!$C$9,P29="Mut+ext")),"",ROUNDUP(N29/O29,0))</f>
        <v>20</v>
      </c>
      <c r="V29" s="425">
        <f>IF(L29="",0,IF(OR(P29="Mut+ext",VLOOKUP(L29,Paramétrage!$C$6:$E$28,2,0)=0),0,IF(O29="","saisir capacité",M29*U29*VLOOKUP(L29,Paramétrage!$C$6:$E$28,2,0))))</f>
        <v>360</v>
      </c>
      <c r="W29" s="426"/>
      <c r="X29" s="427">
        <f>IF(ISERROR(V29+W29)=TRUE,V29,V29+W29)</f>
        <v>360</v>
      </c>
      <c r="Y29" s="150">
        <f>IF(L29="",0,IF(ISERROR(W29+V29*VLOOKUP(L29,Paramétrage!$C$6:$E$28,3,0))=TRUE,X29,W29+V29*VLOOKUP(L29,Paramétrage!$C$6:$E$28,3,0)))</f>
        <v>360</v>
      </c>
      <c r="Z29" s="589"/>
      <c r="AA29" s="590"/>
      <c r="AB29" s="591"/>
      <c r="AC29" s="261"/>
      <c r="AD29" s="84"/>
      <c r="AE29" s="75">
        <f t="shared" ref="AE29:AE35" si="4">IF(F29="",0,IF(J29="",0,IF(SUMIF($F$19:$F$66,F29,$N$19:$N$66)=0,0,IF(K29="",AF29/SUMIF($F$19:$F$66,F29,$N$19:$N$66),AF29/(SUMIF($F$19:$F$66,F29,$N$19:$N$66)/K29)))))</f>
        <v>18</v>
      </c>
      <c r="AF29" s="428">
        <f t="shared" si="3"/>
        <v>12600</v>
      </c>
    </row>
    <row r="30" spans="1:32" x14ac:dyDescent="0.2">
      <c r="A30" s="657"/>
      <c r="B30" s="651"/>
      <c r="C30" s="635"/>
      <c r="D30" s="609"/>
      <c r="E30" s="610"/>
      <c r="F30" s="410" t="s">
        <v>157</v>
      </c>
      <c r="G30" s="423" t="s">
        <v>16</v>
      </c>
      <c r="H30" s="82" t="s">
        <v>158</v>
      </c>
      <c r="I30" s="101" t="s">
        <v>153</v>
      </c>
      <c r="J30" s="100" t="s">
        <v>144</v>
      </c>
      <c r="K30" s="81">
        <v>1</v>
      </c>
      <c r="L30" s="416" t="s">
        <v>145</v>
      </c>
      <c r="M30" s="93">
        <v>18</v>
      </c>
      <c r="N30" s="439">
        <v>35</v>
      </c>
      <c r="O30" s="418">
        <v>35</v>
      </c>
      <c r="P30" s="83" t="s">
        <v>140</v>
      </c>
      <c r="Q30" s="615" t="s">
        <v>141</v>
      </c>
      <c r="R30" s="590"/>
      <c r="S30" s="590"/>
      <c r="T30" s="616"/>
      <c r="U30" s="149">
        <f>IF(OR(O30="",L30=Paramétrage!$C$10,L30=Paramétrage!$C$13,L30=Paramétrage!$C$16,L30=Paramétrage!$C$19,L30=Paramétrage!$C$23,L30=Paramétrage!$C$26,AND(L30&lt;&gt;Paramétrage!$C$9,P30="Mut+ext")),"",ROUNDUP(N30/O30,0))</f>
        <v>1</v>
      </c>
      <c r="V30" s="425">
        <f>IF(L30="",0,IF(OR(P30="Mut+ext",VLOOKUP(L30,Paramétrage!$C$6:$E$28,2,0)=0),0,IF(O30="","saisir capacité",M30*U30*VLOOKUP(L30,Paramétrage!$C$6:$E$28,2,0))))</f>
        <v>18</v>
      </c>
      <c r="W30" s="426"/>
      <c r="X30" s="427">
        <f t="shared" ref="X30:X35" si="5">IF(ISERROR(V30+W30)=TRUE,V30,V30+W30)</f>
        <v>18</v>
      </c>
      <c r="Y30" s="150">
        <f>IF(L30="",0,IF(ISERROR(W30+V30*VLOOKUP(L30,Paramétrage!$C$6:$E$28,3,0))=TRUE,X30,W30+V30*VLOOKUP(L30,Paramétrage!$C$6:$E$28,3,0)))</f>
        <v>18</v>
      </c>
      <c r="Z30" s="589" t="s">
        <v>148</v>
      </c>
      <c r="AA30" s="590"/>
      <c r="AB30" s="591"/>
      <c r="AC30" s="261"/>
      <c r="AD30" s="84"/>
      <c r="AE30" s="75">
        <f t="shared" si="4"/>
        <v>18</v>
      </c>
      <c r="AF30" s="428">
        <f t="shared" si="3"/>
        <v>630</v>
      </c>
    </row>
    <row r="31" spans="1:32" x14ac:dyDescent="0.2">
      <c r="A31" s="657"/>
      <c r="B31" s="651"/>
      <c r="C31" s="635"/>
      <c r="D31" s="609"/>
      <c r="E31" s="610"/>
      <c r="F31" s="409"/>
      <c r="G31" s="423"/>
      <c r="H31" s="82"/>
      <c r="I31" s="101"/>
      <c r="J31" s="100"/>
      <c r="K31" s="81"/>
      <c r="L31" s="416"/>
      <c r="M31" s="93"/>
      <c r="N31" s="429"/>
      <c r="O31" s="418"/>
      <c r="P31" s="83"/>
      <c r="Q31" s="615"/>
      <c r="R31" s="590"/>
      <c r="S31" s="590"/>
      <c r="T31" s="616"/>
      <c r="U31" s="149" t="str">
        <f>IF(OR(O31="",L31=Paramétrage!$C$10,L31=Paramétrage!$C$13,L31=Paramétrage!$C$16,L31=Paramétrage!$C$19,L31=Paramétrage!$C$23,L31=Paramétrage!$C$26,AND(L31&lt;&gt;Paramétrage!$C$9,P31="Mut+ext")),"",ROUNDUP(N31/O31,0))</f>
        <v/>
      </c>
      <c r="V31" s="425">
        <f>IF(L31="",0,IF(OR(P31="Mut+ext",VLOOKUP(L31,Paramétrage!$C$6:$E$28,2,0)=0),0,IF(O31="","saisir capacité",M31*U31*VLOOKUP(L31,Paramétrage!$C$6:$E$28,2,0))))</f>
        <v>0</v>
      </c>
      <c r="W31" s="426"/>
      <c r="X31" s="427">
        <f t="shared" si="5"/>
        <v>0</v>
      </c>
      <c r="Y31" s="150">
        <f>IF(L31="",0,IF(ISERROR(W31+V31*VLOOKUP(L31,Paramétrage!$C$6:$E$28,3,0))=TRUE,X31,W31+V31*VLOOKUP(L31,Paramétrage!$C$6:$E$28,3,0)))</f>
        <v>0</v>
      </c>
      <c r="Z31" s="589"/>
      <c r="AA31" s="590"/>
      <c r="AB31" s="591"/>
      <c r="AC31" s="102"/>
      <c r="AD31" s="84"/>
      <c r="AE31" s="75">
        <f t="shared" si="4"/>
        <v>0</v>
      </c>
      <c r="AF31" s="428">
        <f t="shared" si="3"/>
        <v>0</v>
      </c>
    </row>
    <row r="32" spans="1:32" x14ac:dyDescent="0.2">
      <c r="A32" s="657"/>
      <c r="B32" s="651"/>
      <c r="C32" s="635"/>
      <c r="D32" s="609"/>
      <c r="E32" s="610"/>
      <c r="F32" s="410"/>
      <c r="G32" s="430"/>
      <c r="H32" s="82"/>
      <c r="I32" s="101"/>
      <c r="J32" s="100"/>
      <c r="K32" s="81"/>
      <c r="L32" s="416"/>
      <c r="M32" s="93"/>
      <c r="N32" s="417"/>
      <c r="O32" s="418"/>
      <c r="P32" s="83"/>
      <c r="Q32" s="615"/>
      <c r="R32" s="590"/>
      <c r="S32" s="590"/>
      <c r="T32" s="616"/>
      <c r="U32" s="149" t="str">
        <f>IF(OR(O32="",L32=Paramétrage!$C$10,L32=Paramétrage!$C$13,L32=Paramétrage!$C$16,L32=Paramétrage!$C$19,L32=Paramétrage!$C$23,L32=Paramétrage!$C$26,AND(L32&lt;&gt;Paramétrage!$C$9,P32="Mut+ext")),"",ROUNDUP(N32/O32,0))</f>
        <v/>
      </c>
      <c r="V32" s="425">
        <f>IF(L32="",0,IF(OR(P32="Mut+ext",VLOOKUP(L32,Paramétrage!$C$6:$E$28,2,0)=0),0,IF(O32="","saisir capacité",M32*U32*VLOOKUP(L32,Paramétrage!$C$6:$E$28,2,0))))</f>
        <v>0</v>
      </c>
      <c r="W32" s="426"/>
      <c r="X32" s="427">
        <f t="shared" si="5"/>
        <v>0</v>
      </c>
      <c r="Y32" s="150">
        <f>IF(L32="",0,IF(ISERROR(W32+V32*VLOOKUP(L32,Paramétrage!$C$6:$E$28,3,0))=TRUE,X32,W32+V32*VLOOKUP(L32,Paramétrage!$C$6:$E$28,3,0)))</f>
        <v>0</v>
      </c>
      <c r="Z32" s="589"/>
      <c r="AA32" s="590"/>
      <c r="AB32" s="591"/>
      <c r="AC32" s="261"/>
      <c r="AD32" s="84"/>
      <c r="AE32" s="75">
        <f t="shared" si="4"/>
        <v>0</v>
      </c>
      <c r="AF32" s="428">
        <f t="shared" si="3"/>
        <v>0</v>
      </c>
    </row>
    <row r="33" spans="1:32" x14ac:dyDescent="0.2">
      <c r="A33" s="657"/>
      <c r="B33" s="651"/>
      <c r="C33" s="635"/>
      <c r="D33" s="609"/>
      <c r="E33" s="610"/>
      <c r="F33" s="410"/>
      <c r="G33" s="430"/>
      <c r="H33" s="82"/>
      <c r="I33" s="101"/>
      <c r="J33" s="100"/>
      <c r="K33" s="81"/>
      <c r="L33" s="416"/>
      <c r="M33" s="93"/>
      <c r="N33" s="429"/>
      <c r="O33" s="418"/>
      <c r="P33" s="83"/>
      <c r="Q33" s="615"/>
      <c r="R33" s="590"/>
      <c r="S33" s="590"/>
      <c r="T33" s="616"/>
      <c r="U33" s="149" t="str">
        <f>IF(OR(O33="",L33=Paramétrage!$C$10,L33=Paramétrage!$C$13,L33=Paramétrage!$C$16,L33=Paramétrage!$C$19,L33=Paramétrage!$C$23,L33=Paramétrage!$C$26,AND(L33&lt;&gt;Paramétrage!$C$9,P33="Mut+ext")),"",ROUNDUP(N33/O33,0))</f>
        <v/>
      </c>
      <c r="V33" s="425">
        <f>IF(L33="",0,IF(OR(P33="Mut+ext",VLOOKUP(L33,Paramétrage!$C$6:$E$28,2,0)=0),0,IF(O33="","saisir capacité",M33*U33*VLOOKUP(L33,Paramétrage!$C$6:$E$28,2,0))))</f>
        <v>0</v>
      </c>
      <c r="W33" s="426"/>
      <c r="X33" s="427">
        <f t="shared" si="5"/>
        <v>0</v>
      </c>
      <c r="Y33" s="150">
        <f>IF(L33="",0,IF(ISERROR(W33+V33*VLOOKUP(L33,Paramétrage!$C$6:$E$28,3,0))=TRUE,X33,W33+V33*VLOOKUP(L33,Paramétrage!$C$6:$E$28,3,0)))</f>
        <v>0</v>
      </c>
      <c r="Z33" s="589"/>
      <c r="AA33" s="590"/>
      <c r="AB33" s="591"/>
      <c r="AC33" s="261"/>
      <c r="AD33" s="84"/>
      <c r="AE33" s="75">
        <f t="shared" si="4"/>
        <v>0</v>
      </c>
      <c r="AF33" s="428">
        <f t="shared" si="3"/>
        <v>0</v>
      </c>
    </row>
    <row r="34" spans="1:32" x14ac:dyDescent="0.2">
      <c r="A34" s="657"/>
      <c r="B34" s="651"/>
      <c r="C34" s="635"/>
      <c r="D34" s="609"/>
      <c r="E34" s="610"/>
      <c r="F34" s="410"/>
      <c r="G34" s="430"/>
      <c r="H34" s="82"/>
      <c r="I34" s="101"/>
      <c r="J34" s="100"/>
      <c r="K34" s="81"/>
      <c r="L34" s="416"/>
      <c r="M34" s="93"/>
      <c r="N34" s="417"/>
      <c r="O34" s="418"/>
      <c r="P34" s="83"/>
      <c r="Q34" s="615"/>
      <c r="R34" s="590"/>
      <c r="S34" s="590"/>
      <c r="T34" s="616"/>
      <c r="U34" s="149" t="str">
        <f>IF(OR(O34="",L34=Paramétrage!$C$10,L34=Paramétrage!$C$13,L34=Paramétrage!$C$16,L34=Paramétrage!$C$19,L34=Paramétrage!$C$23,L34=Paramétrage!$C$26,AND(L34&lt;&gt;Paramétrage!$C$9,P34="Mut+ext")),"",ROUNDUP(N34/O34,0))</f>
        <v/>
      </c>
      <c r="V34" s="425">
        <f>IF(L34="",0,IF(OR(P34="Mut+ext",VLOOKUP(L34,Paramétrage!$C$6:$E$28,2,0)=0),0,IF(O34="","saisir capacité",M34*U34*VLOOKUP(L34,Paramétrage!$C$6:$E$28,2,0))))</f>
        <v>0</v>
      </c>
      <c r="W34" s="426"/>
      <c r="X34" s="427">
        <f t="shared" si="5"/>
        <v>0</v>
      </c>
      <c r="Y34" s="150">
        <f>IF(L34="",0,IF(ISERROR(W34+V34*VLOOKUP(L34,Paramétrage!$C$6:$E$28,3,0))=TRUE,X34,W34+V34*VLOOKUP(L34,Paramétrage!$C$6:$E$28,3,0)))</f>
        <v>0</v>
      </c>
      <c r="Z34" s="589"/>
      <c r="AA34" s="590"/>
      <c r="AB34" s="591"/>
      <c r="AC34" s="261"/>
      <c r="AD34" s="84"/>
      <c r="AE34" s="75">
        <f t="shared" si="4"/>
        <v>0</v>
      </c>
      <c r="AF34" s="428">
        <f t="shared" si="3"/>
        <v>0</v>
      </c>
    </row>
    <row r="35" spans="1:32" x14ac:dyDescent="0.2">
      <c r="A35" s="657"/>
      <c r="B35" s="651"/>
      <c r="C35" s="635"/>
      <c r="D35" s="609"/>
      <c r="E35" s="611"/>
      <c r="F35" s="410"/>
      <c r="G35" s="430"/>
      <c r="H35" s="82"/>
      <c r="I35" s="101"/>
      <c r="J35" s="100"/>
      <c r="K35" s="81"/>
      <c r="L35" s="416"/>
      <c r="M35" s="93"/>
      <c r="N35" s="424"/>
      <c r="O35" s="418"/>
      <c r="P35" s="83"/>
      <c r="Q35" s="615"/>
      <c r="R35" s="590"/>
      <c r="S35" s="590"/>
      <c r="T35" s="616"/>
      <c r="U35" s="149" t="str">
        <f>IF(OR(O35="",L35=Paramétrage!$C$10,L35=Paramétrage!$C$13,L35=Paramétrage!$C$16,L35=Paramétrage!$C$19,L35=Paramétrage!$C$23,L35=Paramétrage!$C$26,AND(L35&lt;&gt;Paramétrage!$C$9,P35="Mut+ext")),"",ROUNDUP(N35/O35,0))</f>
        <v/>
      </c>
      <c r="V35" s="425">
        <f>IF(L35="",0,IF(OR(P35="Mut+ext",VLOOKUP(L35,Paramétrage!$C$6:$E$28,2,0)=0),0,IF(O35="","saisir capacité",M35*U35*VLOOKUP(L35,Paramétrage!$C$6:$E$28,2,0))))</f>
        <v>0</v>
      </c>
      <c r="W35" s="426"/>
      <c r="X35" s="427">
        <f t="shared" si="5"/>
        <v>0</v>
      </c>
      <c r="Y35" s="150">
        <f>IF(L35="",0,IF(ISERROR(W35+V35*VLOOKUP(L35,Paramétrage!$C$6:$E$28,3,0))=TRUE,X35,W35+V35*VLOOKUP(L35,Paramétrage!$C$6:$E$28,3,0)))</f>
        <v>0</v>
      </c>
      <c r="Z35" s="589"/>
      <c r="AA35" s="590"/>
      <c r="AB35" s="591"/>
      <c r="AC35" s="261"/>
      <c r="AD35" s="84"/>
      <c r="AE35" s="75">
        <f t="shared" si="4"/>
        <v>0</v>
      </c>
      <c r="AF35" s="428">
        <f t="shared" si="3"/>
        <v>0</v>
      </c>
    </row>
    <row r="36" spans="1:32" x14ac:dyDescent="0.2">
      <c r="A36" s="657"/>
      <c r="B36" s="652"/>
      <c r="C36" s="635"/>
      <c r="D36" s="431"/>
      <c r="E36" s="432"/>
      <c r="F36" s="433"/>
      <c r="G36" s="434"/>
      <c r="H36" s="191"/>
      <c r="I36" s="192"/>
      <c r="J36" s="126"/>
      <c r="K36" s="127"/>
      <c r="L36" s="435"/>
      <c r="M36" s="128">
        <f>AE36</f>
        <v>60</v>
      </c>
      <c r="N36" s="436"/>
      <c r="O36" s="436"/>
      <c r="P36" s="295"/>
      <c r="Q36" s="284"/>
      <c r="R36" s="284"/>
      <c r="S36" s="284"/>
      <c r="T36" s="269"/>
      <c r="U36" s="193"/>
      <c r="V36" s="437">
        <f>SUM(V28:V35)</f>
        <v>450</v>
      </c>
      <c r="W36" s="435">
        <f>SUM(W28:W35)</f>
        <v>0</v>
      </c>
      <c r="X36" s="438">
        <f>V36+W36</f>
        <v>450</v>
      </c>
      <c r="Y36" s="130">
        <f>SUM(Y28:Y35)</f>
        <v>486</v>
      </c>
      <c r="Z36" s="303"/>
      <c r="AA36" s="304"/>
      <c r="AB36" s="305"/>
      <c r="AC36" s="306"/>
      <c r="AD36" s="307"/>
      <c r="AE36" s="194">
        <f>SUM(AE28:AE35)</f>
        <v>60</v>
      </c>
      <c r="AF36" s="195">
        <f>SUM(AF28:AF35)</f>
        <v>30870</v>
      </c>
    </row>
    <row r="37" spans="1:32" ht="14.65" customHeight="1" x14ac:dyDescent="0.2">
      <c r="A37" s="657"/>
      <c r="B37" s="653" t="s">
        <v>159</v>
      </c>
      <c r="C37" s="635" t="s">
        <v>160</v>
      </c>
      <c r="D37" s="609" t="s">
        <v>161</v>
      </c>
      <c r="E37" s="612">
        <v>6</v>
      </c>
      <c r="F37" s="410" t="s">
        <v>162</v>
      </c>
      <c r="G37" s="415" t="s">
        <v>16</v>
      </c>
      <c r="H37" s="111" t="str">
        <f>H10</f>
        <v>Sociologie</v>
      </c>
      <c r="I37" s="244" t="s">
        <v>163</v>
      </c>
      <c r="J37" s="241"/>
      <c r="K37" s="242"/>
      <c r="L37" s="242"/>
      <c r="M37" s="93"/>
      <c r="N37" s="441">
        <f>N10</f>
        <v>105</v>
      </c>
      <c r="O37" s="442"/>
      <c r="P37" s="243" t="s">
        <v>164</v>
      </c>
      <c r="Q37" s="615"/>
      <c r="R37" s="590"/>
      <c r="S37" s="590"/>
      <c r="T37" s="616"/>
      <c r="U37" s="212"/>
      <c r="V37" s="443"/>
      <c r="W37" s="211"/>
      <c r="X37" s="443"/>
      <c r="Y37" s="213"/>
      <c r="Z37" s="589"/>
      <c r="AA37" s="590"/>
      <c r="AB37" s="591"/>
      <c r="AC37" s="261"/>
      <c r="AD37" s="84"/>
      <c r="AE37" s="76">
        <f>M37*N37/SUM($N$37:$N$41)</f>
        <v>0</v>
      </c>
      <c r="AF37" s="428">
        <f>M37*N37</f>
        <v>0</v>
      </c>
    </row>
    <row r="38" spans="1:32" x14ac:dyDescent="0.2">
      <c r="A38" s="657"/>
      <c r="B38" s="654"/>
      <c r="C38" s="635"/>
      <c r="D38" s="609"/>
      <c r="E38" s="610"/>
      <c r="F38" s="410" t="s">
        <v>165</v>
      </c>
      <c r="G38" s="423" t="s">
        <v>16</v>
      </c>
      <c r="H38" s="111" t="str">
        <f>H11</f>
        <v>Administration économique et sociale</v>
      </c>
      <c r="I38" s="244" t="s">
        <v>163</v>
      </c>
      <c r="J38" s="241"/>
      <c r="K38" s="242"/>
      <c r="L38" s="242"/>
      <c r="M38" s="93"/>
      <c r="N38" s="441">
        <f>N11</f>
        <v>70</v>
      </c>
      <c r="O38" s="442"/>
      <c r="P38" s="243" t="s">
        <v>164</v>
      </c>
      <c r="Q38" s="615"/>
      <c r="R38" s="590"/>
      <c r="S38" s="590"/>
      <c r="T38" s="616"/>
      <c r="U38" s="212"/>
      <c r="V38" s="443"/>
      <c r="W38" s="211"/>
      <c r="X38" s="443"/>
      <c r="Y38" s="213"/>
      <c r="Z38" s="589"/>
      <c r="AA38" s="590"/>
      <c r="AB38" s="591"/>
      <c r="AC38" s="261"/>
      <c r="AD38" s="84"/>
      <c r="AE38" s="76">
        <f>M38*N38/SUM($N$37:$N$41)</f>
        <v>0</v>
      </c>
      <c r="AF38" s="428">
        <f>M38*N38</f>
        <v>0</v>
      </c>
    </row>
    <row r="39" spans="1:32" x14ac:dyDescent="0.2">
      <c r="A39" s="657"/>
      <c r="B39" s="654"/>
      <c r="C39" s="635"/>
      <c r="D39" s="609"/>
      <c r="E39" s="610"/>
      <c r="F39" s="410" t="s">
        <v>166</v>
      </c>
      <c r="G39" s="423" t="s">
        <v>16</v>
      </c>
      <c r="H39" s="111" t="str">
        <f>H12</f>
        <v>Droit</v>
      </c>
      <c r="I39" s="244" t="s">
        <v>163</v>
      </c>
      <c r="J39" s="241"/>
      <c r="K39" s="242"/>
      <c r="L39" s="242"/>
      <c r="M39" s="93"/>
      <c r="N39" s="441">
        <f>N12</f>
        <v>175</v>
      </c>
      <c r="O39" s="442"/>
      <c r="P39" s="243" t="s">
        <v>164</v>
      </c>
      <c r="Q39" s="615"/>
      <c r="R39" s="590"/>
      <c r="S39" s="590"/>
      <c r="T39" s="616"/>
      <c r="U39" s="212"/>
      <c r="V39" s="443"/>
      <c r="W39" s="211"/>
      <c r="X39" s="443"/>
      <c r="Y39" s="213"/>
      <c r="Z39" s="589"/>
      <c r="AA39" s="590"/>
      <c r="AB39" s="591"/>
      <c r="AC39" s="261"/>
      <c r="AD39" s="85"/>
      <c r="AE39" s="76">
        <f>M39*N39/SUM($N$37:$N$41)</f>
        <v>0</v>
      </c>
      <c r="AF39" s="428">
        <f>M39*N39</f>
        <v>0</v>
      </c>
    </row>
    <row r="40" spans="1:32" x14ac:dyDescent="0.2">
      <c r="A40" s="657"/>
      <c r="B40" s="654"/>
      <c r="C40" s="635"/>
      <c r="D40" s="609"/>
      <c r="E40" s="610"/>
      <c r="F40" s="409" t="s">
        <v>167</v>
      </c>
      <c r="G40" s="423" t="s">
        <v>16</v>
      </c>
      <c r="H40" s="111" t="str">
        <f>H13</f>
        <v>Informatique</v>
      </c>
      <c r="I40" s="244" t="s">
        <v>163</v>
      </c>
      <c r="J40" s="241"/>
      <c r="K40" s="242"/>
      <c r="L40" s="242"/>
      <c r="M40" s="93"/>
      <c r="N40" s="441">
        <f>N13</f>
        <v>70</v>
      </c>
      <c r="O40" s="442"/>
      <c r="P40" s="243" t="s">
        <v>164</v>
      </c>
      <c r="Q40" s="615"/>
      <c r="R40" s="590"/>
      <c r="S40" s="590"/>
      <c r="T40" s="616"/>
      <c r="U40" s="212"/>
      <c r="V40" s="443"/>
      <c r="W40" s="211"/>
      <c r="X40" s="443"/>
      <c r="Y40" s="213"/>
      <c r="Z40" s="589"/>
      <c r="AA40" s="590"/>
      <c r="AB40" s="591"/>
      <c r="AC40" s="261"/>
      <c r="AD40" s="84"/>
      <c r="AE40" s="76">
        <f>M40*N40/SUM($N$37:$N$41)</f>
        <v>0</v>
      </c>
      <c r="AF40" s="428">
        <f>M40*N40</f>
        <v>0</v>
      </c>
    </row>
    <row r="41" spans="1:32" x14ac:dyDescent="0.2">
      <c r="A41" s="657"/>
      <c r="B41" s="654"/>
      <c r="C41" s="635"/>
      <c r="D41" s="609"/>
      <c r="E41" s="611"/>
      <c r="F41" s="409"/>
      <c r="G41" s="423"/>
      <c r="H41" s="111"/>
      <c r="I41" s="244" t="s">
        <v>163</v>
      </c>
      <c r="J41" s="241"/>
      <c r="K41" s="242"/>
      <c r="L41" s="242"/>
      <c r="M41" s="93"/>
      <c r="N41" s="441"/>
      <c r="O41" s="442"/>
      <c r="P41" s="243" t="s">
        <v>164</v>
      </c>
      <c r="Q41" s="615"/>
      <c r="R41" s="590"/>
      <c r="S41" s="590"/>
      <c r="T41" s="616"/>
      <c r="U41" s="212"/>
      <c r="V41" s="443"/>
      <c r="W41" s="211"/>
      <c r="X41" s="443"/>
      <c r="Y41" s="213"/>
      <c r="Z41" s="589"/>
      <c r="AA41" s="590"/>
      <c r="AB41" s="591"/>
      <c r="AC41" s="261"/>
      <c r="AD41" s="84"/>
      <c r="AE41" s="76">
        <f>M41*N41/SUM($N$37:$N$41)</f>
        <v>0</v>
      </c>
      <c r="AF41" s="428">
        <f>M41*N41</f>
        <v>0</v>
      </c>
    </row>
    <row r="42" spans="1:32" x14ac:dyDescent="0.2">
      <c r="A42" s="657"/>
      <c r="B42" s="654"/>
      <c r="C42" s="635"/>
      <c r="D42" s="444"/>
      <c r="E42" s="444"/>
      <c r="F42" s="445"/>
      <c r="G42" s="446"/>
      <c r="H42" s="196"/>
      <c r="I42" s="197"/>
      <c r="J42" s="198"/>
      <c r="K42" s="199"/>
      <c r="L42" s="447"/>
      <c r="M42" s="200">
        <f>IF(SUM(N37:N41)=0,0,SUMPRODUCT(M37:M41,N37:N41)/SUM(N37:N41))</f>
        <v>0</v>
      </c>
      <c r="N42" s="448"/>
      <c r="O42" s="448"/>
      <c r="P42" s="296"/>
      <c r="Q42" s="297"/>
      <c r="R42" s="297"/>
      <c r="S42" s="297"/>
      <c r="T42" s="298"/>
      <c r="U42" s="201"/>
      <c r="V42" s="449">
        <f>SUM(V37:V41)</f>
        <v>0</v>
      </c>
      <c r="W42" s="447">
        <v>0</v>
      </c>
      <c r="X42" s="450">
        <f>V42+W42</f>
        <v>0</v>
      </c>
      <c r="Y42" s="202">
        <f>IF(L42="",0,W42+V42*VLOOKUP(L42,Paramétrage!$C$6:$E$28,3,0))</f>
        <v>0</v>
      </c>
      <c r="Z42" s="308"/>
      <c r="AA42" s="309"/>
      <c r="AB42" s="310"/>
      <c r="AC42" s="311"/>
      <c r="AD42" s="312"/>
      <c r="AE42" s="203">
        <f>SUM(AE37:AE41)</f>
        <v>0</v>
      </c>
      <c r="AF42" s="204">
        <f>SUM(AF37:AF41)</f>
        <v>0</v>
      </c>
    </row>
    <row r="43" spans="1:32" ht="14.65" customHeight="1" x14ac:dyDescent="0.2">
      <c r="A43" s="657"/>
      <c r="B43" s="654"/>
      <c r="C43" s="635" t="s">
        <v>168</v>
      </c>
      <c r="D43" s="612" t="s">
        <v>169</v>
      </c>
      <c r="E43" s="612">
        <v>6</v>
      </c>
      <c r="F43" s="410" t="s">
        <v>170</v>
      </c>
      <c r="G43" s="415" t="s">
        <v>16</v>
      </c>
      <c r="H43" s="111" t="str">
        <f>H10</f>
        <v>Sociologie</v>
      </c>
      <c r="I43" s="244" t="s">
        <v>163</v>
      </c>
      <c r="J43" s="241"/>
      <c r="K43" s="242"/>
      <c r="L43" s="242"/>
      <c r="M43" s="93"/>
      <c r="N43" s="441">
        <f>N10</f>
        <v>105</v>
      </c>
      <c r="O43" s="442"/>
      <c r="P43" s="243" t="s">
        <v>164</v>
      </c>
      <c r="Q43" s="615"/>
      <c r="R43" s="590"/>
      <c r="S43" s="590"/>
      <c r="T43" s="616"/>
      <c r="U43" s="214"/>
      <c r="V43" s="443"/>
      <c r="W43" s="211"/>
      <c r="X43" s="443"/>
      <c r="Y43" s="213"/>
      <c r="Z43" s="589"/>
      <c r="AA43" s="590"/>
      <c r="AB43" s="591"/>
      <c r="AC43" s="261"/>
      <c r="AD43" s="84"/>
      <c r="AE43" s="76">
        <f>M43*N43/SUM($N$43:$N$47)</f>
        <v>0</v>
      </c>
      <c r="AF43" s="428">
        <f>M43*N43</f>
        <v>0</v>
      </c>
    </row>
    <row r="44" spans="1:32" x14ac:dyDescent="0.2">
      <c r="A44" s="657"/>
      <c r="B44" s="654"/>
      <c r="C44" s="635"/>
      <c r="D44" s="610"/>
      <c r="E44" s="610"/>
      <c r="F44" s="410" t="s">
        <v>171</v>
      </c>
      <c r="G44" s="423" t="s">
        <v>16</v>
      </c>
      <c r="H44" s="111" t="str">
        <f>H11</f>
        <v>Administration économique et sociale</v>
      </c>
      <c r="I44" s="244" t="s">
        <v>163</v>
      </c>
      <c r="J44" s="241"/>
      <c r="K44" s="242"/>
      <c r="L44" s="242"/>
      <c r="M44" s="93"/>
      <c r="N44" s="441">
        <f>N11</f>
        <v>70</v>
      </c>
      <c r="O44" s="442"/>
      <c r="P44" s="243" t="s">
        <v>164</v>
      </c>
      <c r="Q44" s="615"/>
      <c r="R44" s="590"/>
      <c r="S44" s="590"/>
      <c r="T44" s="616"/>
      <c r="U44" s="214"/>
      <c r="V44" s="443"/>
      <c r="W44" s="211"/>
      <c r="X44" s="443"/>
      <c r="Y44" s="213"/>
      <c r="Z44" s="589"/>
      <c r="AA44" s="590"/>
      <c r="AB44" s="591"/>
      <c r="AC44" s="261"/>
      <c r="AD44" s="84"/>
      <c r="AE44" s="76">
        <f>M44*N44/SUM($N$43:$N$47)</f>
        <v>0</v>
      </c>
      <c r="AF44" s="428">
        <f>M44*N44</f>
        <v>0</v>
      </c>
    </row>
    <row r="45" spans="1:32" x14ac:dyDescent="0.2">
      <c r="A45" s="657"/>
      <c r="B45" s="654"/>
      <c r="C45" s="635"/>
      <c r="D45" s="610"/>
      <c r="E45" s="610"/>
      <c r="F45" s="410" t="s">
        <v>172</v>
      </c>
      <c r="G45" s="423" t="s">
        <v>16</v>
      </c>
      <c r="H45" s="111" t="str">
        <f>H12</f>
        <v>Droit</v>
      </c>
      <c r="I45" s="244" t="s">
        <v>163</v>
      </c>
      <c r="J45" s="241"/>
      <c r="K45" s="242"/>
      <c r="L45" s="242"/>
      <c r="M45" s="93"/>
      <c r="N45" s="441">
        <f>N12</f>
        <v>175</v>
      </c>
      <c r="O45" s="451"/>
      <c r="P45" s="243" t="s">
        <v>164</v>
      </c>
      <c r="Q45" s="615"/>
      <c r="R45" s="590"/>
      <c r="S45" s="590"/>
      <c r="T45" s="616"/>
      <c r="U45" s="214"/>
      <c r="V45" s="443"/>
      <c r="W45" s="211"/>
      <c r="X45" s="443"/>
      <c r="Y45" s="213"/>
      <c r="Z45" s="589"/>
      <c r="AA45" s="590"/>
      <c r="AB45" s="591"/>
      <c r="AC45" s="261"/>
      <c r="AD45" s="84"/>
      <c r="AE45" s="76">
        <f>M45*N45/SUM($N$43:$N$47)</f>
        <v>0</v>
      </c>
      <c r="AF45" s="428">
        <f>M45*N45</f>
        <v>0</v>
      </c>
    </row>
    <row r="46" spans="1:32" x14ac:dyDescent="0.2">
      <c r="A46" s="657"/>
      <c r="B46" s="654"/>
      <c r="C46" s="635"/>
      <c r="D46" s="610"/>
      <c r="E46" s="610"/>
      <c r="F46" s="409" t="s">
        <v>173</v>
      </c>
      <c r="G46" s="423" t="s">
        <v>16</v>
      </c>
      <c r="H46" s="111" t="str">
        <f>H13</f>
        <v>Informatique</v>
      </c>
      <c r="I46" s="244" t="s">
        <v>163</v>
      </c>
      <c r="J46" s="241"/>
      <c r="K46" s="242"/>
      <c r="L46" s="242"/>
      <c r="M46" s="93"/>
      <c r="N46" s="441">
        <f>N13</f>
        <v>70</v>
      </c>
      <c r="O46" s="442"/>
      <c r="P46" s="243" t="s">
        <v>164</v>
      </c>
      <c r="Q46" s="615"/>
      <c r="R46" s="590"/>
      <c r="S46" s="590"/>
      <c r="T46" s="616"/>
      <c r="U46" s="214"/>
      <c r="V46" s="443"/>
      <c r="W46" s="211"/>
      <c r="X46" s="443"/>
      <c r="Y46" s="213"/>
      <c r="Z46" s="589"/>
      <c r="AA46" s="590"/>
      <c r="AB46" s="591"/>
      <c r="AC46" s="261"/>
      <c r="AD46" s="84"/>
      <c r="AE46" s="76">
        <f>M46*N46/SUM($N$43:$N$47)</f>
        <v>0</v>
      </c>
      <c r="AF46" s="428">
        <f>M46*N46</f>
        <v>0</v>
      </c>
    </row>
    <row r="47" spans="1:32" x14ac:dyDescent="0.2">
      <c r="A47" s="657"/>
      <c r="B47" s="654"/>
      <c r="C47" s="635"/>
      <c r="D47" s="611"/>
      <c r="E47" s="611"/>
      <c r="F47" s="409"/>
      <c r="G47" s="423"/>
      <c r="H47" s="111"/>
      <c r="I47" s="244" t="s">
        <v>163</v>
      </c>
      <c r="J47" s="241"/>
      <c r="K47" s="242"/>
      <c r="L47" s="242"/>
      <c r="M47" s="93"/>
      <c r="N47" s="441"/>
      <c r="O47" s="442"/>
      <c r="P47" s="243" t="s">
        <v>164</v>
      </c>
      <c r="Q47" s="615"/>
      <c r="R47" s="590"/>
      <c r="S47" s="590"/>
      <c r="T47" s="616"/>
      <c r="U47" s="214"/>
      <c r="V47" s="443"/>
      <c r="W47" s="211"/>
      <c r="X47" s="443"/>
      <c r="Y47" s="213"/>
      <c r="Z47" s="589"/>
      <c r="AA47" s="590"/>
      <c r="AB47" s="591"/>
      <c r="AC47" s="261"/>
      <c r="AD47" s="84"/>
      <c r="AE47" s="76">
        <f>M47*N47/SUM($N$43:$N$47)</f>
        <v>0</v>
      </c>
      <c r="AF47" s="452">
        <f>M47*N47</f>
        <v>0</v>
      </c>
    </row>
    <row r="48" spans="1:32" x14ac:dyDescent="0.2">
      <c r="A48" s="657"/>
      <c r="B48" s="655"/>
      <c r="C48" s="635"/>
      <c r="D48" s="444"/>
      <c r="E48" s="444"/>
      <c r="F48" s="445"/>
      <c r="G48" s="446"/>
      <c r="H48" s="196"/>
      <c r="I48" s="197"/>
      <c r="J48" s="198"/>
      <c r="K48" s="199"/>
      <c r="L48" s="447"/>
      <c r="M48" s="200">
        <f>IF(SUM(N43:N47)=0,0,SUMPRODUCT(M43:M47,N43:N47)/SUM(N43:N47))</f>
        <v>0</v>
      </c>
      <c r="N48" s="448"/>
      <c r="O48" s="448"/>
      <c r="P48" s="296"/>
      <c r="Q48" s="297"/>
      <c r="R48" s="297"/>
      <c r="S48" s="297"/>
      <c r="T48" s="298"/>
      <c r="U48" s="201"/>
      <c r="V48" s="449">
        <f>SUM(V43:V47)</f>
        <v>0</v>
      </c>
      <c r="W48" s="447">
        <v>0</v>
      </c>
      <c r="X48" s="450">
        <f>V48+W48</f>
        <v>0</v>
      </c>
      <c r="Y48" s="202">
        <f>IF(L48="",0,W48+V48*VLOOKUP(L48,Paramétrage!$C$6:$E$28,3,0))</f>
        <v>0</v>
      </c>
      <c r="Z48" s="308"/>
      <c r="AA48" s="309"/>
      <c r="AB48" s="310"/>
      <c r="AC48" s="311"/>
      <c r="AD48" s="312"/>
      <c r="AE48" s="203">
        <f>SUM(AE43:AE47)</f>
        <v>0</v>
      </c>
      <c r="AF48" s="204">
        <f>SUM(AF43:AF47)</f>
        <v>0</v>
      </c>
    </row>
    <row r="49" spans="1:32" x14ac:dyDescent="0.2">
      <c r="A49" s="657"/>
      <c r="B49" s="632" t="s">
        <v>174</v>
      </c>
      <c r="C49" s="635" t="s">
        <v>175</v>
      </c>
      <c r="D49" s="609" t="s">
        <v>176</v>
      </c>
      <c r="E49" s="610">
        <v>3</v>
      </c>
      <c r="F49" s="410" t="s">
        <v>177</v>
      </c>
      <c r="G49" s="415" t="s">
        <v>23</v>
      </c>
      <c r="H49" s="80" t="s">
        <v>178</v>
      </c>
      <c r="I49" s="101"/>
      <c r="J49" s="121" t="s">
        <v>138</v>
      </c>
      <c r="K49" s="81"/>
      <c r="L49" s="416" t="s">
        <v>179</v>
      </c>
      <c r="M49" s="94">
        <v>25</v>
      </c>
      <c r="N49" s="417">
        <f>M3</f>
        <v>270</v>
      </c>
      <c r="O49" s="418">
        <v>24</v>
      </c>
      <c r="P49" s="86" t="s">
        <v>164</v>
      </c>
      <c r="Q49" s="615" t="s">
        <v>180</v>
      </c>
      <c r="R49" s="590"/>
      <c r="S49" s="590"/>
      <c r="T49" s="616"/>
      <c r="U49" s="149">
        <f>IF(OR(O49="",L49=Paramétrage!$C$10,L49=Paramétrage!$C$13,L49=Paramétrage!$C$16,L49=Paramétrage!$C$19,L49=Paramétrage!$C$23,L49=Paramétrage!$C$26,AND(L49&lt;&gt;Paramétrage!$C$9,P49="Mut+ext")),"",ROUNDUP(N49/O49,0))</f>
        <v>12</v>
      </c>
      <c r="V49" s="419">
        <f>IF(L49="",0,IF(OR(P49="Mut+ext",VLOOKUP(L49,Paramétrage!$C$6:$E$28,2,0)=0),0,IF(O49="","saisir capacité",M49*U49*VLOOKUP(L49,Paramétrage!$C$6:$E$28,2,0))))</f>
        <v>0</v>
      </c>
      <c r="W49" s="420"/>
      <c r="X49" s="421">
        <f t="shared" ref="X49:X56" si="6">IF(ISERROR(V49+W49)=TRUE,V49,V49+W49)</f>
        <v>0</v>
      </c>
      <c r="Y49" s="151">
        <f>IF(L49="",0,IF(ISERROR(W49+V49*VLOOKUP(L49,Paramétrage!$C$6:$E$28,3,0))=TRUE,X49,W49+V49*VLOOKUP(L49,Paramétrage!$C$6:$E$28,3,0)))</f>
        <v>0</v>
      </c>
      <c r="Z49" s="589" t="s">
        <v>181</v>
      </c>
      <c r="AA49" s="590"/>
      <c r="AB49" s="591"/>
      <c r="AC49" s="122"/>
      <c r="AD49" s="84"/>
      <c r="AE49" s="123">
        <f t="shared" ref="AE49:AE56" si="7">IF(F49="",0,IF(J49="",0,IF(SUMIF($F$49:$F$56,F49,$N$49:$N$56)=0,0,IF(K49="",AF49/SUMIF($F$49:$F$56,F49,$N$49:$N$56),AF49/(SUMIF($F$49:$F$56,F49,$N$49:$N$56)/K49)))))</f>
        <v>25</v>
      </c>
      <c r="AF49" s="422">
        <f t="shared" ref="AF49:AF56" si="8">M49*N49</f>
        <v>6750</v>
      </c>
    </row>
    <row r="50" spans="1:32" ht="15.6" hidden="1" customHeight="1" x14ac:dyDescent="0.2">
      <c r="A50" s="657"/>
      <c r="B50" s="633"/>
      <c r="C50" s="635"/>
      <c r="D50" s="609"/>
      <c r="E50" s="610"/>
      <c r="F50" s="410"/>
      <c r="G50" s="423"/>
      <c r="H50" s="80"/>
      <c r="I50" s="101"/>
      <c r="J50" s="100"/>
      <c r="K50" s="81"/>
      <c r="L50" s="416"/>
      <c r="M50" s="93"/>
      <c r="N50" s="424"/>
      <c r="O50" s="418"/>
      <c r="P50" s="83"/>
      <c r="Q50" s="615"/>
      <c r="R50" s="590"/>
      <c r="S50" s="590"/>
      <c r="T50" s="616"/>
      <c r="U50" s="149" t="str">
        <f>IF(OR(O50="",L50=Paramétrage!$C$10,L50=Paramétrage!$C$13,L50=Paramétrage!$C$16,L50=Paramétrage!$C$19,L50=Paramétrage!$C$23,L50=Paramétrage!$C$26,AND(L50&lt;&gt;Paramétrage!$C$9,P50="Mut+ext")),"",ROUNDUP(N50/O50,0))</f>
        <v/>
      </c>
      <c r="V50" s="425">
        <f>IF(L50="",0,IF(OR(P50="Mut+ext",VLOOKUP(L50,Paramétrage!$C$6:$E$28,2,0)=0),0,IF(O50="","saisir capacité",M50*U50*VLOOKUP(L50,Paramétrage!$C$6:$E$28,2,0))))</f>
        <v>0</v>
      </c>
      <c r="W50" s="426"/>
      <c r="X50" s="427">
        <f t="shared" si="6"/>
        <v>0</v>
      </c>
      <c r="Y50" s="150">
        <f>IF(L50="",0,IF(ISERROR(W50+V50*VLOOKUP(L50,Paramétrage!$C$6:$E$28,3,0))=TRUE,X50,W50+V50*VLOOKUP(L50,Paramétrage!$C$6:$E$28,3,0)))</f>
        <v>0</v>
      </c>
      <c r="Z50" s="589"/>
      <c r="AA50" s="590"/>
      <c r="AB50" s="591"/>
      <c r="AC50" s="261"/>
      <c r="AD50" s="84"/>
      <c r="AE50" s="75">
        <f t="shared" si="7"/>
        <v>0</v>
      </c>
      <c r="AF50" s="428">
        <f t="shared" si="8"/>
        <v>0</v>
      </c>
    </row>
    <row r="51" spans="1:32" ht="15.6" hidden="1" customHeight="1" x14ac:dyDescent="0.2">
      <c r="A51" s="657"/>
      <c r="B51" s="633"/>
      <c r="C51" s="635"/>
      <c r="D51" s="609"/>
      <c r="E51" s="610"/>
      <c r="F51" s="410"/>
      <c r="G51" s="423"/>
      <c r="H51" s="82"/>
      <c r="I51" s="101"/>
      <c r="J51" s="100"/>
      <c r="K51" s="81"/>
      <c r="L51" s="416"/>
      <c r="M51" s="93"/>
      <c r="N51" s="417"/>
      <c r="O51" s="418"/>
      <c r="P51" s="83"/>
      <c r="Q51" s="615"/>
      <c r="R51" s="590"/>
      <c r="S51" s="590"/>
      <c r="T51" s="616"/>
      <c r="U51" s="149" t="str">
        <f>IF(OR(O51="",L51=Paramétrage!$C$10,L51=Paramétrage!$C$13,L51=Paramétrage!$C$16,L51=Paramétrage!$C$19,L51=Paramétrage!$C$23,L51=Paramétrage!$C$26,AND(L51&lt;&gt;Paramétrage!$C$9,P51="Mut+ext")),"",ROUNDUP(N51/O51,0))</f>
        <v/>
      </c>
      <c r="V51" s="425">
        <f>IF(L51="",0,IF(OR(P51="Mut+ext",VLOOKUP(L51,Paramétrage!$C$6:$E$28,2,0)=0),0,IF(O51="","saisir capacité",M51*U51*VLOOKUP(L51,Paramétrage!$C$6:$E$28,2,0))))</f>
        <v>0</v>
      </c>
      <c r="W51" s="426"/>
      <c r="X51" s="427">
        <f t="shared" si="6"/>
        <v>0</v>
      </c>
      <c r="Y51" s="150">
        <f>IF(L51="",0,IF(ISERROR(W51+V51*VLOOKUP(L51,Paramétrage!$C$6:$E$28,3,0))=TRUE,X51,W51+V51*VLOOKUP(L51,Paramétrage!$C$6:$E$28,3,0)))</f>
        <v>0</v>
      </c>
      <c r="Z51" s="589"/>
      <c r="AA51" s="590"/>
      <c r="AB51" s="591"/>
      <c r="AC51" s="261"/>
      <c r="AD51" s="84"/>
      <c r="AE51" s="75">
        <f t="shared" si="7"/>
        <v>0</v>
      </c>
      <c r="AF51" s="428">
        <f t="shared" si="8"/>
        <v>0</v>
      </c>
    </row>
    <row r="52" spans="1:32" ht="15.6" hidden="1" customHeight="1" x14ac:dyDescent="0.2">
      <c r="A52" s="657"/>
      <c r="B52" s="633"/>
      <c r="C52" s="635"/>
      <c r="D52" s="609"/>
      <c r="E52" s="610"/>
      <c r="F52" s="409"/>
      <c r="G52" s="423"/>
      <c r="H52" s="82"/>
      <c r="I52" s="101"/>
      <c r="J52" s="100"/>
      <c r="K52" s="81"/>
      <c r="L52" s="416"/>
      <c r="M52" s="93"/>
      <c r="N52" s="429"/>
      <c r="O52" s="418"/>
      <c r="P52" s="83"/>
      <c r="Q52" s="615"/>
      <c r="R52" s="590"/>
      <c r="S52" s="590"/>
      <c r="T52" s="616"/>
      <c r="U52" s="149" t="str">
        <f>IF(OR(O52="",L52=Paramétrage!$C$10,L52=Paramétrage!$C$13,L52=Paramétrage!$C$16,L52=Paramétrage!$C$19,L52=Paramétrage!$C$23,L52=Paramétrage!$C$26,AND(L52&lt;&gt;Paramétrage!$C$9,P52="Mut+ext")),"",ROUNDUP(N52/O52,0))</f>
        <v/>
      </c>
      <c r="V52" s="425">
        <f>IF(L52="",0,IF(OR(P52="Mut+ext",VLOOKUP(L52,Paramétrage!$C$6:$E$28,2,0)=0),0,IF(O52="","saisir capacité",M52*U52*VLOOKUP(L52,Paramétrage!$C$6:$E$28,2,0))))</f>
        <v>0</v>
      </c>
      <c r="W52" s="426"/>
      <c r="X52" s="427">
        <f t="shared" si="6"/>
        <v>0</v>
      </c>
      <c r="Y52" s="150">
        <f>IF(L52="",0,IF(ISERROR(W52+V52*VLOOKUP(L52,Paramétrage!$C$6:$E$28,3,0))=TRUE,X52,W52+V52*VLOOKUP(L52,Paramétrage!$C$6:$E$28,3,0)))</f>
        <v>0</v>
      </c>
      <c r="Z52" s="589"/>
      <c r="AA52" s="590"/>
      <c r="AB52" s="591"/>
      <c r="AC52" s="102"/>
      <c r="AD52" s="84"/>
      <c r="AE52" s="75">
        <f t="shared" si="7"/>
        <v>0</v>
      </c>
      <c r="AF52" s="428">
        <f t="shared" si="8"/>
        <v>0</v>
      </c>
    </row>
    <row r="53" spans="1:32" ht="15.6" hidden="1" customHeight="1" x14ac:dyDescent="0.2">
      <c r="A53" s="657"/>
      <c r="B53" s="633"/>
      <c r="C53" s="635"/>
      <c r="D53" s="609"/>
      <c r="E53" s="610"/>
      <c r="F53" s="410"/>
      <c r="G53" s="430"/>
      <c r="H53" s="82"/>
      <c r="I53" s="101"/>
      <c r="J53" s="100"/>
      <c r="K53" s="81"/>
      <c r="L53" s="416"/>
      <c r="M53" s="93"/>
      <c r="N53" s="417"/>
      <c r="O53" s="418"/>
      <c r="P53" s="83"/>
      <c r="Q53" s="615"/>
      <c r="R53" s="590"/>
      <c r="S53" s="590"/>
      <c r="T53" s="616"/>
      <c r="U53" s="149" t="str">
        <f>IF(OR(O53="",L53=Paramétrage!$C$10,L53=Paramétrage!$C$13,L53=Paramétrage!$C$16,L53=Paramétrage!$C$19,L53=Paramétrage!$C$23,L53=Paramétrage!$C$26,AND(L53&lt;&gt;Paramétrage!$C$9,P53="Mut+ext")),"",ROUNDUP(N53/O53,0))</f>
        <v/>
      </c>
      <c r="V53" s="425">
        <f>IF(L53="",0,IF(OR(P53="Mut+ext",VLOOKUP(L53,Paramétrage!$C$6:$E$28,2,0)=0),0,IF(O53="","saisir capacité",M53*U53*VLOOKUP(L53,Paramétrage!$C$6:$E$28,2,0))))</f>
        <v>0</v>
      </c>
      <c r="W53" s="426"/>
      <c r="X53" s="427">
        <f t="shared" si="6"/>
        <v>0</v>
      </c>
      <c r="Y53" s="150">
        <f>IF(L53="",0,IF(ISERROR(W53+V53*VLOOKUP(L53,Paramétrage!$C$6:$E$28,3,0))=TRUE,X53,W53+V53*VLOOKUP(L53,Paramétrage!$C$6:$E$28,3,0)))</f>
        <v>0</v>
      </c>
      <c r="Z53" s="589"/>
      <c r="AA53" s="590"/>
      <c r="AB53" s="591"/>
      <c r="AC53" s="261"/>
      <c r="AD53" s="84"/>
      <c r="AE53" s="75">
        <f t="shared" si="7"/>
        <v>0</v>
      </c>
      <c r="AF53" s="428">
        <f t="shared" si="8"/>
        <v>0</v>
      </c>
    </row>
    <row r="54" spans="1:32" ht="15.6" hidden="1" customHeight="1" x14ac:dyDescent="0.2">
      <c r="A54" s="657"/>
      <c r="B54" s="633"/>
      <c r="C54" s="635"/>
      <c r="D54" s="609"/>
      <c r="E54" s="610"/>
      <c r="F54" s="410"/>
      <c r="G54" s="430"/>
      <c r="H54" s="82"/>
      <c r="I54" s="101"/>
      <c r="J54" s="100"/>
      <c r="K54" s="81"/>
      <c r="L54" s="416"/>
      <c r="M54" s="93"/>
      <c r="N54" s="429"/>
      <c r="O54" s="418"/>
      <c r="P54" s="83"/>
      <c r="Q54" s="615"/>
      <c r="R54" s="590"/>
      <c r="S54" s="590"/>
      <c r="T54" s="616"/>
      <c r="U54" s="149" t="str">
        <f>IF(OR(O54="",L54=Paramétrage!$C$10,L54=Paramétrage!$C$13,L54=Paramétrage!$C$16,L54=Paramétrage!$C$19,L54=Paramétrage!$C$23,L54=Paramétrage!$C$26,AND(L54&lt;&gt;Paramétrage!$C$9,P54="Mut+ext")),"",ROUNDUP(N54/O54,0))</f>
        <v/>
      </c>
      <c r="V54" s="425">
        <f>IF(L54="",0,IF(OR(P54="Mut+ext",VLOOKUP(L54,Paramétrage!$C$6:$E$28,2,0)=0),0,IF(O54="","saisir capacité",M54*U54*VLOOKUP(L54,Paramétrage!$C$6:$E$28,2,0))))</f>
        <v>0</v>
      </c>
      <c r="W54" s="426"/>
      <c r="X54" s="427">
        <f t="shared" si="6"/>
        <v>0</v>
      </c>
      <c r="Y54" s="150">
        <f>IF(L54="",0,IF(ISERROR(W54+V54*VLOOKUP(L54,Paramétrage!$C$6:$E$28,3,0))=TRUE,X54,W54+V54*VLOOKUP(L54,Paramétrage!$C$6:$E$28,3,0)))</f>
        <v>0</v>
      </c>
      <c r="Z54" s="589"/>
      <c r="AA54" s="590"/>
      <c r="AB54" s="591"/>
      <c r="AC54" s="261"/>
      <c r="AD54" s="84"/>
      <c r="AE54" s="75">
        <f t="shared" si="7"/>
        <v>0</v>
      </c>
      <c r="AF54" s="428">
        <f t="shared" si="8"/>
        <v>0</v>
      </c>
    </row>
    <row r="55" spans="1:32" ht="15.6" hidden="1" customHeight="1" x14ac:dyDescent="0.2">
      <c r="A55" s="657"/>
      <c r="B55" s="633"/>
      <c r="C55" s="635"/>
      <c r="D55" s="609"/>
      <c r="E55" s="610"/>
      <c r="F55" s="410"/>
      <c r="G55" s="430"/>
      <c r="H55" s="82"/>
      <c r="I55" s="101"/>
      <c r="J55" s="100"/>
      <c r="K55" s="81"/>
      <c r="L55" s="416"/>
      <c r="M55" s="93"/>
      <c r="N55" s="417"/>
      <c r="O55" s="418"/>
      <c r="P55" s="83"/>
      <c r="Q55" s="615"/>
      <c r="R55" s="590"/>
      <c r="S55" s="590"/>
      <c r="T55" s="616"/>
      <c r="U55" s="149" t="str">
        <f>IF(OR(O55="",L55=Paramétrage!$C$10,L55=Paramétrage!$C$13,L55=Paramétrage!$C$16,L55=Paramétrage!$C$19,L55=Paramétrage!$C$23,L55=Paramétrage!$C$26,AND(L55&lt;&gt;Paramétrage!$C$9,P55="Mut+ext")),"",ROUNDUP(N55/O55,0))</f>
        <v/>
      </c>
      <c r="V55" s="425">
        <f>IF(L55="",0,IF(OR(P55="Mut+ext",VLOOKUP(L55,Paramétrage!$C$6:$E$28,2,0)=0),0,IF(O55="","saisir capacité",M55*U55*VLOOKUP(L55,Paramétrage!$C$6:$E$28,2,0))))</f>
        <v>0</v>
      </c>
      <c r="W55" s="426"/>
      <c r="X55" s="427">
        <f t="shared" si="6"/>
        <v>0</v>
      </c>
      <c r="Y55" s="150">
        <f>IF(L55="",0,IF(ISERROR(W55+V55*VLOOKUP(L55,Paramétrage!$C$6:$E$28,3,0))=TRUE,X55,W55+V55*VLOOKUP(L55,Paramétrage!$C$6:$E$28,3,0)))</f>
        <v>0</v>
      </c>
      <c r="Z55" s="589"/>
      <c r="AA55" s="590"/>
      <c r="AB55" s="591"/>
      <c r="AC55" s="261"/>
      <c r="AD55" s="84"/>
      <c r="AE55" s="75">
        <f t="shared" si="7"/>
        <v>0</v>
      </c>
      <c r="AF55" s="428">
        <f t="shared" si="8"/>
        <v>0</v>
      </c>
    </row>
    <row r="56" spans="1:32" ht="15.6" hidden="1" customHeight="1" x14ac:dyDescent="0.2">
      <c r="A56" s="657"/>
      <c r="B56" s="633"/>
      <c r="C56" s="635"/>
      <c r="D56" s="609"/>
      <c r="E56" s="611"/>
      <c r="F56" s="410"/>
      <c r="G56" s="430"/>
      <c r="H56" s="82"/>
      <c r="I56" s="101"/>
      <c r="J56" s="100"/>
      <c r="K56" s="81"/>
      <c r="L56" s="416"/>
      <c r="M56" s="93"/>
      <c r="N56" s="424"/>
      <c r="O56" s="418"/>
      <c r="P56" s="83"/>
      <c r="Q56" s="615"/>
      <c r="R56" s="590"/>
      <c r="S56" s="590"/>
      <c r="T56" s="616"/>
      <c r="U56" s="149" t="str">
        <f>IF(OR(O56="",L56=Paramétrage!$C$10,L56=Paramétrage!$C$13,L56=Paramétrage!$C$16,L56=Paramétrage!$C$19,L56=Paramétrage!$C$23,L56=Paramétrage!$C$26,AND(L56&lt;&gt;Paramétrage!$C$9,P56="Mut+ext")),"",ROUNDUP(N56/O56,0))</f>
        <v/>
      </c>
      <c r="V56" s="425">
        <f>IF(L56="",0,IF(OR(P56="Mut+ext",VLOOKUP(L56,Paramétrage!$C$6:$E$28,2,0)=0),0,IF(O56="","saisir capacité",M56*U56*VLOOKUP(L56,Paramétrage!$C$6:$E$28,2,0))))</f>
        <v>0</v>
      </c>
      <c r="W56" s="426"/>
      <c r="X56" s="427">
        <f t="shared" si="6"/>
        <v>0</v>
      </c>
      <c r="Y56" s="150">
        <f>IF(L56="",0,IF(ISERROR(W56+V56*VLOOKUP(L56,Paramétrage!$C$6:$E$28,3,0))=TRUE,X56,W56+V56*VLOOKUP(L56,Paramétrage!$C$6:$E$28,3,0)))</f>
        <v>0</v>
      </c>
      <c r="Z56" s="589"/>
      <c r="AA56" s="590"/>
      <c r="AB56" s="591"/>
      <c r="AC56" s="261"/>
      <c r="AD56" s="84"/>
      <c r="AE56" s="75">
        <f t="shared" si="7"/>
        <v>0</v>
      </c>
      <c r="AF56" s="428">
        <f t="shared" si="8"/>
        <v>0</v>
      </c>
    </row>
    <row r="57" spans="1:32" x14ac:dyDescent="0.2">
      <c r="A57" s="657"/>
      <c r="B57" s="633"/>
      <c r="C57" s="636"/>
      <c r="D57" s="454"/>
      <c r="E57" s="455"/>
      <c r="F57" s="456"/>
      <c r="G57" s="457"/>
      <c r="H57" s="205"/>
      <c r="I57" s="206"/>
      <c r="J57" s="207"/>
      <c r="K57" s="144"/>
      <c r="L57" s="458"/>
      <c r="M57" s="145">
        <f>AE57</f>
        <v>25</v>
      </c>
      <c r="N57" s="459"/>
      <c r="O57" s="459"/>
      <c r="P57" s="299"/>
      <c r="Q57" s="286"/>
      <c r="R57" s="286"/>
      <c r="S57" s="286"/>
      <c r="T57" s="271"/>
      <c r="U57" s="208"/>
      <c r="V57" s="460">
        <f>SUM(V49:V56)</f>
        <v>0</v>
      </c>
      <c r="W57" s="458">
        <f>SUM(W49:W56)</f>
        <v>0</v>
      </c>
      <c r="X57" s="461">
        <f>V57+W57</f>
        <v>0</v>
      </c>
      <c r="Y57" s="148">
        <f>SUM(Y49:Y56)</f>
        <v>0</v>
      </c>
      <c r="Z57" s="313"/>
      <c r="AA57" s="314"/>
      <c r="AB57" s="270"/>
      <c r="AC57" s="315"/>
      <c r="AD57" s="316"/>
      <c r="AE57" s="209">
        <f>SUM(AE49:AE56)</f>
        <v>25</v>
      </c>
      <c r="AF57" s="210">
        <f>SUM(AF49:AF56)</f>
        <v>6750</v>
      </c>
    </row>
    <row r="58" spans="1:32" x14ac:dyDescent="0.2">
      <c r="A58" s="657"/>
      <c r="B58" s="633"/>
      <c r="C58" s="635" t="s">
        <v>182</v>
      </c>
      <c r="D58" s="609" t="s">
        <v>183</v>
      </c>
      <c r="E58" s="610">
        <v>3</v>
      </c>
      <c r="F58" s="410" t="s">
        <v>184</v>
      </c>
      <c r="G58" s="415" t="s">
        <v>24</v>
      </c>
      <c r="H58" s="80" t="s">
        <v>183</v>
      </c>
      <c r="I58" s="101"/>
      <c r="J58" s="121" t="s">
        <v>138</v>
      </c>
      <c r="K58" s="81"/>
      <c r="L58" s="416" t="s">
        <v>179</v>
      </c>
      <c r="M58" s="94">
        <v>25</v>
      </c>
      <c r="N58" s="417">
        <f>M3</f>
        <v>270</v>
      </c>
      <c r="O58" s="418">
        <v>40</v>
      </c>
      <c r="P58" s="86" t="s">
        <v>164</v>
      </c>
      <c r="Q58" s="615" t="s">
        <v>180</v>
      </c>
      <c r="R58" s="590"/>
      <c r="S58" s="590"/>
      <c r="T58" s="616"/>
      <c r="U58" s="149">
        <f>IF(OR(O58="",L58=Paramétrage!$C$10,L58=Paramétrage!$C$13,L58=Paramétrage!$C$16,L58=Paramétrage!$C$19,L58=Paramétrage!$C$23,L58=Paramétrage!$C$26,AND(L58&lt;&gt;Paramétrage!$C$9,P58="Mut+ext")),"",ROUNDUP(N58/O58,0))</f>
        <v>7</v>
      </c>
      <c r="V58" s="419">
        <f>IF(L58="",0,IF(OR(P58="Mut+ext",VLOOKUP(L58,Paramétrage!$C$6:$E$28,2,0)=0),0,IF(O58="","saisir capacité",M58*U58*VLOOKUP(L58,Paramétrage!$C$6:$E$28,2,0))))</f>
        <v>0</v>
      </c>
      <c r="W58" s="420"/>
      <c r="X58" s="421">
        <f t="shared" ref="X58:X65" si="9">IF(ISERROR(V58+W58)=TRUE,V58,V58+W58)</f>
        <v>0</v>
      </c>
      <c r="Y58" s="151">
        <f>IF(L58="",0,IF(ISERROR(W58+V58*VLOOKUP(L58,Paramétrage!$C$6:$E$28,3,0))=TRUE,X58,W58+V58*VLOOKUP(L58,Paramétrage!$C$6:$E$28,3,0)))</f>
        <v>0</v>
      </c>
      <c r="Z58" s="589" t="s">
        <v>185</v>
      </c>
      <c r="AA58" s="590"/>
      <c r="AB58" s="591"/>
      <c r="AC58" s="122"/>
      <c r="AD58" s="84"/>
      <c r="AE58" s="123">
        <f t="shared" ref="AE58:AE65" si="10">IF(F58="",0,IF(J58="",0,IF(SUMIF($F$58:$F$65,F58,$N$58:$N$65)=0,0,IF(K58="",AF58/SUMIF($F$58:$F$65,F58,$N$58:$N$65),AF58/(SUMIF($F$58:$F$65,F58,$N$58:$N$65)/K58)))))</f>
        <v>25</v>
      </c>
      <c r="AF58" s="422">
        <f t="shared" ref="AF58:AF65" si="11">M58*N58</f>
        <v>6750</v>
      </c>
    </row>
    <row r="59" spans="1:32" ht="15.6" hidden="1" customHeight="1" x14ac:dyDescent="0.2">
      <c r="A59" s="657"/>
      <c r="B59" s="633"/>
      <c r="C59" s="635"/>
      <c r="D59" s="609"/>
      <c r="E59" s="610"/>
      <c r="F59" s="410"/>
      <c r="G59" s="423"/>
      <c r="H59" s="80"/>
      <c r="I59" s="101"/>
      <c r="J59" s="100"/>
      <c r="K59" s="81"/>
      <c r="L59" s="416"/>
      <c r="M59" s="93"/>
      <c r="N59" s="424"/>
      <c r="O59" s="418"/>
      <c r="P59" s="83"/>
      <c r="Q59" s="615"/>
      <c r="R59" s="590"/>
      <c r="S59" s="590"/>
      <c r="T59" s="616"/>
      <c r="U59" s="149" t="str">
        <f>IF(OR(O59="",L59=Paramétrage!$C$10,L59=Paramétrage!$C$13,L59=Paramétrage!$C$16,L59=Paramétrage!$C$19,L59=Paramétrage!$C$23,L59=Paramétrage!$C$26,AND(L59&lt;&gt;Paramétrage!$C$9,P59="Mut+ext")),"",ROUNDUP(N59/O59,0))</f>
        <v/>
      </c>
      <c r="V59" s="425">
        <f>IF(L59="",0,IF(OR(P59="Mut+ext",VLOOKUP(L59,Paramétrage!$C$6:$E$28,2,0)=0),0,IF(O59="","saisir capacité",M59*U59*VLOOKUP(L59,Paramétrage!$C$6:$E$28,2,0))))</f>
        <v>0</v>
      </c>
      <c r="W59" s="426"/>
      <c r="X59" s="427">
        <f t="shared" si="9"/>
        <v>0</v>
      </c>
      <c r="Y59" s="150">
        <f>IF(L59="",0,IF(ISERROR(W59+V59*VLOOKUP(L59,Paramétrage!$C$6:$E$28,3,0))=TRUE,X59,W59+V59*VLOOKUP(L59,Paramétrage!$C$6:$E$28,3,0)))</f>
        <v>0</v>
      </c>
      <c r="Z59" s="589"/>
      <c r="AA59" s="590"/>
      <c r="AB59" s="591"/>
      <c r="AC59" s="261"/>
      <c r="AD59" s="84"/>
      <c r="AE59" s="75">
        <f t="shared" si="10"/>
        <v>0</v>
      </c>
      <c r="AF59" s="428">
        <f t="shared" si="11"/>
        <v>0</v>
      </c>
    </row>
    <row r="60" spans="1:32" ht="15.6" hidden="1" customHeight="1" x14ac:dyDescent="0.2">
      <c r="A60" s="657"/>
      <c r="B60" s="633"/>
      <c r="C60" s="635"/>
      <c r="D60" s="609"/>
      <c r="E60" s="610"/>
      <c r="F60" s="410"/>
      <c r="G60" s="423"/>
      <c r="H60" s="82"/>
      <c r="I60" s="101"/>
      <c r="J60" s="100"/>
      <c r="K60" s="81"/>
      <c r="L60" s="416"/>
      <c r="M60" s="93"/>
      <c r="N60" s="417"/>
      <c r="O60" s="418"/>
      <c r="P60" s="83"/>
      <c r="Q60" s="615"/>
      <c r="R60" s="590"/>
      <c r="S60" s="590"/>
      <c r="T60" s="616"/>
      <c r="U60" s="149" t="str">
        <f>IF(OR(O60="",L60=Paramétrage!$C$10,L60=Paramétrage!$C$13,L60=Paramétrage!$C$16,L60=Paramétrage!$C$19,L60=Paramétrage!$C$23,L60=Paramétrage!$C$26,AND(L60&lt;&gt;Paramétrage!$C$9,P60="Mut+ext")),"",ROUNDUP(N60/O60,0))</f>
        <v/>
      </c>
      <c r="V60" s="425">
        <f>IF(L60="",0,IF(OR(P60="Mut+ext",VLOOKUP(L60,Paramétrage!$C$6:$E$28,2,0)=0),0,IF(O60="","saisir capacité",M60*U60*VLOOKUP(L60,Paramétrage!$C$6:$E$28,2,0))))</f>
        <v>0</v>
      </c>
      <c r="W60" s="426"/>
      <c r="X60" s="427">
        <f t="shared" si="9"/>
        <v>0</v>
      </c>
      <c r="Y60" s="150">
        <f>IF(L60="",0,IF(ISERROR(W60+V60*VLOOKUP(L60,Paramétrage!$C$6:$E$28,3,0))=TRUE,X60,W60+V60*VLOOKUP(L60,Paramétrage!$C$6:$E$28,3,0)))</f>
        <v>0</v>
      </c>
      <c r="Z60" s="589"/>
      <c r="AA60" s="590"/>
      <c r="AB60" s="591"/>
      <c r="AC60" s="261"/>
      <c r="AD60" s="84"/>
      <c r="AE60" s="75">
        <f t="shared" si="10"/>
        <v>0</v>
      </c>
      <c r="AF60" s="428">
        <f t="shared" si="11"/>
        <v>0</v>
      </c>
    </row>
    <row r="61" spans="1:32" ht="15.6" hidden="1" customHeight="1" x14ac:dyDescent="0.2">
      <c r="A61" s="657"/>
      <c r="B61" s="633"/>
      <c r="C61" s="635"/>
      <c r="D61" s="609"/>
      <c r="E61" s="610"/>
      <c r="F61" s="409"/>
      <c r="G61" s="423"/>
      <c r="H61" s="82"/>
      <c r="I61" s="101"/>
      <c r="J61" s="100"/>
      <c r="K61" s="81"/>
      <c r="L61" s="416"/>
      <c r="M61" s="93"/>
      <c r="N61" s="429"/>
      <c r="O61" s="418"/>
      <c r="P61" s="83"/>
      <c r="Q61" s="615"/>
      <c r="R61" s="590"/>
      <c r="S61" s="590"/>
      <c r="T61" s="616"/>
      <c r="U61" s="149" t="str">
        <f>IF(OR(O61="",L61=Paramétrage!$C$10,L61=Paramétrage!$C$13,L61=Paramétrage!$C$16,L61=Paramétrage!$C$19,L61=Paramétrage!$C$23,L61=Paramétrage!$C$26,AND(L61&lt;&gt;Paramétrage!$C$9,P61="Mut+ext")),"",ROUNDUP(N61/O61,0))</f>
        <v/>
      </c>
      <c r="V61" s="425">
        <f>IF(L61="",0,IF(OR(P61="Mut+ext",VLOOKUP(L61,Paramétrage!$C$6:$E$28,2,0)=0),0,IF(O61="","saisir capacité",M61*U61*VLOOKUP(L61,Paramétrage!$C$6:$E$28,2,0))))</f>
        <v>0</v>
      </c>
      <c r="W61" s="426"/>
      <c r="X61" s="427">
        <f t="shared" si="9"/>
        <v>0</v>
      </c>
      <c r="Y61" s="150">
        <f>IF(L61="",0,IF(ISERROR(W61+V61*VLOOKUP(L61,Paramétrage!$C$6:$E$28,3,0))=TRUE,X61,W61+V61*VLOOKUP(L61,Paramétrage!$C$6:$E$28,3,0)))</f>
        <v>0</v>
      </c>
      <c r="Z61" s="589"/>
      <c r="AA61" s="590"/>
      <c r="AB61" s="591"/>
      <c r="AC61" s="102"/>
      <c r="AD61" s="84"/>
      <c r="AE61" s="75">
        <f t="shared" si="10"/>
        <v>0</v>
      </c>
      <c r="AF61" s="428">
        <f t="shared" si="11"/>
        <v>0</v>
      </c>
    </row>
    <row r="62" spans="1:32" ht="15.6" hidden="1" customHeight="1" x14ac:dyDescent="0.2">
      <c r="A62" s="657"/>
      <c r="B62" s="633"/>
      <c r="C62" s="635"/>
      <c r="D62" s="609"/>
      <c r="E62" s="610"/>
      <c r="F62" s="410"/>
      <c r="G62" s="430"/>
      <c r="H62" s="82"/>
      <c r="I62" s="101"/>
      <c r="J62" s="100"/>
      <c r="K62" s="81"/>
      <c r="L62" s="416"/>
      <c r="M62" s="93"/>
      <c r="N62" s="417"/>
      <c r="O62" s="418"/>
      <c r="P62" s="83"/>
      <c r="Q62" s="615"/>
      <c r="R62" s="590"/>
      <c r="S62" s="590"/>
      <c r="T62" s="616"/>
      <c r="U62" s="149" t="str">
        <f>IF(OR(O62="",L62=Paramétrage!$C$10,L62=Paramétrage!$C$13,L62=Paramétrage!$C$16,L62=Paramétrage!$C$19,L62=Paramétrage!$C$23,L62=Paramétrage!$C$26,AND(L62&lt;&gt;Paramétrage!$C$9,P62="Mut+ext")),"",ROUNDUP(N62/O62,0))</f>
        <v/>
      </c>
      <c r="V62" s="425">
        <f>IF(L62="",0,IF(OR(P62="Mut+ext",VLOOKUP(L62,Paramétrage!$C$6:$E$28,2,0)=0),0,IF(O62="","saisir capacité",M62*U62*VLOOKUP(L62,Paramétrage!$C$6:$E$28,2,0))))</f>
        <v>0</v>
      </c>
      <c r="W62" s="426"/>
      <c r="X62" s="427">
        <f t="shared" si="9"/>
        <v>0</v>
      </c>
      <c r="Y62" s="150">
        <f>IF(L62="",0,IF(ISERROR(W62+V62*VLOOKUP(L62,Paramétrage!$C$6:$E$28,3,0))=TRUE,X62,W62+V62*VLOOKUP(L62,Paramétrage!$C$6:$E$28,3,0)))</f>
        <v>0</v>
      </c>
      <c r="Z62" s="589"/>
      <c r="AA62" s="590"/>
      <c r="AB62" s="591"/>
      <c r="AC62" s="261"/>
      <c r="AD62" s="84"/>
      <c r="AE62" s="75">
        <f t="shared" si="10"/>
        <v>0</v>
      </c>
      <c r="AF62" s="428">
        <f t="shared" si="11"/>
        <v>0</v>
      </c>
    </row>
    <row r="63" spans="1:32" ht="15.6" hidden="1" customHeight="1" x14ac:dyDescent="0.2">
      <c r="A63" s="657"/>
      <c r="B63" s="633"/>
      <c r="C63" s="635"/>
      <c r="D63" s="609"/>
      <c r="E63" s="610"/>
      <c r="F63" s="410"/>
      <c r="G63" s="430"/>
      <c r="H63" s="82"/>
      <c r="I63" s="101"/>
      <c r="J63" s="100"/>
      <c r="K63" s="81"/>
      <c r="L63" s="416"/>
      <c r="M63" s="93"/>
      <c r="N63" s="429"/>
      <c r="O63" s="418"/>
      <c r="P63" s="83"/>
      <c r="Q63" s="615"/>
      <c r="R63" s="590"/>
      <c r="S63" s="590"/>
      <c r="T63" s="616"/>
      <c r="U63" s="149" t="str">
        <f>IF(OR(O63="",L63=Paramétrage!$C$10,L63=Paramétrage!$C$13,L63=Paramétrage!$C$16,L63=Paramétrage!$C$19,L63=Paramétrage!$C$23,L63=Paramétrage!$C$26,AND(L63&lt;&gt;Paramétrage!$C$9,P63="Mut+ext")),"",ROUNDUP(N63/O63,0))</f>
        <v/>
      </c>
      <c r="V63" s="425">
        <f>IF(L63="",0,IF(OR(P63="Mut+ext",VLOOKUP(L63,Paramétrage!$C$6:$E$28,2,0)=0),0,IF(O63="","saisir capacité",M63*U63*VLOOKUP(L63,Paramétrage!$C$6:$E$28,2,0))))</f>
        <v>0</v>
      </c>
      <c r="W63" s="426"/>
      <c r="X63" s="427">
        <f t="shared" si="9"/>
        <v>0</v>
      </c>
      <c r="Y63" s="150">
        <f>IF(L63="",0,IF(ISERROR(W63+V63*VLOOKUP(L63,Paramétrage!$C$6:$E$28,3,0))=TRUE,X63,W63+V63*VLOOKUP(L63,Paramétrage!$C$6:$E$28,3,0)))</f>
        <v>0</v>
      </c>
      <c r="Z63" s="589"/>
      <c r="AA63" s="590"/>
      <c r="AB63" s="591"/>
      <c r="AC63" s="261"/>
      <c r="AD63" s="84"/>
      <c r="AE63" s="75">
        <f t="shared" si="10"/>
        <v>0</v>
      </c>
      <c r="AF63" s="428">
        <f t="shared" si="11"/>
        <v>0</v>
      </c>
    </row>
    <row r="64" spans="1:32" ht="15.6" hidden="1" customHeight="1" x14ac:dyDescent="0.2">
      <c r="A64" s="657"/>
      <c r="B64" s="633"/>
      <c r="C64" s="635"/>
      <c r="D64" s="609"/>
      <c r="E64" s="610"/>
      <c r="F64" s="410"/>
      <c r="G64" s="430"/>
      <c r="H64" s="82"/>
      <c r="I64" s="101"/>
      <c r="J64" s="100"/>
      <c r="K64" s="81"/>
      <c r="L64" s="416"/>
      <c r="M64" s="93"/>
      <c r="N64" s="417"/>
      <c r="O64" s="418"/>
      <c r="P64" s="83"/>
      <c r="Q64" s="615"/>
      <c r="R64" s="590"/>
      <c r="S64" s="590"/>
      <c r="T64" s="616"/>
      <c r="U64" s="149" t="str">
        <f>IF(OR(O64="",L64=Paramétrage!$C$10,L64=Paramétrage!$C$13,L64=Paramétrage!$C$16,L64=Paramétrage!$C$19,L64=Paramétrage!$C$23,L64=Paramétrage!$C$26,AND(L64&lt;&gt;Paramétrage!$C$9,P64="Mut+ext")),"",ROUNDUP(N64/O64,0))</f>
        <v/>
      </c>
      <c r="V64" s="425">
        <f>IF(L64="",0,IF(OR(P64="Mut+ext",VLOOKUP(L64,Paramétrage!$C$6:$E$28,2,0)=0),0,IF(O64="","saisir capacité",M64*U64*VLOOKUP(L64,Paramétrage!$C$6:$E$28,2,0))))</f>
        <v>0</v>
      </c>
      <c r="W64" s="426"/>
      <c r="X64" s="427">
        <f t="shared" si="9"/>
        <v>0</v>
      </c>
      <c r="Y64" s="150">
        <f>IF(L64="",0,IF(ISERROR(W64+V64*VLOOKUP(L64,Paramétrage!$C$6:$E$28,3,0))=TRUE,X64,W64+V64*VLOOKUP(L64,Paramétrage!$C$6:$E$28,3,0)))</f>
        <v>0</v>
      </c>
      <c r="Z64" s="589"/>
      <c r="AA64" s="590"/>
      <c r="AB64" s="591"/>
      <c r="AC64" s="261"/>
      <c r="AD64" s="84"/>
      <c r="AE64" s="75">
        <f t="shared" si="10"/>
        <v>0</v>
      </c>
      <c r="AF64" s="428">
        <f t="shared" si="11"/>
        <v>0</v>
      </c>
    </row>
    <row r="65" spans="1:42" ht="15.6" hidden="1" customHeight="1" x14ac:dyDescent="0.2">
      <c r="A65" s="657"/>
      <c r="B65" s="633"/>
      <c r="C65" s="635"/>
      <c r="D65" s="609"/>
      <c r="E65" s="611"/>
      <c r="F65" s="410"/>
      <c r="G65" s="430"/>
      <c r="H65" s="82"/>
      <c r="I65" s="101"/>
      <c r="J65" s="100"/>
      <c r="K65" s="81"/>
      <c r="L65" s="416"/>
      <c r="M65" s="93"/>
      <c r="N65" s="424"/>
      <c r="O65" s="418"/>
      <c r="P65" s="83"/>
      <c r="Q65" s="615"/>
      <c r="R65" s="590"/>
      <c r="S65" s="590"/>
      <c r="T65" s="616"/>
      <c r="U65" s="149" t="str">
        <f>IF(OR(O65="",L65=Paramétrage!$C$10,L65=Paramétrage!$C$13,L65=Paramétrage!$C$16,L65=Paramétrage!$C$19,L65=Paramétrage!$C$23,L65=Paramétrage!$C$26,AND(L65&lt;&gt;Paramétrage!$C$9,P65="Mut+ext")),"",ROUNDUP(N65/O65,0))</f>
        <v/>
      </c>
      <c r="V65" s="425">
        <f>IF(L65="",0,IF(OR(P65="Mut+ext",VLOOKUP(L65,Paramétrage!$C$6:$E$28,2,0)=0),0,IF(O65="","saisir capacité",M65*U65*VLOOKUP(L65,Paramétrage!$C$6:$E$28,2,0))))</f>
        <v>0</v>
      </c>
      <c r="W65" s="426"/>
      <c r="X65" s="427">
        <f t="shared" si="9"/>
        <v>0</v>
      </c>
      <c r="Y65" s="150">
        <f>IF(L65="",0,IF(ISERROR(W65+V65*VLOOKUP(L65,Paramétrage!$C$6:$E$28,3,0))=TRUE,X65,W65+V65*VLOOKUP(L65,Paramétrage!$C$6:$E$28,3,0)))</f>
        <v>0</v>
      </c>
      <c r="Z65" s="589"/>
      <c r="AA65" s="590"/>
      <c r="AB65" s="591"/>
      <c r="AC65" s="261"/>
      <c r="AD65" s="84"/>
      <c r="AE65" s="75">
        <f t="shared" si="10"/>
        <v>0</v>
      </c>
      <c r="AF65" s="428">
        <f t="shared" si="11"/>
        <v>0</v>
      </c>
    </row>
    <row r="66" spans="1:42" ht="16.350000000000001" customHeight="1" thickBot="1" x14ac:dyDescent="0.25">
      <c r="A66" s="657"/>
      <c r="B66" s="634"/>
      <c r="C66" s="636"/>
      <c r="D66" s="454"/>
      <c r="E66" s="455"/>
      <c r="F66" s="456"/>
      <c r="G66" s="457"/>
      <c r="H66" s="205"/>
      <c r="I66" s="206"/>
      <c r="J66" s="207"/>
      <c r="K66" s="144"/>
      <c r="L66" s="458"/>
      <c r="M66" s="145">
        <f>AE66</f>
        <v>25</v>
      </c>
      <c r="N66" s="459"/>
      <c r="O66" s="459"/>
      <c r="P66" s="299"/>
      <c r="Q66" s="286"/>
      <c r="R66" s="286"/>
      <c r="S66" s="286"/>
      <c r="T66" s="271"/>
      <c r="U66" s="208"/>
      <c r="V66" s="460">
        <f>SUM(V58:V65)</f>
        <v>0</v>
      </c>
      <c r="W66" s="458">
        <f>SUM(W58:W65)</f>
        <v>0</v>
      </c>
      <c r="X66" s="461">
        <f>V66+W66</f>
        <v>0</v>
      </c>
      <c r="Y66" s="148">
        <f>SUM(Y58:Y65)</f>
        <v>0</v>
      </c>
      <c r="Z66" s="313"/>
      <c r="AA66" s="314"/>
      <c r="AB66" s="270"/>
      <c r="AC66" s="315"/>
      <c r="AD66" s="316"/>
      <c r="AE66" s="209">
        <f>SUM(AE58:AE65)</f>
        <v>25</v>
      </c>
      <c r="AF66" s="210">
        <f>SUM(AF58:AF65)</f>
        <v>6750</v>
      </c>
      <c r="AH66" s="631" t="s">
        <v>186</v>
      </c>
      <c r="AI66" s="631" t="s">
        <v>116</v>
      </c>
      <c r="AJ66" s="631" t="s">
        <v>13</v>
      </c>
      <c r="AK66" s="631" t="s">
        <v>119</v>
      </c>
      <c r="AL66" s="631" t="s">
        <v>120</v>
      </c>
      <c r="AM66" s="631" t="s">
        <v>121</v>
      </c>
      <c r="AN66" s="631" t="s">
        <v>122</v>
      </c>
      <c r="AO66" s="648" t="s">
        <v>187</v>
      </c>
      <c r="AP66" s="649"/>
    </row>
    <row r="67" spans="1:42" ht="18" customHeight="1" thickBot="1" x14ac:dyDescent="0.25">
      <c r="A67" s="658"/>
      <c r="B67" s="158" t="s">
        <v>188</v>
      </c>
      <c r="C67" s="159"/>
      <c r="D67" s="380"/>
      <c r="E67" s="373">
        <f>E19+E28+E37+E43+E49+E58</f>
        <v>30</v>
      </c>
      <c r="F67" s="160"/>
      <c r="G67" s="159"/>
      <c r="H67" s="159"/>
      <c r="I67" s="166"/>
      <c r="J67" s="159"/>
      <c r="K67" s="159"/>
      <c r="L67" s="161"/>
      <c r="M67" s="162">
        <f>M66+M57+M48+M42+M36+M27</f>
        <v>170</v>
      </c>
      <c r="N67" s="163"/>
      <c r="O67" s="159"/>
      <c r="P67" s="300"/>
      <c r="Q67" s="288"/>
      <c r="R67" s="288"/>
      <c r="S67" s="288"/>
      <c r="T67" s="275"/>
      <c r="U67" s="166"/>
      <c r="V67" s="166">
        <f>V27+V36+V42+V48+V57+V66</f>
        <v>900</v>
      </c>
      <c r="W67" s="167">
        <f>W27+W36+W42+W48+W57+W66</f>
        <v>0</v>
      </c>
      <c r="X67" s="167">
        <f>X27+X36+X42+X48+X57+X66</f>
        <v>900</v>
      </c>
      <c r="Y67" s="168">
        <f>Y27+Y36+Y42+Y48+Y57+Y66</f>
        <v>972</v>
      </c>
      <c r="Z67" s="317"/>
      <c r="AA67" s="273"/>
      <c r="AB67" s="274"/>
      <c r="AC67" s="273"/>
      <c r="AD67" s="318"/>
      <c r="AE67" s="215">
        <f>SUM(AE19:AE66)/2</f>
        <v>170</v>
      </c>
      <c r="AF67" s="216">
        <f>SUM(AF19:AF57)</f>
        <v>136980</v>
      </c>
      <c r="AH67" s="631"/>
      <c r="AI67" s="631"/>
      <c r="AJ67" s="631"/>
      <c r="AK67" s="631"/>
      <c r="AL67" s="631"/>
      <c r="AM67" s="631"/>
      <c r="AN67" s="631"/>
      <c r="AO67" s="44" t="s">
        <v>71</v>
      </c>
      <c r="AP67" s="43" t="s">
        <v>189</v>
      </c>
    </row>
    <row r="68" spans="1:42" ht="14.65" customHeight="1" x14ac:dyDescent="0.2">
      <c r="A68" s="659" t="s">
        <v>190</v>
      </c>
      <c r="B68" s="592" t="s">
        <v>132</v>
      </c>
      <c r="C68" s="635" t="s">
        <v>191</v>
      </c>
      <c r="D68" s="609" t="s">
        <v>192</v>
      </c>
      <c r="E68" s="610">
        <v>4.5</v>
      </c>
      <c r="F68" s="414" t="s">
        <v>193</v>
      </c>
      <c r="G68" s="415" t="s">
        <v>16</v>
      </c>
      <c r="H68" s="80" t="s">
        <v>194</v>
      </c>
      <c r="I68" s="101" t="s">
        <v>137</v>
      </c>
      <c r="J68" s="100" t="s">
        <v>138</v>
      </c>
      <c r="K68" s="81"/>
      <c r="L68" s="416" t="s">
        <v>139</v>
      </c>
      <c r="M68" s="93">
        <v>20</v>
      </c>
      <c r="N68" s="424">
        <f>M3+M4+M6+M7+O12</f>
        <v>420</v>
      </c>
      <c r="O68" s="462">
        <v>300</v>
      </c>
      <c r="P68" s="86" t="s">
        <v>140</v>
      </c>
      <c r="Q68" s="615" t="s">
        <v>141</v>
      </c>
      <c r="R68" s="590"/>
      <c r="S68" s="590"/>
      <c r="T68" s="616"/>
      <c r="U68" s="154">
        <f>IF(OR(O68="",L68=Paramétrage!$C$10,L68=Paramétrage!$C$13,L68=Paramétrage!$C$16,L68=Paramétrage!$C$19,L68=Paramétrage!$C$23,L68=Paramétrage!$C$26,AND(L68&lt;&gt;Paramétrage!$C$9,P68="Mut+ext")),"",ROUNDUP(N68/O68,0))</f>
        <v>2</v>
      </c>
      <c r="V68" s="463">
        <f>IF(L68="",0,IF(OR(P68="Mut+ext",VLOOKUP(L68,Paramétrage!$C$6:$E$28,2,0)=0),0,IF(O68="","saisir capacité",M68*U68*VLOOKUP(L68,Paramétrage!$C$6:$E$28,2,0))))</f>
        <v>40</v>
      </c>
      <c r="W68" s="426"/>
      <c r="X68" s="464">
        <f t="shared" ref="X68:X75" si="12">IF(ISERROR(V68+W68)=TRUE,V68,V68+W68)</f>
        <v>40</v>
      </c>
      <c r="Y68" s="155">
        <f>IF(L68="",0,IF(ISERROR(W68+V68*VLOOKUP(L68,Paramétrage!$C$6:$E$28,3,0))=TRUE,X68,W68+V68*VLOOKUP(L68,Paramétrage!$C$6:$E$28,3,0)))</f>
        <v>60</v>
      </c>
      <c r="Z68" s="589" t="s">
        <v>195</v>
      </c>
      <c r="AA68" s="590"/>
      <c r="AB68" s="591"/>
      <c r="AC68" s="261"/>
      <c r="AD68" s="85"/>
      <c r="AE68" s="76">
        <f t="shared" ref="AE68:AE75" si="13">IF(F68="",0,IF(J68="",0,IF(SUMIF($F$68:$F$75,F68,$N$68:$N$75)=0,0,IF(K68="",AF68/SUMIF($F$68:$F$75,F68,$N$68:$N$75),AF68/(SUMIF($F$68:$F$75,F68,$N$68:$N$75)/K68)))))</f>
        <v>20</v>
      </c>
      <c r="AF68" s="422">
        <f t="shared" ref="AF68:AF75" si="14">M68*N68</f>
        <v>8400</v>
      </c>
      <c r="AH68" s="41">
        <f>IF(SUMIF(F68:F75,F68,N68:N75)=0,0,$M$3*N68/SUMIF(F68:F75,F68,N68:N75))</f>
        <v>270</v>
      </c>
      <c r="AI68" s="13">
        <f t="shared" ref="AI68:AI75" si="15">O68</f>
        <v>300</v>
      </c>
      <c r="AJ68" s="20">
        <f t="shared" ref="AJ68:AJ74" si="16">IF(AI68=0,"",ROUNDUP(AH68/AI68,0))</f>
        <v>1</v>
      </c>
      <c r="AK68" s="465">
        <f>IF(L68="",0,IF(OR(P68="oui",VLOOKUP(L68,Paramétrage!$C$6:$E$28,2,0)=0),0,IF(O68="","saisir capacité",M68*AJ68*VLOOKUP(L68,Paramétrage!$C$6:$E$28,2,0))))</f>
        <v>20</v>
      </c>
      <c r="AL68" s="466"/>
      <c r="AM68" s="465">
        <f>IF(ISERROR(AK68+AL68)=TRUE,AK68,AK68+AL68)</f>
        <v>20</v>
      </c>
      <c r="AN68" s="465">
        <f>IF(L68="",0,IF(ISERROR(AL68+AK68*VLOOKUP(L68,Paramétrage!$C$6:$E$28,3,0))=TRUE,AM68,AL68+AK68*VLOOKUP(L68,Paramétrage!$C$6:$E$28,3,0)))</f>
        <v>30</v>
      </c>
      <c r="AO68" s="41">
        <f>IF(L68="",0,IF(OR(P68="oui",VLOOKUP(L68,Paramétrage!$C$6:$E$28,2,0)=0),0,IF(U68="",0,U68-AJ68)))</f>
        <v>1</v>
      </c>
      <c r="AP68" s="13">
        <f t="shared" ref="AP68:AP75" si="17">Y68-AN68-W68</f>
        <v>30</v>
      </c>
    </row>
    <row r="69" spans="1:42" x14ac:dyDescent="0.2">
      <c r="A69" s="660"/>
      <c r="B69" s="593"/>
      <c r="C69" s="635"/>
      <c r="D69" s="609"/>
      <c r="E69" s="610"/>
      <c r="F69" s="410" t="s">
        <v>196</v>
      </c>
      <c r="G69" s="423" t="s">
        <v>16</v>
      </c>
      <c r="H69" s="80" t="s">
        <v>197</v>
      </c>
      <c r="I69" s="101" t="s">
        <v>137</v>
      </c>
      <c r="J69" s="100" t="s">
        <v>144</v>
      </c>
      <c r="K69" s="81">
        <v>1</v>
      </c>
      <c r="L69" s="416" t="s">
        <v>145</v>
      </c>
      <c r="M69" s="93">
        <v>14</v>
      </c>
      <c r="N69" s="424">
        <f>M3+M4+M6+M7+O12-35</f>
        <v>385</v>
      </c>
      <c r="O69" s="418">
        <v>35</v>
      </c>
      <c r="P69" s="83" t="s">
        <v>140</v>
      </c>
      <c r="Q69" s="615" t="s">
        <v>141</v>
      </c>
      <c r="R69" s="590"/>
      <c r="S69" s="590"/>
      <c r="T69" s="616"/>
      <c r="U69" s="154">
        <f>IF(OR(O69="",L69=Paramétrage!$C$10,L69=Paramétrage!$C$13,L69=Paramétrage!$C$16,L69=Paramétrage!$C$19,L69=Paramétrage!$C$23,L69=Paramétrage!$C$26,AND(L69&lt;&gt;Paramétrage!$C$9,P69="Mut+ext")),"",ROUNDUP(N69/O69,0))</f>
        <v>11</v>
      </c>
      <c r="V69" s="463">
        <f>IF(L69="",0,IF(OR(P69="Mut+ext",VLOOKUP(L69,Paramétrage!$C$6:$E$28,2,0)=0),0,IF(O69="","saisir capacité",M69*U69*VLOOKUP(L69,Paramétrage!$C$6:$E$28,2,0))))</f>
        <v>154</v>
      </c>
      <c r="W69" s="426"/>
      <c r="X69" s="464">
        <f t="shared" si="12"/>
        <v>154</v>
      </c>
      <c r="Y69" s="155">
        <f>IF(L69="",0,IF(ISERROR(W69+V69*VLOOKUP(L69,Paramétrage!$C$6:$E$28,3,0))=TRUE,X69,W69+V69*VLOOKUP(L69,Paramétrage!$C$6:$E$28,3,0)))</f>
        <v>154</v>
      </c>
      <c r="Z69" s="589"/>
      <c r="AA69" s="590"/>
      <c r="AB69" s="591"/>
      <c r="AC69" s="261"/>
      <c r="AD69" s="84"/>
      <c r="AE69" s="76">
        <f t="shared" si="13"/>
        <v>14</v>
      </c>
      <c r="AF69" s="428">
        <f t="shared" si="14"/>
        <v>5390</v>
      </c>
      <c r="AH69" s="41">
        <f>IF(SUMIF(F68:F75,F69,N68:N75)=0,0,$M$3*N69/SUMIF(F68:F75,F69,N68:N75))</f>
        <v>270</v>
      </c>
      <c r="AI69" s="13">
        <f t="shared" si="15"/>
        <v>35</v>
      </c>
      <c r="AJ69" s="20">
        <f>IF(AI69=0,"",ROUNDUP(AH69/AI69,0))</f>
        <v>8</v>
      </c>
      <c r="AK69" s="465">
        <f>IF(L69="",0,IF(OR(P69="oui",VLOOKUP(L69,Paramétrage!$C$6:$E$28,2,0)=0),0,IF(O69="","saisir capacité",M69*AJ69*VLOOKUP(L69,Paramétrage!$C$6:$E$28,2,0))))</f>
        <v>112</v>
      </c>
      <c r="AL69" s="466"/>
      <c r="AM69" s="465">
        <f t="shared" ref="AM69:AM75" si="18">IF(ISERROR(AK69+AL69)=TRUE,AK69,AK69+AL69)</f>
        <v>112</v>
      </c>
      <c r="AN69" s="465">
        <f>IF(L69="",0,IF(ISERROR(AL69+AK69*VLOOKUP(L69,Paramétrage!$C$6:$E$28,3,0))=TRUE,AM69,AL69+AK69*VLOOKUP(L69,Paramétrage!$C$6:$E$28,3,0)))</f>
        <v>112</v>
      </c>
      <c r="AO69" s="41">
        <f>IF(L69="",0,IF(OR(P69="oui",VLOOKUP(L69,Paramétrage!$C$6:$E$28,2,0)=0),0,IF(U69="",0,U69-AJ69)))</f>
        <v>3</v>
      </c>
      <c r="AP69" s="13">
        <f t="shared" si="17"/>
        <v>42</v>
      </c>
    </row>
    <row r="70" spans="1:42" x14ac:dyDescent="0.2">
      <c r="A70" s="660"/>
      <c r="B70" s="593"/>
      <c r="C70" s="635"/>
      <c r="D70" s="609"/>
      <c r="E70" s="610"/>
      <c r="F70" s="410" t="s">
        <v>198</v>
      </c>
      <c r="G70" s="423" t="s">
        <v>16</v>
      </c>
      <c r="H70" s="82" t="s">
        <v>199</v>
      </c>
      <c r="I70" s="101" t="s">
        <v>137</v>
      </c>
      <c r="J70" s="100" t="s">
        <v>144</v>
      </c>
      <c r="K70" s="81">
        <v>1</v>
      </c>
      <c r="L70" s="416" t="s">
        <v>145</v>
      </c>
      <c r="M70" s="93">
        <v>14</v>
      </c>
      <c r="N70" s="417">
        <v>35</v>
      </c>
      <c r="O70" s="418">
        <v>35</v>
      </c>
      <c r="P70" s="83" t="s">
        <v>140</v>
      </c>
      <c r="Q70" s="615" t="s">
        <v>141</v>
      </c>
      <c r="R70" s="590"/>
      <c r="S70" s="590"/>
      <c r="T70" s="616"/>
      <c r="U70" s="154">
        <f>IF(OR(O70="",L70=Paramétrage!$C$10,L70=Paramétrage!$C$13,L70=Paramétrage!$C$16,L70=Paramétrage!$C$19,L70=Paramétrage!$C$23,L70=Paramétrage!$C$26,AND(L70&lt;&gt;Paramétrage!$C$9,P70="Mut+ext")),"",ROUNDUP(N70/O70,0))</f>
        <v>1</v>
      </c>
      <c r="V70" s="463">
        <f>IF(L70="",0,IF(OR(P70="Mut+ext",VLOOKUP(L70,Paramétrage!$C$6:$E$28,2,0)=0),0,IF(O70="","saisir capacité",M70*U70*VLOOKUP(L70,Paramétrage!$C$6:$E$28,2,0))))</f>
        <v>14</v>
      </c>
      <c r="W70" s="426"/>
      <c r="X70" s="464">
        <f t="shared" si="12"/>
        <v>14</v>
      </c>
      <c r="Y70" s="155">
        <f>IF(L70="",0,IF(ISERROR(W70+V70*VLOOKUP(L70,Paramétrage!$C$6:$E$28,3,0))=TRUE,X70,W70+V70*VLOOKUP(L70,Paramétrage!$C$6:$E$28,3,0)))</f>
        <v>14</v>
      </c>
      <c r="Z70" s="589"/>
      <c r="AA70" s="590"/>
      <c r="AB70" s="591"/>
      <c r="AC70" s="261"/>
      <c r="AD70" s="84"/>
      <c r="AE70" s="76">
        <f t="shared" si="13"/>
        <v>14</v>
      </c>
      <c r="AF70" s="428">
        <f t="shared" si="14"/>
        <v>490</v>
      </c>
      <c r="AH70" s="41">
        <f>IF(SUMIF(F68:F75,F70,N68:N75)=0,0,$M$3*N70/SUMIF(F68:F75,F70,N68:N75))</f>
        <v>270</v>
      </c>
      <c r="AI70" s="13">
        <f t="shared" si="15"/>
        <v>35</v>
      </c>
      <c r="AJ70" s="20">
        <f t="shared" si="16"/>
        <v>8</v>
      </c>
      <c r="AK70" s="465">
        <f>IF(L70="",0,IF(OR(P70="oui",VLOOKUP(L70,Paramétrage!$C$6:$E$28,2,0)=0),0,IF(O70="","saisir capacité",M70*AJ70*VLOOKUP(L70,Paramétrage!$C$6:$E$28,2,0))))</f>
        <v>112</v>
      </c>
      <c r="AL70" s="466"/>
      <c r="AM70" s="465">
        <f t="shared" si="18"/>
        <v>112</v>
      </c>
      <c r="AN70" s="465">
        <f>IF(L70="",0,IF(ISERROR(AL70+AK70*VLOOKUP(L70,Paramétrage!$C$6:$E$28,3,0))=TRUE,AM70,AL70+AK70*VLOOKUP(L70,Paramétrage!$C$6:$E$28,3,0)))</f>
        <v>112</v>
      </c>
      <c r="AO70" s="41">
        <f>IF(L70="",0,IF(OR(P70="oui",VLOOKUP(L70,Paramétrage!$C$6:$E$28,2,0)=0),0,IF(U70="",0,U70-AJ70)))</f>
        <v>-7</v>
      </c>
      <c r="AP70" s="13">
        <f t="shared" si="17"/>
        <v>-98</v>
      </c>
    </row>
    <row r="71" spans="1:42" x14ac:dyDescent="0.2">
      <c r="A71" s="660"/>
      <c r="B71" s="593"/>
      <c r="C71" s="635"/>
      <c r="D71" s="609"/>
      <c r="E71" s="610"/>
      <c r="F71" s="409"/>
      <c r="G71" s="423"/>
      <c r="H71" s="80"/>
      <c r="I71" s="101"/>
      <c r="J71" s="100"/>
      <c r="K71" s="81"/>
      <c r="L71" s="416"/>
      <c r="M71" s="93"/>
      <c r="N71" s="424"/>
      <c r="O71" s="418"/>
      <c r="P71" s="83"/>
      <c r="Q71" s="615"/>
      <c r="R71" s="590"/>
      <c r="S71" s="590"/>
      <c r="T71" s="616"/>
      <c r="U71" s="154" t="str">
        <f>IF(OR(O71="",L71=Paramétrage!$C$10,L71=Paramétrage!$C$13,L71=Paramétrage!$C$16,L71=Paramétrage!$C$19,L71=Paramétrage!$C$23,L71=Paramétrage!$C$26,AND(L71&lt;&gt;Paramétrage!$C$9,P71="Mut+ext")),"",ROUNDUP(N71/O71,0))</f>
        <v/>
      </c>
      <c r="V71" s="463">
        <f>IF(L71="",0,IF(OR(P71="Mut+ext",VLOOKUP(L71,Paramétrage!$C$6:$E$28,2,0)=0),0,IF(O71="","saisir capacité",M71*U71*VLOOKUP(L71,Paramétrage!$C$6:$E$28,2,0))))</f>
        <v>0</v>
      </c>
      <c r="W71" s="426"/>
      <c r="X71" s="464">
        <f t="shared" si="12"/>
        <v>0</v>
      </c>
      <c r="Y71" s="155">
        <f>IF(L71="",0,IF(ISERROR(W71+V71*VLOOKUP(L71,Paramétrage!$C$6:$E$28,3,0))=TRUE,X71,W71+V71*VLOOKUP(L71,Paramétrage!$C$6:$E$28,3,0)))</f>
        <v>0</v>
      </c>
      <c r="Z71" s="589"/>
      <c r="AA71" s="590"/>
      <c r="AB71" s="591"/>
      <c r="AC71" s="261"/>
      <c r="AD71" s="84"/>
      <c r="AE71" s="76">
        <f t="shared" si="13"/>
        <v>0</v>
      </c>
      <c r="AF71" s="428">
        <f t="shared" si="14"/>
        <v>0</v>
      </c>
      <c r="AH71" s="41">
        <f>IF(SUMIF(F68:F75,F71,N68:N75)=0,0,$M$3*N71/SUMIF(F68:F75,F71,N68:N75))</f>
        <v>0</v>
      </c>
      <c r="AI71" s="13">
        <f t="shared" si="15"/>
        <v>0</v>
      </c>
      <c r="AJ71" s="20" t="str">
        <f>IF(AI71=0,"",ROUNDUP(AH71/AI71,0))</f>
        <v/>
      </c>
      <c r="AK71" s="465">
        <f>IF(L71="",0,IF(OR(P71="oui",VLOOKUP(L71,Paramétrage!$C$6:$E$28,2,0)=0),0,IF(O71="","saisir capacité",M71*AJ71*VLOOKUP(L71,Paramétrage!$C$6:$E$28,2,0))))</f>
        <v>0</v>
      </c>
      <c r="AL71" s="466"/>
      <c r="AM71" s="465">
        <f t="shared" si="18"/>
        <v>0</v>
      </c>
      <c r="AN71" s="465">
        <f>IF(L71="",0,IF(ISERROR(AL71+AK71*VLOOKUP(L71,Paramétrage!$C$6:$E$28,3,0))=TRUE,AM71,AL71+AK71*VLOOKUP(L71,Paramétrage!$C$6:$E$28,3,0)))</f>
        <v>0</v>
      </c>
      <c r="AO71" s="41">
        <f>IF(L71="",0,IF(OR(P71="oui",VLOOKUP(L71,Paramétrage!$C$6:$E$28,2,0)=0),0,IF(U71="",0,U71-AJ71)))</f>
        <v>0</v>
      </c>
      <c r="AP71" s="13">
        <f t="shared" si="17"/>
        <v>0</v>
      </c>
    </row>
    <row r="72" spans="1:42" x14ac:dyDescent="0.2">
      <c r="A72" s="660"/>
      <c r="B72" s="593"/>
      <c r="C72" s="635"/>
      <c r="D72" s="609"/>
      <c r="E72" s="610"/>
      <c r="F72" s="410"/>
      <c r="G72" s="430"/>
      <c r="H72" s="80"/>
      <c r="I72" s="101"/>
      <c r="J72" s="100"/>
      <c r="K72" s="81"/>
      <c r="L72" s="416"/>
      <c r="M72" s="93"/>
      <c r="N72" s="424"/>
      <c r="O72" s="418"/>
      <c r="P72" s="83"/>
      <c r="Q72" s="615"/>
      <c r="R72" s="590"/>
      <c r="S72" s="590"/>
      <c r="T72" s="616"/>
      <c r="U72" s="154" t="str">
        <f>IF(OR(O72="",L72=Paramétrage!$C$10,L72=Paramétrage!$C$13,L72=Paramétrage!$C$16,L72=Paramétrage!$C$19,L72=Paramétrage!$C$23,L72=Paramétrage!$C$26,AND(L72&lt;&gt;Paramétrage!$C$9,P72="Mut+ext")),"",ROUNDUP(N72/O72,0))</f>
        <v/>
      </c>
      <c r="V72" s="463">
        <f>IF(L72="",0,IF(OR(P72="Mut+ext",VLOOKUP(L72,Paramétrage!$C$6:$E$28,2,0)=0),0,IF(O72="","saisir capacité",M72*U72*VLOOKUP(L72,Paramétrage!$C$6:$E$28,2,0))))</f>
        <v>0</v>
      </c>
      <c r="W72" s="426"/>
      <c r="X72" s="464">
        <f t="shared" si="12"/>
        <v>0</v>
      </c>
      <c r="Y72" s="155">
        <f>IF(L72="",0,IF(ISERROR(W72+V72*VLOOKUP(L72,Paramétrage!$C$6:$E$28,3,0))=TRUE,X72,W72+V72*VLOOKUP(L72,Paramétrage!$C$6:$E$28,3,0)))</f>
        <v>0</v>
      </c>
      <c r="Z72" s="589"/>
      <c r="AA72" s="590"/>
      <c r="AB72" s="591"/>
      <c r="AC72" s="261"/>
      <c r="AD72" s="84"/>
      <c r="AE72" s="76">
        <f t="shared" si="13"/>
        <v>0</v>
      </c>
      <c r="AF72" s="428">
        <f t="shared" si="14"/>
        <v>0</v>
      </c>
      <c r="AH72" s="41">
        <f>IF(SUMIF(F68:F75,F72,N68:N75)=0,0,$M$3*N72/SUMIF(F68:F75,F72,N68:N75))</f>
        <v>0</v>
      </c>
      <c r="AI72" s="13">
        <f t="shared" si="15"/>
        <v>0</v>
      </c>
      <c r="AJ72" s="20" t="str">
        <f t="shared" si="16"/>
        <v/>
      </c>
      <c r="AK72" s="465">
        <f>IF(L72="",0,IF(OR(P72="oui",VLOOKUP(L72,Paramétrage!$C$6:$E$28,2,0)=0),0,IF(O72="","saisir capacité",M72*AJ72*VLOOKUP(L72,Paramétrage!$C$6:$E$28,2,0))))</f>
        <v>0</v>
      </c>
      <c r="AL72" s="466"/>
      <c r="AM72" s="465">
        <f t="shared" si="18"/>
        <v>0</v>
      </c>
      <c r="AN72" s="465">
        <f>IF(L72="",0,IF(ISERROR(AL72+AK72*VLOOKUP(L72,Paramétrage!$C$6:$E$28,3,0))=TRUE,AM72,AL72+AK72*VLOOKUP(L72,Paramétrage!$C$6:$E$28,3,0)))</f>
        <v>0</v>
      </c>
      <c r="AO72" s="41">
        <f>IF(L72="",0,IF(OR(P72="oui",VLOOKUP(L72,Paramétrage!$C$6:$E$28,2,0)=0),0,IF(U72="",0,U72-AJ72)))</f>
        <v>0</v>
      </c>
      <c r="AP72" s="13">
        <f t="shared" si="17"/>
        <v>0</v>
      </c>
    </row>
    <row r="73" spans="1:42" x14ac:dyDescent="0.2">
      <c r="A73" s="660"/>
      <c r="B73" s="593"/>
      <c r="C73" s="635"/>
      <c r="D73" s="609"/>
      <c r="E73" s="610"/>
      <c r="F73" s="410"/>
      <c r="G73" s="430"/>
      <c r="H73" s="80"/>
      <c r="I73" s="101"/>
      <c r="J73" s="100"/>
      <c r="K73" s="81"/>
      <c r="L73" s="416"/>
      <c r="M73" s="93"/>
      <c r="N73" s="424"/>
      <c r="O73" s="418"/>
      <c r="P73" s="83"/>
      <c r="Q73" s="615"/>
      <c r="R73" s="590"/>
      <c r="S73" s="590"/>
      <c r="T73" s="616"/>
      <c r="U73" s="154" t="str">
        <f>IF(OR(O73="",L73=Paramétrage!$C$10,L73=Paramétrage!$C$13,L73=Paramétrage!$C$16,L73=Paramétrage!$C$19,L73=Paramétrage!$C$23,L73=Paramétrage!$C$26,AND(L73&lt;&gt;Paramétrage!$C$9,P73="Mut+ext")),"",ROUNDUP(N73/O73,0))</f>
        <v/>
      </c>
      <c r="V73" s="463">
        <f>IF(L73="",0,IF(OR(P73="Mut+ext",VLOOKUP(L73,Paramétrage!$C$6:$E$28,2,0)=0),0,IF(O73="","saisir capacité",M73*U73*VLOOKUP(L73,Paramétrage!$C$6:$E$28,2,0))))</f>
        <v>0</v>
      </c>
      <c r="W73" s="426"/>
      <c r="X73" s="464">
        <f t="shared" si="12"/>
        <v>0</v>
      </c>
      <c r="Y73" s="155">
        <f>IF(L73="",0,IF(ISERROR(W73+V73*VLOOKUP(L73,Paramétrage!$C$6:$E$28,3,0))=TRUE,X73,W73+V73*VLOOKUP(L73,Paramétrage!$C$6:$E$28,3,0)))</f>
        <v>0</v>
      </c>
      <c r="Z73" s="589"/>
      <c r="AA73" s="590"/>
      <c r="AB73" s="591"/>
      <c r="AC73" s="261"/>
      <c r="AD73" s="84"/>
      <c r="AE73" s="76">
        <f t="shared" si="13"/>
        <v>0</v>
      </c>
      <c r="AF73" s="428">
        <f t="shared" si="14"/>
        <v>0</v>
      </c>
      <c r="AH73" s="41">
        <f>IF(SUMIF(F68:F75,F73,N68:N75)=0,0,$M$3*N73/SUMIF(F68:F75,F73,N68:N75))</f>
        <v>0</v>
      </c>
      <c r="AI73" s="13">
        <f t="shared" si="15"/>
        <v>0</v>
      </c>
      <c r="AJ73" s="20" t="str">
        <f t="shared" si="16"/>
        <v/>
      </c>
      <c r="AK73" s="465">
        <f>IF(L73="",0,IF(OR(P73="oui",VLOOKUP(L73,Paramétrage!$C$6:$E$28,2,0)=0),0,IF(O73="","saisir capacité",M73*AJ73*VLOOKUP(L73,Paramétrage!$C$6:$E$28,2,0))))</f>
        <v>0</v>
      </c>
      <c r="AL73" s="466"/>
      <c r="AM73" s="465">
        <f t="shared" si="18"/>
        <v>0</v>
      </c>
      <c r="AN73" s="465">
        <f>IF(L73="",0,IF(ISERROR(AL73+AK73*VLOOKUP(L73,Paramétrage!$C$6:$E$28,3,0))=TRUE,AM73,AL73+AK73*VLOOKUP(L73,Paramétrage!$C$6:$E$28,3,0)))</f>
        <v>0</v>
      </c>
      <c r="AO73" s="41">
        <f>IF(L73="",0,IF(OR(P73="oui",VLOOKUP(L73,Paramétrage!$C$6:$E$28,2,0)=0),0,IF(U73="",0,U73-AJ73)))</f>
        <v>0</v>
      </c>
      <c r="AP73" s="13">
        <f t="shared" si="17"/>
        <v>0</v>
      </c>
    </row>
    <row r="74" spans="1:42" x14ac:dyDescent="0.2">
      <c r="A74" s="660"/>
      <c r="B74" s="593"/>
      <c r="C74" s="635"/>
      <c r="D74" s="609"/>
      <c r="E74" s="610"/>
      <c r="F74" s="410"/>
      <c r="G74" s="430"/>
      <c r="H74" s="80"/>
      <c r="I74" s="101"/>
      <c r="J74" s="100"/>
      <c r="K74" s="81"/>
      <c r="L74" s="416"/>
      <c r="M74" s="93"/>
      <c r="N74" s="424"/>
      <c r="O74" s="418"/>
      <c r="P74" s="83"/>
      <c r="Q74" s="615"/>
      <c r="R74" s="590"/>
      <c r="S74" s="590"/>
      <c r="T74" s="616"/>
      <c r="U74" s="154" t="str">
        <f>IF(OR(O74="",L74=Paramétrage!$C$10,L74=Paramétrage!$C$13,L74=Paramétrage!$C$16,L74=Paramétrage!$C$19,L74=Paramétrage!$C$23,L74=Paramétrage!$C$26,AND(L74&lt;&gt;Paramétrage!$C$9,P74="Mut+ext")),"",ROUNDUP(N74/O74,0))</f>
        <v/>
      </c>
      <c r="V74" s="463">
        <f>IF(L74="",0,IF(OR(P74="Mut+ext",VLOOKUP(L74,Paramétrage!$C$6:$E$28,2,0)=0),0,IF(O74="","saisir capacité",M74*U74*VLOOKUP(L74,Paramétrage!$C$6:$E$28,2,0))))</f>
        <v>0</v>
      </c>
      <c r="W74" s="426"/>
      <c r="X74" s="464">
        <f t="shared" si="12"/>
        <v>0</v>
      </c>
      <c r="Y74" s="155">
        <f>IF(L74="",0,IF(ISERROR(W74+V74*VLOOKUP(L74,Paramétrage!$C$6:$E$28,3,0))=TRUE,X74,W74+V74*VLOOKUP(L74,Paramétrage!$C$6:$E$28,3,0)))</f>
        <v>0</v>
      </c>
      <c r="Z74" s="589"/>
      <c r="AA74" s="590"/>
      <c r="AB74" s="591"/>
      <c r="AC74" s="261"/>
      <c r="AD74" s="84"/>
      <c r="AE74" s="76">
        <f t="shared" si="13"/>
        <v>0</v>
      </c>
      <c r="AF74" s="428">
        <f t="shared" si="14"/>
        <v>0</v>
      </c>
      <c r="AH74" s="41">
        <f>IF(SUMIF(F68:F75,F74,N68:N75)=0,0,$M$3*N74/SUMIF(F68:F75,F74,N68:N75))</f>
        <v>0</v>
      </c>
      <c r="AI74" s="13">
        <f t="shared" si="15"/>
        <v>0</v>
      </c>
      <c r="AJ74" s="20" t="str">
        <f t="shared" si="16"/>
        <v/>
      </c>
      <c r="AK74" s="465">
        <f>IF(L74="",0,IF(OR(P74="oui",VLOOKUP(L74,Paramétrage!$C$6:$E$28,2,0)=0),0,IF(O74="","saisir capacité",M74*AJ74*VLOOKUP(L74,Paramétrage!$C$6:$E$28,2,0))))</f>
        <v>0</v>
      </c>
      <c r="AL74" s="466"/>
      <c r="AM74" s="465">
        <f t="shared" si="18"/>
        <v>0</v>
      </c>
      <c r="AN74" s="465">
        <f>IF(L74="",0,IF(ISERROR(AL74+AK74*VLOOKUP(L74,Paramétrage!$C$6:$E$28,3,0))=TRUE,AM74,AL74+AK74*VLOOKUP(L74,Paramétrage!$C$6:$E$28,3,0)))</f>
        <v>0</v>
      </c>
      <c r="AO74" s="41">
        <f>IF(L74="",0,IF(OR(P74="oui",VLOOKUP(L74,Paramétrage!$C$6:$E$28,2,0)=0),0,IF(U74="",0,U74-AJ74)))</f>
        <v>0</v>
      </c>
      <c r="AP74" s="13">
        <f t="shared" si="17"/>
        <v>0</v>
      </c>
    </row>
    <row r="75" spans="1:42" x14ac:dyDescent="0.2">
      <c r="A75" s="660"/>
      <c r="B75" s="593"/>
      <c r="C75" s="635"/>
      <c r="D75" s="609"/>
      <c r="E75" s="611"/>
      <c r="F75" s="410"/>
      <c r="G75" s="430"/>
      <c r="H75" s="80"/>
      <c r="I75" s="101"/>
      <c r="J75" s="100"/>
      <c r="K75" s="81"/>
      <c r="L75" s="416"/>
      <c r="M75" s="93"/>
      <c r="N75" s="424"/>
      <c r="O75" s="418"/>
      <c r="P75" s="83"/>
      <c r="Q75" s="615"/>
      <c r="R75" s="590"/>
      <c r="S75" s="590"/>
      <c r="T75" s="616"/>
      <c r="U75" s="154" t="str">
        <f>IF(OR(O75="",L75=Paramétrage!$C$10,L75=Paramétrage!$C$13,L75=Paramétrage!$C$16,L75=Paramétrage!$C$19,L75=Paramétrage!$C$23,L75=Paramétrage!$C$26,AND(L75&lt;&gt;Paramétrage!$C$9,P75="Mut+ext")),"",ROUNDUP(N75/O75,0))</f>
        <v/>
      </c>
      <c r="V75" s="463">
        <f>IF(L75="",0,IF(OR(P75="Mut+ext",VLOOKUP(L75,Paramétrage!$C$6:$E$28,2,0)=0),0,IF(O75="","saisir capacité",M75*U75*VLOOKUP(L75,Paramétrage!$C$6:$E$28,2,0))))</f>
        <v>0</v>
      </c>
      <c r="W75" s="426"/>
      <c r="X75" s="464">
        <f t="shared" si="12"/>
        <v>0</v>
      </c>
      <c r="Y75" s="155">
        <f>IF(L75="",0,IF(ISERROR(W75+V75*VLOOKUP(L75,Paramétrage!$C$6:$E$28,3,0))=TRUE,X75,W75+V75*VLOOKUP(L75,Paramétrage!$C$6:$E$28,3,0)))</f>
        <v>0</v>
      </c>
      <c r="Z75" s="589"/>
      <c r="AA75" s="590"/>
      <c r="AB75" s="591"/>
      <c r="AC75" s="261"/>
      <c r="AD75" s="84"/>
      <c r="AE75" s="76">
        <f t="shared" si="13"/>
        <v>0</v>
      </c>
      <c r="AF75" s="428">
        <f t="shared" si="14"/>
        <v>0</v>
      </c>
      <c r="AH75" s="41">
        <f>IF(SUMIF(F68:F75,F75,N68:N75)=0,0,$M$3*N75/SUMIF(F68:F75,F75,N68:N75))</f>
        <v>0</v>
      </c>
      <c r="AI75" s="13">
        <f t="shared" si="15"/>
        <v>0</v>
      </c>
      <c r="AJ75" s="20" t="str">
        <f>IF(AI75=0,"",ROUNDUP(AH75/AI75,0))</f>
        <v/>
      </c>
      <c r="AK75" s="465">
        <f>IF(L75="",0,IF(OR(P75="oui",VLOOKUP(L75,Paramétrage!$C$6:$E$28,2,0)=0),0,IF(O75="","saisir capacité",M75*AJ75*VLOOKUP(L75,Paramétrage!$C$6:$E$28,2,0))))</f>
        <v>0</v>
      </c>
      <c r="AL75" s="466"/>
      <c r="AM75" s="465">
        <f t="shared" si="18"/>
        <v>0</v>
      </c>
      <c r="AN75" s="465">
        <f>IF(L75="",0,IF(ISERROR(AL75+AK75*VLOOKUP(L75,Paramétrage!$C$6:$E$28,3,0))=TRUE,AM75,AL75+AK75*VLOOKUP(L75,Paramétrage!$C$6:$E$28,3,0)))</f>
        <v>0</v>
      </c>
      <c r="AO75" s="41">
        <f>IF(L75="",0,IF(OR(P75="oui",VLOOKUP(L75,Paramétrage!$C$6:$E$28,2,0)=0),0,IF(U75="",0,U75-AJ75)))</f>
        <v>0</v>
      </c>
      <c r="AP75" s="13">
        <f t="shared" si="17"/>
        <v>0</v>
      </c>
    </row>
    <row r="76" spans="1:42" x14ac:dyDescent="0.2">
      <c r="A76" s="660"/>
      <c r="B76" s="593"/>
      <c r="C76" s="635"/>
      <c r="D76" s="467"/>
      <c r="E76" s="467"/>
      <c r="F76" s="468"/>
      <c r="G76" s="469"/>
      <c r="H76" s="135"/>
      <c r="I76" s="135"/>
      <c r="J76" s="134"/>
      <c r="K76" s="136"/>
      <c r="L76" s="470"/>
      <c r="M76" s="137">
        <f>AE76</f>
        <v>48</v>
      </c>
      <c r="N76" s="471"/>
      <c r="O76" s="471"/>
      <c r="P76" s="301"/>
      <c r="Q76" s="290"/>
      <c r="R76" s="290"/>
      <c r="S76" s="290"/>
      <c r="T76" s="277"/>
      <c r="U76" s="229"/>
      <c r="V76" s="472">
        <f>SUM(V68:V75)</f>
        <v>208</v>
      </c>
      <c r="W76" s="470">
        <f>SUM(W68:W75)</f>
        <v>0</v>
      </c>
      <c r="X76" s="473">
        <f>V76+W76</f>
        <v>208</v>
      </c>
      <c r="Y76" s="139">
        <f>SUM(Y68:Y75)</f>
        <v>228</v>
      </c>
      <c r="Z76" s="319"/>
      <c r="AA76" s="320"/>
      <c r="AB76" s="321"/>
      <c r="AC76" s="322"/>
      <c r="AD76" s="323"/>
      <c r="AE76" s="230">
        <f>SUM(AE68:AE75)</f>
        <v>48</v>
      </c>
      <c r="AF76" s="231">
        <f>SUM(AF68:AF75)</f>
        <v>14280</v>
      </c>
    </row>
    <row r="77" spans="1:42" ht="15.6" customHeight="1" x14ac:dyDescent="0.2">
      <c r="A77" s="660"/>
      <c r="B77" s="593"/>
      <c r="C77" s="635" t="s">
        <v>200</v>
      </c>
      <c r="D77" s="609" t="s">
        <v>201</v>
      </c>
      <c r="E77" s="610">
        <v>4.5</v>
      </c>
      <c r="F77" s="414" t="s">
        <v>202</v>
      </c>
      <c r="G77" s="415" t="s">
        <v>16</v>
      </c>
      <c r="H77" s="80" t="s">
        <v>203</v>
      </c>
      <c r="I77" s="101" t="s">
        <v>137</v>
      </c>
      <c r="J77" s="100" t="s">
        <v>138</v>
      </c>
      <c r="K77" s="81"/>
      <c r="L77" s="416" t="s">
        <v>139</v>
      </c>
      <c r="M77" s="93">
        <v>20</v>
      </c>
      <c r="N77" s="424">
        <f>M$3+M$6+M$7+O$10+O$12+O$14</f>
        <v>420</v>
      </c>
      <c r="O77" s="418">
        <v>300</v>
      </c>
      <c r="P77" s="86" t="s">
        <v>140</v>
      </c>
      <c r="Q77" s="615" t="s">
        <v>204</v>
      </c>
      <c r="R77" s="590"/>
      <c r="S77" s="590"/>
      <c r="T77" s="616"/>
      <c r="U77" s="154">
        <f>IF(OR(O77="",L77=Paramétrage!$C$10,L77=Paramétrage!$C$13,L77=Paramétrage!$C$16,L77=Paramétrage!$C$19,L77=Paramétrage!$C$23,L77=Paramétrage!$C$26,AND(L77&lt;&gt;Paramétrage!$C$9,P77="Mut+ext")),"",ROUNDUP(N77/O77,0))</f>
        <v>2</v>
      </c>
      <c r="V77" s="463">
        <f>IF(L77="",0,IF(OR(P77="Mut+ext",VLOOKUP(L77,Paramétrage!$C$6:$E$28,2,0)=0),0,IF(O77="","saisir capacité",M77*U77*VLOOKUP(L77,Paramétrage!$C$6:$E$28,2,0))))</f>
        <v>40</v>
      </c>
      <c r="W77" s="426"/>
      <c r="X77" s="464">
        <f t="shared" ref="X77:X84" si="19">IF(ISERROR(V77+W77)=TRUE,V77,V77+W77)</f>
        <v>40</v>
      </c>
      <c r="Y77" s="155">
        <f>IF(L77="",0,IF(ISERROR(W77+V77*VLOOKUP(L77,Paramétrage!$C$6:$E$28,3,0))=TRUE,X77,W77+V77*VLOOKUP(L77,Paramétrage!$C$6:$E$28,3,0)))</f>
        <v>60</v>
      </c>
      <c r="Z77" s="589" t="s">
        <v>205</v>
      </c>
      <c r="AA77" s="590"/>
      <c r="AB77" s="591"/>
      <c r="AC77" s="261"/>
      <c r="AD77" s="85"/>
      <c r="AE77" s="76">
        <f t="shared" ref="AE77:AE84" si="20">IF(F77="",0,IF(J77="",0,IF(SUMIF($F$77:$F$84,F77,$N$77:$N$84)=0,0,IF(K77="",AF77/SUMIF($F$77:$F$84,F77,$N$77:$N$84),AF77/(SUMIF($F$77:$F$84,F77,$N$77:$N$84)/K77)))))</f>
        <v>20</v>
      </c>
      <c r="AF77" s="422">
        <f t="shared" ref="AF77:AF84" si="21">M77*N77</f>
        <v>8400</v>
      </c>
      <c r="AH77" s="41">
        <f>IF(SUMIF(F77:F84,F77,N77:N84)=0,0,$M$3*N77/SUMIF(F77:F84,F77,N77:N84))</f>
        <v>270</v>
      </c>
      <c r="AI77" s="13">
        <f t="shared" ref="AI77:AI84" si="22">O77</f>
        <v>300</v>
      </c>
      <c r="AJ77" s="20">
        <f t="shared" ref="AJ77:AJ93" si="23">IF(AI77=0,"",ROUNDUP(AH77/AI77,0))</f>
        <v>1</v>
      </c>
      <c r="AK77" s="465">
        <f>IF(L77="",0,IF(OR(P77="oui",VLOOKUP(L77,Paramétrage!$C$6:$E$28,2,0)=0),0,IF(O77="","saisir capacité",M77*AJ77*VLOOKUP(L77,Paramétrage!$C$6:$E$28,2,0))))</f>
        <v>20</v>
      </c>
      <c r="AL77" s="466"/>
      <c r="AM77" s="465">
        <f t="shared" ref="AM77:AM93" si="24">IF(ISERROR(AK77+AL77)=TRUE,AK77,AK77+AL77)</f>
        <v>20</v>
      </c>
      <c r="AN77" s="465">
        <f>IF(L77="",0,IF(ISERROR(AL77+AK77*VLOOKUP(L77,Paramétrage!$C$6:$E$28,3,0))=TRUE,AM77,AL77+AK77*VLOOKUP(L77,Paramétrage!$C$6:$E$28,3,0)))</f>
        <v>30</v>
      </c>
      <c r="AO77" s="41">
        <f>IF(L77="",0,IF(OR(P77="oui",VLOOKUP(L77,Paramétrage!$C$6:$E$28,2,0)=0),0,IF(U77="",0,U77-AJ77)))</f>
        <v>1</v>
      </c>
      <c r="AP77" s="13">
        <f t="shared" ref="AP77:AP84" si="25">Y77-AN77-W77</f>
        <v>30</v>
      </c>
    </row>
    <row r="78" spans="1:42" x14ac:dyDescent="0.2">
      <c r="A78" s="660"/>
      <c r="B78" s="593"/>
      <c r="C78" s="635"/>
      <c r="D78" s="609"/>
      <c r="E78" s="610"/>
      <c r="F78" s="410" t="s">
        <v>206</v>
      </c>
      <c r="G78" s="423" t="s">
        <v>16</v>
      </c>
      <c r="H78" s="80" t="s">
        <v>207</v>
      </c>
      <c r="I78" s="101" t="s">
        <v>137</v>
      </c>
      <c r="J78" s="100" t="s">
        <v>138</v>
      </c>
      <c r="K78" s="81"/>
      <c r="L78" s="416" t="s">
        <v>139</v>
      </c>
      <c r="M78" s="93">
        <v>20</v>
      </c>
      <c r="N78" s="424">
        <f>M$3+M$6+M$7+O$10+O$12+O$14</f>
        <v>420</v>
      </c>
      <c r="O78" s="418">
        <v>300</v>
      </c>
      <c r="P78" s="83" t="s">
        <v>140</v>
      </c>
      <c r="Q78" s="615" t="s">
        <v>204</v>
      </c>
      <c r="R78" s="590"/>
      <c r="S78" s="590"/>
      <c r="T78" s="616"/>
      <c r="U78" s="154">
        <f>IF(OR(O78="",L78=Paramétrage!$C$10,L78=Paramétrage!$C$13,L78=Paramétrage!$C$16,L78=Paramétrage!$C$19,L78=Paramétrage!$C$23,L78=Paramétrage!$C$26,AND(L78&lt;&gt;Paramétrage!$C$9,P78="Mut+ext")),"",ROUNDUP(N78/O78,0))</f>
        <v>2</v>
      </c>
      <c r="V78" s="463">
        <f>IF(L78="",0,IF(OR(P78="Mut+ext",VLOOKUP(L78,Paramétrage!$C$6:$E$28,2,0)=0),0,IF(O78="","saisir capacité",M78*U78*VLOOKUP(L78,Paramétrage!$C$6:$E$28,2,0))))</f>
        <v>40</v>
      </c>
      <c r="W78" s="426"/>
      <c r="X78" s="464">
        <f t="shared" si="19"/>
        <v>40</v>
      </c>
      <c r="Y78" s="155">
        <f>IF(L78="",0,IF(ISERROR(W78+V78*VLOOKUP(L78,Paramétrage!$C$6:$E$28,3,0))=TRUE,X78,W78+V78*VLOOKUP(L78,Paramétrage!$C$6:$E$28,3,0)))</f>
        <v>60</v>
      </c>
      <c r="Z78" s="589" t="s">
        <v>205</v>
      </c>
      <c r="AA78" s="590"/>
      <c r="AB78" s="591"/>
      <c r="AC78" s="261"/>
      <c r="AD78" s="84"/>
      <c r="AE78" s="76">
        <f t="shared" si="20"/>
        <v>20</v>
      </c>
      <c r="AF78" s="428">
        <f t="shared" si="21"/>
        <v>8400</v>
      </c>
      <c r="AH78" s="41">
        <f>IF(SUMIF(F77:F84,F78,N77:N84)=0,0,$M$3*N78/SUMIF(F77:F84,F78,N77:N84))</f>
        <v>270</v>
      </c>
      <c r="AI78" s="13">
        <f t="shared" si="22"/>
        <v>300</v>
      </c>
      <c r="AJ78" s="20">
        <f t="shared" si="23"/>
        <v>1</v>
      </c>
      <c r="AK78" s="465">
        <f>IF(L78="",0,IF(OR(P78="oui",VLOOKUP(L78,Paramétrage!$C$6:$E$28,2,0)=0),0,IF(O78="","saisir capacité",M78*AJ78*VLOOKUP(L78,Paramétrage!$C$6:$E$28,2,0))))</f>
        <v>20</v>
      </c>
      <c r="AL78" s="466"/>
      <c r="AM78" s="465">
        <f t="shared" si="24"/>
        <v>20</v>
      </c>
      <c r="AN78" s="465">
        <f>IF(L78="",0,IF(ISERROR(AL78+AK78*VLOOKUP(L78,Paramétrage!$C$6:$E$28,3,0))=TRUE,AM78,AL78+AK78*VLOOKUP(L78,Paramétrage!$C$6:$E$28,3,0)))</f>
        <v>30</v>
      </c>
      <c r="AO78" s="41">
        <f>IF(L78="",0,IF(OR(P78="oui",VLOOKUP(L78,Paramétrage!$C$6:$E$28,2,0)=0),0,IF(U78="",0,U78-AJ78)))</f>
        <v>1</v>
      </c>
      <c r="AP78" s="13">
        <f t="shared" si="25"/>
        <v>30</v>
      </c>
    </row>
    <row r="79" spans="1:42" x14ac:dyDescent="0.2">
      <c r="A79" s="660"/>
      <c r="B79" s="593"/>
      <c r="C79" s="635"/>
      <c r="D79" s="609"/>
      <c r="E79" s="610"/>
      <c r="F79" s="410"/>
      <c r="G79" s="423"/>
      <c r="H79" s="80"/>
      <c r="I79" s="101"/>
      <c r="J79" s="100"/>
      <c r="K79" s="81"/>
      <c r="L79" s="416"/>
      <c r="M79" s="93"/>
      <c r="N79" s="424"/>
      <c r="O79" s="418"/>
      <c r="P79" s="83"/>
      <c r="Q79" s="615"/>
      <c r="R79" s="590"/>
      <c r="S79" s="590"/>
      <c r="T79" s="616"/>
      <c r="U79" s="154" t="str">
        <f>IF(OR(O79="",L79=Paramétrage!$C$10,L79=Paramétrage!$C$13,L79=Paramétrage!$C$16,L79=Paramétrage!$C$19,L79=Paramétrage!$C$23,L79=Paramétrage!$C$26,AND(L79&lt;&gt;Paramétrage!$C$9,P79="Mut+ext")),"",ROUNDUP(N79/O79,0))</f>
        <v/>
      </c>
      <c r="V79" s="463">
        <f>IF(L79="",0,IF(OR(P79="Mut+ext",VLOOKUP(L79,Paramétrage!$C$6:$E$28,2,0)=0),0,IF(O79="","saisir capacité",M79*U79*VLOOKUP(L79,Paramétrage!$C$6:$E$28,2,0))))</f>
        <v>0</v>
      </c>
      <c r="W79" s="426"/>
      <c r="X79" s="464">
        <f t="shared" si="19"/>
        <v>0</v>
      </c>
      <c r="Y79" s="155">
        <f>IF(L79="",0,IF(ISERROR(W79+V79*VLOOKUP(L79,Paramétrage!$C$6:$E$28,3,0))=TRUE,X79,W79+V79*VLOOKUP(L79,Paramétrage!$C$6:$E$28,3,0)))</f>
        <v>0</v>
      </c>
      <c r="Z79" s="589"/>
      <c r="AA79" s="590"/>
      <c r="AB79" s="591"/>
      <c r="AC79" s="261"/>
      <c r="AD79" s="84"/>
      <c r="AE79" s="76">
        <f t="shared" si="20"/>
        <v>0</v>
      </c>
      <c r="AF79" s="428">
        <f t="shared" si="21"/>
        <v>0</v>
      </c>
      <c r="AH79" s="41">
        <f>IF(SUMIF(F77:F84,F79,N77:N84)=0,0,$M$3*N79/SUMIF(F77:F84,F79,N77:N84))</f>
        <v>0</v>
      </c>
      <c r="AI79" s="13">
        <f t="shared" si="22"/>
        <v>0</v>
      </c>
      <c r="AJ79" s="20" t="str">
        <f t="shared" si="23"/>
        <v/>
      </c>
      <c r="AK79" s="465">
        <f>IF(L79="",0,IF(OR(P79="oui",VLOOKUP(L79,Paramétrage!$C$6:$E$28,2,0)=0),0,IF(O79="","saisir capacité",M79*AJ79*VLOOKUP(L79,Paramétrage!$C$6:$E$28,2,0))))</f>
        <v>0</v>
      </c>
      <c r="AL79" s="466"/>
      <c r="AM79" s="465">
        <f t="shared" si="24"/>
        <v>0</v>
      </c>
      <c r="AN79" s="465">
        <f>IF(L79="",0,IF(ISERROR(AL79+AK79*VLOOKUP(L79,Paramétrage!$C$6:$E$28,3,0))=TRUE,AM79,AL79+AK79*VLOOKUP(L79,Paramétrage!$C$6:$E$28,3,0)))</f>
        <v>0</v>
      </c>
      <c r="AO79" s="41">
        <f>IF(L79="",0,IF(OR(P79="oui",VLOOKUP(L79,Paramétrage!$C$6:$E$28,2,0)=0),0,IF(U79="",0,U79-AJ79)))</f>
        <v>0</v>
      </c>
      <c r="AP79" s="13">
        <f t="shared" si="25"/>
        <v>0</v>
      </c>
    </row>
    <row r="80" spans="1:42" x14ac:dyDescent="0.2">
      <c r="A80" s="660"/>
      <c r="B80" s="593"/>
      <c r="C80" s="635"/>
      <c r="D80" s="609"/>
      <c r="E80" s="610"/>
      <c r="F80" s="409"/>
      <c r="G80" s="423"/>
      <c r="H80" s="80"/>
      <c r="I80" s="101"/>
      <c r="J80" s="100"/>
      <c r="K80" s="81"/>
      <c r="L80" s="416"/>
      <c r="M80" s="93"/>
      <c r="N80" s="424"/>
      <c r="O80" s="418"/>
      <c r="P80" s="83"/>
      <c r="Q80" s="615"/>
      <c r="R80" s="590"/>
      <c r="S80" s="590"/>
      <c r="T80" s="616"/>
      <c r="U80" s="154" t="str">
        <f>IF(OR(O80="",L80=Paramétrage!$C$10,L80=Paramétrage!$C$13,L80=Paramétrage!$C$16,L80=Paramétrage!$C$19,L80=Paramétrage!$C$23,L80=Paramétrage!$C$26,AND(L80&lt;&gt;Paramétrage!$C$9,P80="Mut+ext")),"",ROUNDUP(N80/O80,0))</f>
        <v/>
      </c>
      <c r="V80" s="463">
        <f>IF(L80="",0,IF(OR(P80="Mut+ext",VLOOKUP(L80,Paramétrage!$C$6:$E$28,2,0)=0),0,IF(O80="","saisir capacité",M80*U80*VLOOKUP(L80,Paramétrage!$C$6:$E$28,2,0))))</f>
        <v>0</v>
      </c>
      <c r="W80" s="426"/>
      <c r="X80" s="464">
        <f t="shared" si="19"/>
        <v>0</v>
      </c>
      <c r="Y80" s="155">
        <f>IF(L80="",0,IF(ISERROR(W80+V80*VLOOKUP(L80,Paramétrage!$C$6:$E$28,3,0))=TRUE,X80,W80+V80*VLOOKUP(L80,Paramétrage!$C$6:$E$28,3,0)))</f>
        <v>0</v>
      </c>
      <c r="Z80" s="589"/>
      <c r="AA80" s="590"/>
      <c r="AB80" s="591"/>
      <c r="AC80" s="261"/>
      <c r="AD80" s="84"/>
      <c r="AE80" s="76">
        <f t="shared" si="20"/>
        <v>0</v>
      </c>
      <c r="AF80" s="428">
        <f t="shared" si="21"/>
        <v>0</v>
      </c>
      <c r="AH80" s="41">
        <f>IF(SUMIF(F77:F84,F80,N77:N84)=0,0,$M$3*N80/SUMIF(F77:F84,F80,N77:N84))</f>
        <v>0</v>
      </c>
      <c r="AI80" s="13">
        <f t="shared" si="22"/>
        <v>0</v>
      </c>
      <c r="AJ80" s="20" t="str">
        <f t="shared" si="23"/>
        <v/>
      </c>
      <c r="AK80" s="465">
        <f>IF(L80="",0,IF(OR(P80="oui",VLOOKUP(L80,Paramétrage!$C$6:$E$28,2,0)=0),0,IF(O80="","saisir capacité",M80*AJ80*VLOOKUP(L80,Paramétrage!$C$6:$E$28,2,0))))</f>
        <v>0</v>
      </c>
      <c r="AL80" s="466"/>
      <c r="AM80" s="465">
        <f t="shared" si="24"/>
        <v>0</v>
      </c>
      <c r="AN80" s="465">
        <f>IF(L80="",0,IF(ISERROR(AL80+AK80*VLOOKUP(L80,Paramétrage!$C$6:$E$28,3,0))=TRUE,AM80,AL80+AK80*VLOOKUP(L80,Paramétrage!$C$6:$E$28,3,0)))</f>
        <v>0</v>
      </c>
      <c r="AO80" s="41">
        <f>IF(L80="",0,IF(OR(P80="oui",VLOOKUP(L80,Paramétrage!$C$6:$E$28,2,0)=0),0,IF(U80="",0,U80-AJ80)))</f>
        <v>0</v>
      </c>
      <c r="AP80" s="13">
        <f t="shared" si="25"/>
        <v>0</v>
      </c>
    </row>
    <row r="81" spans="1:42" x14ac:dyDescent="0.2">
      <c r="A81" s="660"/>
      <c r="B81" s="593"/>
      <c r="C81" s="635"/>
      <c r="D81" s="609"/>
      <c r="E81" s="610"/>
      <c r="F81" s="410"/>
      <c r="G81" s="430"/>
      <c r="H81" s="80"/>
      <c r="I81" s="101"/>
      <c r="J81" s="100"/>
      <c r="K81" s="81"/>
      <c r="L81" s="416"/>
      <c r="M81" s="93"/>
      <c r="N81" s="424"/>
      <c r="O81" s="418"/>
      <c r="P81" s="83"/>
      <c r="Q81" s="615"/>
      <c r="R81" s="590"/>
      <c r="S81" s="590"/>
      <c r="T81" s="616"/>
      <c r="U81" s="154" t="str">
        <f>IF(OR(O81="",L81=Paramétrage!$C$10,L81=Paramétrage!$C$13,L81=Paramétrage!$C$16,L81=Paramétrage!$C$19,L81=Paramétrage!$C$23,L81=Paramétrage!$C$26,AND(L81&lt;&gt;Paramétrage!$C$9,P81="Mut+ext")),"",ROUNDUP(N81/O81,0))</f>
        <v/>
      </c>
      <c r="V81" s="463">
        <f>IF(L81="",0,IF(OR(P81="Mut+ext",VLOOKUP(L81,Paramétrage!$C$6:$E$28,2,0)=0),0,IF(O81="","saisir capacité",M81*U81*VLOOKUP(L81,Paramétrage!$C$6:$E$28,2,0))))</f>
        <v>0</v>
      </c>
      <c r="W81" s="426"/>
      <c r="X81" s="464">
        <f t="shared" si="19"/>
        <v>0</v>
      </c>
      <c r="Y81" s="155">
        <f>IF(L81="",0,IF(ISERROR(W81+V81*VLOOKUP(L81,Paramétrage!$C$6:$E$28,3,0))=TRUE,X81,W81+V81*VLOOKUP(L81,Paramétrage!$C$6:$E$28,3,0)))</f>
        <v>0</v>
      </c>
      <c r="Z81" s="589"/>
      <c r="AA81" s="590"/>
      <c r="AB81" s="591"/>
      <c r="AC81" s="261"/>
      <c r="AD81" s="84"/>
      <c r="AE81" s="76">
        <f t="shared" si="20"/>
        <v>0</v>
      </c>
      <c r="AF81" s="428">
        <f t="shared" si="21"/>
        <v>0</v>
      </c>
      <c r="AH81" s="41">
        <f>IF(SUMIF(F77:F84,F81,N77:N84)=0,0,$M$3*N81/SUMIF(F77:F84,F81,N77:N84))</f>
        <v>0</v>
      </c>
      <c r="AI81" s="13">
        <f t="shared" si="22"/>
        <v>0</v>
      </c>
      <c r="AJ81" s="20" t="str">
        <f t="shared" si="23"/>
        <v/>
      </c>
      <c r="AK81" s="465">
        <f>IF(L81="",0,IF(OR(P81="oui",VLOOKUP(L81,Paramétrage!$C$6:$E$28,2,0)=0),0,IF(O81="","saisir capacité",M81*AJ81*VLOOKUP(L81,Paramétrage!$C$6:$E$28,2,0))))</f>
        <v>0</v>
      </c>
      <c r="AL81" s="466"/>
      <c r="AM81" s="465">
        <f t="shared" si="24"/>
        <v>0</v>
      </c>
      <c r="AN81" s="465">
        <f>IF(L81="",0,IF(ISERROR(AL81+AK81*VLOOKUP(L81,Paramétrage!$C$6:$E$28,3,0))=TRUE,AM81,AL81+AK81*VLOOKUP(L81,Paramétrage!$C$6:$E$28,3,0)))</f>
        <v>0</v>
      </c>
      <c r="AO81" s="41">
        <f>IF(L81="",0,IF(OR(P81="oui",VLOOKUP(L81,Paramétrage!$C$6:$E$28,2,0)=0),0,IF(U81="",0,U81-AJ81)))</f>
        <v>0</v>
      </c>
      <c r="AP81" s="13">
        <f t="shared" si="25"/>
        <v>0</v>
      </c>
    </row>
    <row r="82" spans="1:42" x14ac:dyDescent="0.2">
      <c r="A82" s="660"/>
      <c r="B82" s="593"/>
      <c r="C82" s="635"/>
      <c r="D82" s="609"/>
      <c r="E82" s="610"/>
      <c r="F82" s="410"/>
      <c r="G82" s="430"/>
      <c r="H82" s="80"/>
      <c r="I82" s="101"/>
      <c r="J82" s="100"/>
      <c r="K82" s="81"/>
      <c r="L82" s="416"/>
      <c r="M82" s="93"/>
      <c r="N82" s="424"/>
      <c r="O82" s="418"/>
      <c r="P82" s="83"/>
      <c r="Q82" s="615"/>
      <c r="R82" s="590"/>
      <c r="S82" s="590"/>
      <c r="T82" s="616"/>
      <c r="U82" s="154" t="str">
        <f>IF(OR(O82="",L82=Paramétrage!$C$10,L82=Paramétrage!$C$13,L82=Paramétrage!$C$16,L82=Paramétrage!$C$19,L82=Paramétrage!$C$23,L82=Paramétrage!$C$26,AND(L82&lt;&gt;Paramétrage!$C$9,P82="Mut+ext")),"",ROUNDUP(N82/O82,0))</f>
        <v/>
      </c>
      <c r="V82" s="463">
        <f>IF(L82="",0,IF(OR(P82="Mut+ext",VLOOKUP(L82,Paramétrage!$C$6:$E$28,2,0)=0),0,IF(O82="","saisir capacité",M82*U82*VLOOKUP(L82,Paramétrage!$C$6:$E$28,2,0))))</f>
        <v>0</v>
      </c>
      <c r="W82" s="426"/>
      <c r="X82" s="464">
        <f t="shared" si="19"/>
        <v>0</v>
      </c>
      <c r="Y82" s="155">
        <f>IF(L82="",0,IF(ISERROR(W82+V82*VLOOKUP(L82,Paramétrage!$C$6:$E$28,3,0))=TRUE,X82,W82+V82*VLOOKUP(L82,Paramétrage!$C$6:$E$28,3,0)))</f>
        <v>0</v>
      </c>
      <c r="Z82" s="589"/>
      <c r="AA82" s="590"/>
      <c r="AB82" s="591"/>
      <c r="AC82" s="261"/>
      <c r="AD82" s="84"/>
      <c r="AE82" s="76">
        <f t="shared" si="20"/>
        <v>0</v>
      </c>
      <c r="AF82" s="428">
        <f t="shared" si="21"/>
        <v>0</v>
      </c>
      <c r="AH82" s="41">
        <f>IF(SUMIF(F77:F84,F82,N77:N84)=0,0,$M$3*N82/SUMIF(F77:F84,F82,N77:N84))</f>
        <v>0</v>
      </c>
      <c r="AI82" s="13">
        <f t="shared" si="22"/>
        <v>0</v>
      </c>
      <c r="AJ82" s="20" t="str">
        <f t="shared" si="23"/>
        <v/>
      </c>
      <c r="AK82" s="465">
        <f>IF(L82="",0,IF(OR(P82="oui",VLOOKUP(L82,Paramétrage!$C$6:$E$28,2,0)=0),0,IF(O82="","saisir capacité",M82*AJ82*VLOOKUP(L82,Paramétrage!$C$6:$E$28,2,0))))</f>
        <v>0</v>
      </c>
      <c r="AL82" s="466"/>
      <c r="AM82" s="465">
        <f t="shared" si="24"/>
        <v>0</v>
      </c>
      <c r="AN82" s="465">
        <f>IF(L82="",0,IF(ISERROR(AL82+AK82*VLOOKUP(L82,Paramétrage!$C$6:$E$28,3,0))=TRUE,AM82,AL82+AK82*VLOOKUP(L82,Paramétrage!$C$6:$E$28,3,0)))</f>
        <v>0</v>
      </c>
      <c r="AO82" s="41">
        <f>IF(L82="",0,IF(OR(P82="oui",VLOOKUP(L82,Paramétrage!$C$6:$E$28,2,0)=0),0,IF(U82="",0,U82-AJ82)))</f>
        <v>0</v>
      </c>
      <c r="AP82" s="13">
        <f t="shared" si="25"/>
        <v>0</v>
      </c>
    </row>
    <row r="83" spans="1:42" x14ac:dyDescent="0.2">
      <c r="A83" s="660"/>
      <c r="B83" s="593"/>
      <c r="C83" s="635"/>
      <c r="D83" s="609"/>
      <c r="E83" s="610"/>
      <c r="F83" s="410"/>
      <c r="G83" s="430"/>
      <c r="H83" s="80"/>
      <c r="I83" s="101"/>
      <c r="J83" s="100"/>
      <c r="K83" s="81"/>
      <c r="L83" s="416"/>
      <c r="M83" s="93"/>
      <c r="N83" s="424"/>
      <c r="O83" s="418"/>
      <c r="P83" s="83"/>
      <c r="Q83" s="615"/>
      <c r="R83" s="590"/>
      <c r="S83" s="590"/>
      <c r="T83" s="616"/>
      <c r="U83" s="154" t="str">
        <f>IF(OR(O83="",L83=Paramétrage!$C$10,L83=Paramétrage!$C$13,L83=Paramétrage!$C$16,L83=Paramétrage!$C$19,L83=Paramétrage!$C$23,L83=Paramétrage!$C$26,AND(L83&lt;&gt;Paramétrage!$C$9,P83="Mut+ext")),"",ROUNDUP(N83/O83,0))</f>
        <v/>
      </c>
      <c r="V83" s="463">
        <f>IF(L83="",0,IF(OR(P83="Mut+ext",VLOOKUP(L83,Paramétrage!$C$6:$E$28,2,0)=0),0,IF(O83="","saisir capacité",M83*U83*VLOOKUP(L83,Paramétrage!$C$6:$E$28,2,0))))</f>
        <v>0</v>
      </c>
      <c r="W83" s="426"/>
      <c r="X83" s="464">
        <f t="shared" si="19"/>
        <v>0</v>
      </c>
      <c r="Y83" s="155">
        <f>IF(L83="",0,IF(ISERROR(W83+V83*VLOOKUP(L83,Paramétrage!$C$6:$E$28,3,0))=TRUE,X83,W83+V83*VLOOKUP(L83,Paramétrage!$C$6:$E$28,3,0)))</f>
        <v>0</v>
      </c>
      <c r="Z83" s="589"/>
      <c r="AA83" s="590"/>
      <c r="AB83" s="591"/>
      <c r="AC83" s="261"/>
      <c r="AD83" s="84"/>
      <c r="AE83" s="76">
        <f t="shared" si="20"/>
        <v>0</v>
      </c>
      <c r="AF83" s="428">
        <f t="shared" si="21"/>
        <v>0</v>
      </c>
      <c r="AH83" s="41">
        <f>IF(SUMIF(F77:F84,F83,N77:N84)=0,0,$M$3*N83/SUMIF(F77:F84,F83,N77:N84))</f>
        <v>0</v>
      </c>
      <c r="AI83" s="13">
        <f t="shared" si="22"/>
        <v>0</v>
      </c>
      <c r="AJ83" s="20" t="str">
        <f t="shared" si="23"/>
        <v/>
      </c>
      <c r="AK83" s="465">
        <f>IF(L83="",0,IF(OR(P83="oui",VLOOKUP(L83,Paramétrage!$C$6:$E$28,2,0)=0),0,IF(O83="","saisir capacité",M83*AJ83*VLOOKUP(L83,Paramétrage!$C$6:$E$28,2,0))))</f>
        <v>0</v>
      </c>
      <c r="AL83" s="466"/>
      <c r="AM83" s="465">
        <f t="shared" si="24"/>
        <v>0</v>
      </c>
      <c r="AN83" s="465">
        <f>IF(L83="",0,IF(ISERROR(AL83+AK83*VLOOKUP(L83,Paramétrage!$C$6:$E$28,3,0))=TRUE,AM83,AL83+AK83*VLOOKUP(L83,Paramétrage!$C$6:$E$28,3,0)))</f>
        <v>0</v>
      </c>
      <c r="AO83" s="41">
        <f>IF(L83="",0,IF(OR(P83="oui",VLOOKUP(L83,Paramétrage!$C$6:$E$28,2,0)=0),0,IF(U83="",0,U83-AJ83)))</f>
        <v>0</v>
      </c>
      <c r="AP83" s="13">
        <f t="shared" si="25"/>
        <v>0</v>
      </c>
    </row>
    <row r="84" spans="1:42" x14ac:dyDescent="0.2">
      <c r="A84" s="660"/>
      <c r="B84" s="593"/>
      <c r="C84" s="635"/>
      <c r="D84" s="609"/>
      <c r="E84" s="611"/>
      <c r="F84" s="410"/>
      <c r="G84" s="430"/>
      <c r="H84" s="80"/>
      <c r="I84" s="101"/>
      <c r="J84" s="100"/>
      <c r="K84" s="81"/>
      <c r="L84" s="416"/>
      <c r="M84" s="93"/>
      <c r="N84" s="424"/>
      <c r="O84" s="418"/>
      <c r="P84" s="83"/>
      <c r="Q84" s="615"/>
      <c r="R84" s="590"/>
      <c r="S84" s="590"/>
      <c r="T84" s="616"/>
      <c r="U84" s="154" t="str">
        <f>IF(OR(O84="",L84=Paramétrage!$C$10,L84=Paramétrage!$C$13,L84=Paramétrage!$C$16,L84=Paramétrage!$C$19,L84=Paramétrage!$C$23,L84=Paramétrage!$C$26,AND(L84&lt;&gt;Paramétrage!$C$9,P84="Mut+ext")),"",ROUNDUP(N84/O84,0))</f>
        <v/>
      </c>
      <c r="V84" s="463">
        <f>IF(L84="",0,IF(OR(P84="Mut+ext",VLOOKUP(L84,Paramétrage!$C$6:$E$28,2,0)=0),0,IF(O84="","saisir capacité",M84*U84*VLOOKUP(L84,Paramétrage!$C$6:$E$28,2,0))))</f>
        <v>0</v>
      </c>
      <c r="W84" s="426"/>
      <c r="X84" s="464">
        <f t="shared" si="19"/>
        <v>0</v>
      </c>
      <c r="Y84" s="155">
        <f>IF(L84="",0,IF(ISERROR(W84+V84*VLOOKUP(L84,Paramétrage!$C$6:$E$28,3,0))=TRUE,X84,W84+V84*VLOOKUP(L84,Paramétrage!$C$6:$E$28,3,0)))</f>
        <v>0</v>
      </c>
      <c r="Z84" s="589"/>
      <c r="AA84" s="590"/>
      <c r="AB84" s="591"/>
      <c r="AC84" s="261"/>
      <c r="AD84" s="84"/>
      <c r="AE84" s="76">
        <f t="shared" si="20"/>
        <v>0</v>
      </c>
      <c r="AF84" s="428">
        <f t="shared" si="21"/>
        <v>0</v>
      </c>
      <c r="AH84" s="41">
        <f>IF(SUMIF(F77:F84,F84,N77:N84)=0,0,$M$3*N84/SUMIF(F77:F84,F84,N77:N84))</f>
        <v>0</v>
      </c>
      <c r="AI84" s="13">
        <f t="shared" si="22"/>
        <v>0</v>
      </c>
      <c r="AJ84" s="20" t="str">
        <f t="shared" si="23"/>
        <v/>
      </c>
      <c r="AK84" s="465">
        <f>IF(L84="",0,IF(OR(P84="oui",VLOOKUP(L84,Paramétrage!$C$6:$E$28,2,0)=0),0,IF(O84="","saisir capacité",M84*AJ84*VLOOKUP(L84,Paramétrage!$C$6:$E$28,2,0))))</f>
        <v>0</v>
      </c>
      <c r="AL84" s="466"/>
      <c r="AM84" s="465">
        <f t="shared" si="24"/>
        <v>0</v>
      </c>
      <c r="AN84" s="465">
        <f>IF(L84="",0,IF(ISERROR(AL84+AK84*VLOOKUP(L84,Paramétrage!$C$6:$E$28,3,0))=TRUE,AM84,AL84+AK84*VLOOKUP(L84,Paramétrage!$C$6:$E$28,3,0)))</f>
        <v>0</v>
      </c>
      <c r="AO84" s="41">
        <f>IF(L84="",0,IF(OR(P84="oui",VLOOKUP(L84,Paramétrage!$C$6:$E$28,2,0)=0),0,IF(U84="",0,U84-AJ84)))</f>
        <v>0</v>
      </c>
      <c r="AP84" s="13">
        <f t="shared" si="25"/>
        <v>0</v>
      </c>
    </row>
    <row r="85" spans="1:42" x14ac:dyDescent="0.2">
      <c r="A85" s="660"/>
      <c r="B85" s="593"/>
      <c r="C85" s="635"/>
      <c r="D85" s="467"/>
      <c r="E85" s="467"/>
      <c r="F85" s="468"/>
      <c r="G85" s="469"/>
      <c r="H85" s="135"/>
      <c r="I85" s="232"/>
      <c r="J85" s="134"/>
      <c r="K85" s="136"/>
      <c r="L85" s="470"/>
      <c r="M85" s="137">
        <f>AE85</f>
        <v>40</v>
      </c>
      <c r="N85" s="471"/>
      <c r="O85" s="471"/>
      <c r="P85" s="301"/>
      <c r="Q85" s="290"/>
      <c r="R85" s="290"/>
      <c r="S85" s="290"/>
      <c r="T85" s="277"/>
      <c r="U85" s="229"/>
      <c r="V85" s="472">
        <f>SUM(V77:V84)</f>
        <v>80</v>
      </c>
      <c r="W85" s="470">
        <f>SUM(W77:W84)</f>
        <v>0</v>
      </c>
      <c r="X85" s="473">
        <f>V85+W85</f>
        <v>80</v>
      </c>
      <c r="Y85" s="139">
        <f>SUM(Y77:Y84)</f>
        <v>120</v>
      </c>
      <c r="Z85" s="319"/>
      <c r="AA85" s="320"/>
      <c r="AB85" s="321"/>
      <c r="AC85" s="322"/>
      <c r="AD85" s="323"/>
      <c r="AE85" s="230">
        <f>SUM(AE77:AE84)</f>
        <v>40</v>
      </c>
      <c r="AF85" s="231">
        <f>SUM(AF77:AF84)</f>
        <v>16800</v>
      </c>
    </row>
    <row r="86" spans="1:42" ht="15.6" customHeight="1" x14ac:dyDescent="0.2">
      <c r="A86" s="660"/>
      <c r="B86" s="593"/>
      <c r="C86" s="635" t="s">
        <v>208</v>
      </c>
      <c r="D86" s="612" t="s">
        <v>209</v>
      </c>
      <c r="E86" s="610">
        <v>4.5</v>
      </c>
      <c r="F86" s="414" t="s">
        <v>210</v>
      </c>
      <c r="G86" s="415" t="s">
        <v>16</v>
      </c>
      <c r="H86" s="353" t="s">
        <v>211</v>
      </c>
      <c r="I86" s="101">
        <v>26</v>
      </c>
      <c r="J86" s="100" t="s">
        <v>138</v>
      </c>
      <c r="K86" s="81"/>
      <c r="L86" s="416" t="s">
        <v>139</v>
      </c>
      <c r="M86" s="93">
        <v>20</v>
      </c>
      <c r="N86" s="424">
        <f>M3+M4+M6+M7+O12</f>
        <v>420</v>
      </c>
      <c r="O86" s="418">
        <v>300</v>
      </c>
      <c r="P86" s="86" t="s">
        <v>140</v>
      </c>
      <c r="Q86" s="615" t="s">
        <v>141</v>
      </c>
      <c r="R86" s="590"/>
      <c r="S86" s="590"/>
      <c r="T86" s="616"/>
      <c r="U86" s="154">
        <f>IF(OR(O86="",L86=Paramétrage!$C$10,L86=Paramétrage!$C$13,L86=Paramétrage!$C$16,L86=Paramétrage!$C$19,L86=Paramétrage!$C$23,L86=Paramétrage!$C$26,AND(L86&lt;&gt;Paramétrage!$C$9,P86="Mut+ext")),"",ROUNDUP(N86/O86,0))</f>
        <v>2</v>
      </c>
      <c r="V86" s="463">
        <f>IF(L86="",0,IF(OR(P86="Mut+ext",VLOOKUP(L86,Paramétrage!$C$6:$E$28,2,0)=0),0,IF(O86="","saisir capacité",M86*U86*VLOOKUP(L86,Paramétrage!$C$6:$E$28,2,0))))</f>
        <v>40</v>
      </c>
      <c r="W86" s="426"/>
      <c r="X86" s="464">
        <f t="shared" ref="X86:X93" si="26">IF(ISERROR(V86+W86)=TRUE,V86,V86+W86)</f>
        <v>40</v>
      </c>
      <c r="Y86" s="155">
        <f>IF(L86="",0,IF(ISERROR(W86+V86*VLOOKUP(L86,Paramétrage!$C$6:$E$28,3,0))=TRUE,X86,W86+V86*VLOOKUP(L86,Paramétrage!$C$6:$E$28,3,0)))</f>
        <v>60</v>
      </c>
      <c r="Z86" s="589" t="s">
        <v>195</v>
      </c>
      <c r="AA86" s="590"/>
      <c r="AB86" s="591"/>
      <c r="AC86" s="261"/>
      <c r="AD86" s="85"/>
      <c r="AE86" s="76">
        <f t="shared" ref="AE86:AE93" si="27">IF(F86="",0,IF(J86="",0,IF(SUMIF($F$86:$F$93,F86,$N$86:$N$93)=0,0,IF(K86="",AF86/SUMIF($F$86:$F$93,F86,$N$86:$N$93),AF86/(SUMIF($F$86:$F$93,F86,$N$86:$N$93)/K86)))))</f>
        <v>20</v>
      </c>
      <c r="AF86" s="422">
        <f t="shared" ref="AF86:AF93" si="28">M86*N86</f>
        <v>8400</v>
      </c>
      <c r="AH86" s="41">
        <f>IF(SUMIF(F86:F93,F86,N86:N93)=0,0,$M$3*N86/SUMIF(F86:F93,F86,N86:N93))</f>
        <v>270</v>
      </c>
      <c r="AI86" s="13">
        <f t="shared" ref="AI86:AI93" si="29">O86</f>
        <v>300</v>
      </c>
      <c r="AJ86" s="20">
        <f t="shared" si="23"/>
        <v>1</v>
      </c>
      <c r="AK86" s="465">
        <f>IF(L86="",0,IF(OR(P86="oui",VLOOKUP(L86,Paramétrage!$C$6:$E$28,2,0)=0),0,IF(O86="","saisir capacité",M86*AJ86*VLOOKUP(L86,Paramétrage!$C$6:$E$28,2,0))))</f>
        <v>20</v>
      </c>
      <c r="AL86" s="466"/>
      <c r="AM86" s="465">
        <f t="shared" si="24"/>
        <v>20</v>
      </c>
      <c r="AN86" s="465">
        <f>IF(L86="",0,IF(ISERROR(AL86+AK86*VLOOKUP(L86,Paramétrage!$C$6:$E$28,3,0))=TRUE,AM86,AL86+AK86*VLOOKUP(L86,Paramétrage!$C$6:$E$28,3,0)))</f>
        <v>30</v>
      </c>
      <c r="AO86" s="41">
        <f>IF(L86="",0,IF(OR(P86="oui",VLOOKUP(L86,Paramétrage!$C$6:$E$28,2,0)=0),0,IF(U86="",0,U86-AJ86)))</f>
        <v>1</v>
      </c>
      <c r="AP86" s="13">
        <f t="shared" ref="AP86:AP93" si="30">Y86-AN86-W86</f>
        <v>30</v>
      </c>
    </row>
    <row r="87" spans="1:42" ht="31.5" x14ac:dyDescent="0.2">
      <c r="A87" s="660"/>
      <c r="B87" s="593"/>
      <c r="C87" s="635"/>
      <c r="D87" s="610"/>
      <c r="E87" s="610"/>
      <c r="F87" s="410" t="s">
        <v>212</v>
      </c>
      <c r="G87" s="423" t="s">
        <v>16</v>
      </c>
      <c r="H87" s="353" t="s">
        <v>213</v>
      </c>
      <c r="I87" s="101">
        <v>26</v>
      </c>
      <c r="J87" s="100" t="s">
        <v>144</v>
      </c>
      <c r="K87" s="81">
        <v>1</v>
      </c>
      <c r="L87" s="416" t="s">
        <v>145</v>
      </c>
      <c r="M87" s="93">
        <v>14</v>
      </c>
      <c r="N87" s="424">
        <f>M3+M4+M6+M7+O12-35</f>
        <v>385</v>
      </c>
      <c r="O87" s="418">
        <v>35</v>
      </c>
      <c r="P87" s="83" t="s">
        <v>140</v>
      </c>
      <c r="Q87" s="615" t="s">
        <v>141</v>
      </c>
      <c r="R87" s="590"/>
      <c r="S87" s="590"/>
      <c r="T87" s="616"/>
      <c r="U87" s="154">
        <f>IF(OR(O87="",L87=Paramétrage!$C$10,L87=Paramétrage!$C$13,L87=Paramétrage!$C$16,L87=Paramétrage!$C$19,L87=Paramétrage!$C$23,L87=Paramétrage!$C$26,AND(L87&lt;&gt;Paramétrage!$C$9,P87="Mut+ext")),"",ROUNDUP(N87/O87,0))</f>
        <v>11</v>
      </c>
      <c r="V87" s="463">
        <f>IF(L87="",0,IF(OR(P87="Mut+ext",VLOOKUP(L87,Paramétrage!$C$6:$E$28,2,0)=0),0,IF(O87="","saisir capacité",M87*U87*VLOOKUP(L87,Paramétrage!$C$6:$E$28,2,0))))</f>
        <v>154</v>
      </c>
      <c r="W87" s="426"/>
      <c r="X87" s="464">
        <f t="shared" si="26"/>
        <v>154</v>
      </c>
      <c r="Y87" s="155">
        <f>IF(L87="",0,IF(ISERROR(W87+V87*VLOOKUP(L87,Paramétrage!$C$6:$E$28,3,0))=TRUE,X87,W87+V87*VLOOKUP(L87,Paramétrage!$C$6:$E$28,3,0)))</f>
        <v>154</v>
      </c>
      <c r="Z87" s="589"/>
      <c r="AA87" s="590"/>
      <c r="AB87" s="591"/>
      <c r="AC87" s="261"/>
      <c r="AD87" s="84"/>
      <c r="AE87" s="76">
        <f t="shared" si="27"/>
        <v>14</v>
      </c>
      <c r="AF87" s="428">
        <f t="shared" si="28"/>
        <v>5390</v>
      </c>
      <c r="AH87" s="41">
        <f>IF(SUMIF(F86:F93,F87,N86:N93)=0,0,$M$3*N87/SUMIF(F86:F93,F87,N86:N93))</f>
        <v>270</v>
      </c>
      <c r="AI87" s="13">
        <f t="shared" si="29"/>
        <v>35</v>
      </c>
      <c r="AJ87" s="20">
        <f t="shared" si="23"/>
        <v>8</v>
      </c>
      <c r="AK87" s="465">
        <f>IF(L87="",0,IF(OR(P87="oui",VLOOKUP(L87,Paramétrage!$C$6:$E$28,2,0)=0),0,IF(O87="","saisir capacité",M87*AJ87*VLOOKUP(L87,Paramétrage!$C$6:$E$28,2,0))))</f>
        <v>112</v>
      </c>
      <c r="AL87" s="466"/>
      <c r="AM87" s="465">
        <f t="shared" si="24"/>
        <v>112</v>
      </c>
      <c r="AN87" s="465">
        <f>IF(L87="",0,IF(ISERROR(AL87+AK87*VLOOKUP(L87,Paramétrage!$C$6:$E$28,3,0))=TRUE,AM87,AL87+AK87*VLOOKUP(L87,Paramétrage!$C$6:$E$28,3,0)))</f>
        <v>112</v>
      </c>
      <c r="AO87" s="41">
        <f>IF(L87="",0,IF(OR(P87="oui",VLOOKUP(L87,Paramétrage!$C$6:$E$28,2,0)=0),0,IF(U87="",0,U87-AJ87)))</f>
        <v>3</v>
      </c>
      <c r="AP87" s="13">
        <f t="shared" si="30"/>
        <v>42</v>
      </c>
    </row>
    <row r="88" spans="1:42" x14ac:dyDescent="0.2">
      <c r="A88" s="660"/>
      <c r="B88" s="593"/>
      <c r="C88" s="635"/>
      <c r="D88" s="610"/>
      <c r="E88" s="610"/>
      <c r="F88" s="410" t="s">
        <v>214</v>
      </c>
      <c r="G88" s="423" t="s">
        <v>16</v>
      </c>
      <c r="H88" s="80" t="s">
        <v>215</v>
      </c>
      <c r="I88" s="101">
        <v>26</v>
      </c>
      <c r="J88" s="100" t="s">
        <v>144</v>
      </c>
      <c r="K88" s="81">
        <v>1</v>
      </c>
      <c r="L88" s="416" t="s">
        <v>145</v>
      </c>
      <c r="M88" s="93">
        <v>14</v>
      </c>
      <c r="N88" s="424">
        <v>35</v>
      </c>
      <c r="O88" s="418">
        <v>35</v>
      </c>
      <c r="P88" s="83" t="s">
        <v>140</v>
      </c>
      <c r="Q88" s="615" t="s">
        <v>141</v>
      </c>
      <c r="R88" s="590"/>
      <c r="S88" s="590"/>
      <c r="T88" s="616"/>
      <c r="U88" s="154">
        <f>IF(OR(O88="",L88=Paramétrage!$C$10,L88=Paramétrage!$C$13,L88=Paramétrage!$C$16,L88=Paramétrage!$C$19,L88=Paramétrage!$C$23,L88=Paramétrage!$C$26,AND(L88&lt;&gt;Paramétrage!$C$9,P88="Mut+ext")),"",ROUNDUP(N88/O88,0))</f>
        <v>1</v>
      </c>
      <c r="V88" s="463">
        <f>IF(L88="",0,IF(OR(P88="Mut+ext",VLOOKUP(L88,Paramétrage!$C$6:$E$28,2,0)=0),0,IF(O88="","saisir capacité",M88*U88*VLOOKUP(L88,Paramétrage!$C$6:$E$28,2,0))))</f>
        <v>14</v>
      </c>
      <c r="W88" s="426"/>
      <c r="X88" s="464">
        <f t="shared" si="26"/>
        <v>14</v>
      </c>
      <c r="Y88" s="155">
        <f>IF(L88="",0,IF(ISERROR(W88+V88*VLOOKUP(L88,Paramétrage!$C$6:$E$28,3,0))=TRUE,X88,W88+V88*VLOOKUP(L88,Paramétrage!$C$6:$E$28,3,0)))</f>
        <v>14</v>
      </c>
      <c r="Z88" s="589"/>
      <c r="AA88" s="590"/>
      <c r="AB88" s="591"/>
      <c r="AC88" s="261"/>
      <c r="AD88" s="84"/>
      <c r="AE88" s="76">
        <f t="shared" si="27"/>
        <v>14</v>
      </c>
      <c r="AF88" s="428">
        <f t="shared" si="28"/>
        <v>490</v>
      </c>
      <c r="AH88" s="41">
        <f>IF(SUMIF(F86:F93,F88,N86:N93)=0,0,$M$3*N88/SUMIF(F86:F93,F88,N86:N93))</f>
        <v>270</v>
      </c>
      <c r="AI88" s="13">
        <f t="shared" si="29"/>
        <v>35</v>
      </c>
      <c r="AJ88" s="20">
        <f t="shared" si="23"/>
        <v>8</v>
      </c>
      <c r="AK88" s="465">
        <f>IF(L88="",0,IF(OR(P88="oui",VLOOKUP(L88,Paramétrage!$C$6:$E$28,2,0)=0),0,IF(O88="","saisir capacité",M88*AJ88*VLOOKUP(L88,Paramétrage!$C$6:$E$28,2,0))))</f>
        <v>112</v>
      </c>
      <c r="AL88" s="466"/>
      <c r="AM88" s="465">
        <f t="shared" si="24"/>
        <v>112</v>
      </c>
      <c r="AN88" s="465">
        <f>IF(L88="",0,IF(ISERROR(AL88+AK88*VLOOKUP(L88,Paramétrage!$C$6:$E$28,3,0))=TRUE,AM88,AL88+AK88*VLOOKUP(L88,Paramétrage!$C$6:$E$28,3,0)))</f>
        <v>112</v>
      </c>
      <c r="AO88" s="41">
        <f>IF(L88="",0,IF(OR(P88="oui",VLOOKUP(L88,Paramétrage!$C$6:$E$28,2,0)=0),0,IF(U88="",0,U88-AJ88)))</f>
        <v>-7</v>
      </c>
      <c r="AP88" s="13">
        <f t="shared" si="30"/>
        <v>-98</v>
      </c>
    </row>
    <row r="89" spans="1:42" x14ac:dyDescent="0.2">
      <c r="A89" s="660"/>
      <c r="B89" s="593"/>
      <c r="C89" s="635"/>
      <c r="D89" s="610"/>
      <c r="E89" s="610"/>
      <c r="F89" s="409"/>
      <c r="G89" s="423"/>
      <c r="H89" s="80"/>
      <c r="I89" s="101"/>
      <c r="J89" s="100"/>
      <c r="K89" s="81"/>
      <c r="L89" s="416"/>
      <c r="M89" s="93"/>
      <c r="N89" s="424"/>
      <c r="O89" s="418"/>
      <c r="P89" s="83"/>
      <c r="Q89" s="615"/>
      <c r="R89" s="590"/>
      <c r="S89" s="590"/>
      <c r="T89" s="616"/>
      <c r="U89" s="154" t="str">
        <f>IF(OR(O89="",L89=Paramétrage!$C$10,L89=Paramétrage!$C$13,L89=Paramétrage!$C$16,L89=Paramétrage!$C$19,L89=Paramétrage!$C$23,L89=Paramétrage!$C$26,AND(L89&lt;&gt;Paramétrage!$C$9,P89="Mut+ext")),"",ROUNDUP(N89/O89,0))</f>
        <v/>
      </c>
      <c r="V89" s="463">
        <f>IF(L89="",0,IF(OR(P89="Mut+ext",VLOOKUP(L89,Paramétrage!$C$6:$E$28,2,0)=0),0,IF(O89="","saisir capacité",M89*U89*VLOOKUP(L89,Paramétrage!$C$6:$E$28,2,0))))</f>
        <v>0</v>
      </c>
      <c r="W89" s="426"/>
      <c r="X89" s="464">
        <f t="shared" si="26"/>
        <v>0</v>
      </c>
      <c r="Y89" s="155">
        <f>IF(L89="",0,IF(ISERROR(W89+V89*VLOOKUP(L89,Paramétrage!$C$6:$E$28,3,0))=TRUE,X89,W89+V89*VLOOKUP(L89,Paramétrage!$C$6:$E$28,3,0)))</f>
        <v>0</v>
      </c>
      <c r="Z89" s="589"/>
      <c r="AA89" s="590"/>
      <c r="AB89" s="591"/>
      <c r="AC89" s="261"/>
      <c r="AD89" s="84"/>
      <c r="AE89" s="76">
        <f t="shared" si="27"/>
        <v>0</v>
      </c>
      <c r="AF89" s="428">
        <f t="shared" si="28"/>
        <v>0</v>
      </c>
      <c r="AH89" s="41">
        <f>IF(SUMIF(F86:F93,F89,N86:N93)=0,0,$M$3*N89/SUMIF(F86:F93,F89,N86:N93))</f>
        <v>0</v>
      </c>
      <c r="AI89" s="13">
        <f t="shared" si="29"/>
        <v>0</v>
      </c>
      <c r="AJ89" s="20" t="str">
        <f t="shared" si="23"/>
        <v/>
      </c>
      <c r="AK89" s="465">
        <f>IF(L89="",0,IF(OR(P89="oui",VLOOKUP(L89,Paramétrage!$C$6:$E$28,2,0)=0),0,IF(O89="","saisir capacité",M89*AJ89*VLOOKUP(L89,Paramétrage!$C$6:$E$28,2,0))))</f>
        <v>0</v>
      </c>
      <c r="AL89" s="466"/>
      <c r="AM89" s="465">
        <f t="shared" si="24"/>
        <v>0</v>
      </c>
      <c r="AN89" s="465">
        <f>IF(L89="",0,IF(ISERROR(AL89+AK89*VLOOKUP(L89,Paramétrage!$C$6:$E$28,3,0))=TRUE,AM89,AL89+AK89*VLOOKUP(L89,Paramétrage!$C$6:$E$28,3,0)))</f>
        <v>0</v>
      </c>
      <c r="AO89" s="41">
        <f>IF(L89="",0,IF(OR(P89="oui",VLOOKUP(L89,Paramétrage!$C$6:$E$28,2,0)=0),0,IF(U89="",0,U89-AJ89)))</f>
        <v>0</v>
      </c>
      <c r="AP89" s="13">
        <f t="shared" si="30"/>
        <v>0</v>
      </c>
    </row>
    <row r="90" spans="1:42" x14ac:dyDescent="0.2">
      <c r="A90" s="660"/>
      <c r="B90" s="593"/>
      <c r="C90" s="635"/>
      <c r="D90" s="610"/>
      <c r="E90" s="610"/>
      <c r="F90" s="410"/>
      <c r="G90" s="430"/>
      <c r="H90" s="80"/>
      <c r="I90" s="101"/>
      <c r="J90" s="100"/>
      <c r="K90" s="81"/>
      <c r="L90" s="416"/>
      <c r="M90" s="93"/>
      <c r="N90" s="424"/>
      <c r="O90" s="418"/>
      <c r="P90" s="83"/>
      <c r="Q90" s="615"/>
      <c r="R90" s="590"/>
      <c r="S90" s="590"/>
      <c r="T90" s="616"/>
      <c r="U90" s="154" t="str">
        <f>IF(OR(O90="",L90=Paramétrage!$C$10,L90=Paramétrage!$C$13,L90=Paramétrage!$C$16,L90=Paramétrage!$C$19,L90=Paramétrage!$C$23,L90=Paramétrage!$C$26,AND(L90&lt;&gt;Paramétrage!$C$9,P90="Mut+ext")),"",ROUNDUP(N90/O90,0))</f>
        <v/>
      </c>
      <c r="V90" s="463">
        <f>IF(L90="",0,IF(OR(P90="Mut+ext",VLOOKUP(L90,Paramétrage!$C$6:$E$28,2,0)=0),0,IF(O90="","saisir capacité",M90*U90*VLOOKUP(L90,Paramétrage!$C$6:$E$28,2,0))))</f>
        <v>0</v>
      </c>
      <c r="W90" s="426"/>
      <c r="X90" s="464">
        <f t="shared" si="26"/>
        <v>0</v>
      </c>
      <c r="Y90" s="155">
        <f>IF(L90="",0,IF(ISERROR(W90+V90*VLOOKUP(L90,Paramétrage!$C$6:$E$28,3,0))=TRUE,X90,W90+V90*VLOOKUP(L90,Paramétrage!$C$6:$E$28,3,0)))</f>
        <v>0</v>
      </c>
      <c r="Z90" s="589"/>
      <c r="AA90" s="590"/>
      <c r="AB90" s="591"/>
      <c r="AC90" s="261"/>
      <c r="AD90" s="84"/>
      <c r="AE90" s="76">
        <f t="shared" si="27"/>
        <v>0</v>
      </c>
      <c r="AF90" s="428">
        <f t="shared" si="28"/>
        <v>0</v>
      </c>
      <c r="AH90" s="41">
        <f>IF(SUMIF(F86:F93,F90,N86:N93)=0,0,$M$3*N90/SUMIF(F86:F93,F90,N86:N93))</f>
        <v>0</v>
      </c>
      <c r="AI90" s="13">
        <f t="shared" si="29"/>
        <v>0</v>
      </c>
      <c r="AJ90" s="20" t="str">
        <f t="shared" si="23"/>
        <v/>
      </c>
      <c r="AK90" s="465">
        <f>IF(L90="",0,IF(OR(P90="oui",VLOOKUP(L90,Paramétrage!$C$6:$E$28,2,0)=0),0,IF(O90="","saisir capacité",M90*AJ90*VLOOKUP(L90,Paramétrage!$C$6:$E$28,2,0))))</f>
        <v>0</v>
      </c>
      <c r="AL90" s="466"/>
      <c r="AM90" s="465">
        <f t="shared" si="24"/>
        <v>0</v>
      </c>
      <c r="AN90" s="465">
        <f>IF(L90="",0,IF(ISERROR(AL90+AK90*VLOOKUP(L90,Paramétrage!$C$6:$E$28,3,0))=TRUE,AM90,AL90+AK90*VLOOKUP(L90,Paramétrage!$C$6:$E$28,3,0)))</f>
        <v>0</v>
      </c>
      <c r="AO90" s="41">
        <f>IF(L90="",0,IF(OR(P90="oui",VLOOKUP(L90,Paramétrage!$C$6:$E$28,2,0)=0),0,IF(U90="",0,U90-AJ90)))</f>
        <v>0</v>
      </c>
      <c r="AP90" s="13">
        <f t="shared" si="30"/>
        <v>0</v>
      </c>
    </row>
    <row r="91" spans="1:42" x14ac:dyDescent="0.2">
      <c r="A91" s="660"/>
      <c r="B91" s="593"/>
      <c r="C91" s="635"/>
      <c r="D91" s="610"/>
      <c r="E91" s="610"/>
      <c r="F91" s="410"/>
      <c r="G91" s="430"/>
      <c r="H91" s="80"/>
      <c r="I91" s="101"/>
      <c r="J91" s="100"/>
      <c r="K91" s="81"/>
      <c r="L91" s="416"/>
      <c r="M91" s="93"/>
      <c r="N91" s="424"/>
      <c r="O91" s="418"/>
      <c r="P91" s="83"/>
      <c r="Q91" s="615"/>
      <c r="R91" s="590"/>
      <c r="S91" s="590"/>
      <c r="T91" s="616"/>
      <c r="U91" s="154" t="str">
        <f>IF(OR(O91="",L91=Paramétrage!$C$10,L91=Paramétrage!$C$13,L91=Paramétrage!$C$16,L91=Paramétrage!$C$19,L91=Paramétrage!$C$23,L91=Paramétrage!$C$26,AND(L91&lt;&gt;Paramétrage!$C$9,P91="Mut+ext")),"",ROUNDUP(N91/O91,0))</f>
        <v/>
      </c>
      <c r="V91" s="463">
        <f>IF(L91="",0,IF(OR(P91="Mut+ext",VLOOKUP(L91,Paramétrage!$C$6:$E$28,2,0)=0),0,IF(O91="","saisir capacité",M91*U91*VLOOKUP(L91,Paramétrage!$C$6:$E$28,2,0))))</f>
        <v>0</v>
      </c>
      <c r="W91" s="426"/>
      <c r="X91" s="464">
        <f t="shared" si="26"/>
        <v>0</v>
      </c>
      <c r="Y91" s="155">
        <f>IF(L91="",0,IF(ISERROR(W91+V91*VLOOKUP(L91,Paramétrage!$C$6:$E$28,3,0))=TRUE,X91,W91+V91*VLOOKUP(L91,Paramétrage!$C$6:$E$28,3,0)))</f>
        <v>0</v>
      </c>
      <c r="Z91" s="589"/>
      <c r="AA91" s="590"/>
      <c r="AB91" s="591"/>
      <c r="AC91" s="261"/>
      <c r="AD91" s="84"/>
      <c r="AE91" s="76">
        <f t="shared" si="27"/>
        <v>0</v>
      </c>
      <c r="AF91" s="428">
        <f t="shared" si="28"/>
        <v>0</v>
      </c>
      <c r="AH91" s="41">
        <f>IF(SUMIF(F86:F93,F91,N86:N93)=0,0,$M$3*N91/SUMIF(F86:F93,F91,N86:N93))</f>
        <v>0</v>
      </c>
      <c r="AI91" s="13">
        <f t="shared" si="29"/>
        <v>0</v>
      </c>
      <c r="AJ91" s="20" t="str">
        <f t="shared" si="23"/>
        <v/>
      </c>
      <c r="AK91" s="465">
        <f>IF(L91="",0,IF(OR(P91="oui",VLOOKUP(L91,Paramétrage!$C$6:$E$28,2,0)=0),0,IF(O91="","saisir capacité",M91*AJ91*VLOOKUP(L91,Paramétrage!$C$6:$E$28,2,0))))</f>
        <v>0</v>
      </c>
      <c r="AL91" s="466"/>
      <c r="AM91" s="465">
        <f t="shared" si="24"/>
        <v>0</v>
      </c>
      <c r="AN91" s="465">
        <f>IF(L91="",0,IF(ISERROR(AL91+AK91*VLOOKUP(L91,Paramétrage!$C$6:$E$28,3,0))=TRUE,AM91,AL91+AK91*VLOOKUP(L91,Paramétrage!$C$6:$E$28,3,0)))</f>
        <v>0</v>
      </c>
      <c r="AO91" s="41">
        <f>IF(L91="",0,IF(OR(P91="oui",VLOOKUP(L91,Paramétrage!$C$6:$E$28,2,0)=0),0,IF(U91="",0,U91-AJ91)))</f>
        <v>0</v>
      </c>
      <c r="AP91" s="13">
        <f t="shared" si="30"/>
        <v>0</v>
      </c>
    </row>
    <row r="92" spans="1:42" x14ac:dyDescent="0.2">
      <c r="A92" s="660"/>
      <c r="B92" s="593"/>
      <c r="C92" s="635"/>
      <c r="D92" s="610"/>
      <c r="E92" s="610"/>
      <c r="F92" s="410"/>
      <c r="G92" s="430"/>
      <c r="H92" s="80"/>
      <c r="I92" s="101"/>
      <c r="J92" s="100"/>
      <c r="K92" s="81"/>
      <c r="L92" s="416"/>
      <c r="M92" s="93"/>
      <c r="N92" s="424"/>
      <c r="O92" s="418"/>
      <c r="P92" s="83"/>
      <c r="Q92" s="615"/>
      <c r="R92" s="590"/>
      <c r="S92" s="590"/>
      <c r="T92" s="616"/>
      <c r="U92" s="154" t="str">
        <f>IF(OR(O92="",L92=Paramétrage!$C$10,L92=Paramétrage!$C$13,L92=Paramétrage!$C$16,L92=Paramétrage!$C$19,L92=Paramétrage!$C$23,L92=Paramétrage!$C$26,AND(L92&lt;&gt;Paramétrage!$C$9,P92="Mut+ext")),"",ROUNDUP(N92/O92,0))</f>
        <v/>
      </c>
      <c r="V92" s="463">
        <f>IF(L92="",0,IF(OR(P92="Mut+ext",VLOOKUP(L92,Paramétrage!$C$6:$E$28,2,0)=0),0,IF(O92="","saisir capacité",M92*U92*VLOOKUP(L92,Paramétrage!$C$6:$E$28,2,0))))</f>
        <v>0</v>
      </c>
      <c r="W92" s="426"/>
      <c r="X92" s="464">
        <f t="shared" si="26"/>
        <v>0</v>
      </c>
      <c r="Y92" s="155">
        <f>IF(L92="",0,IF(ISERROR(W92+V92*VLOOKUP(L92,Paramétrage!$C$6:$E$28,3,0))=TRUE,X92,W92+V92*VLOOKUP(L92,Paramétrage!$C$6:$E$28,3,0)))</f>
        <v>0</v>
      </c>
      <c r="Z92" s="589"/>
      <c r="AA92" s="590"/>
      <c r="AB92" s="591"/>
      <c r="AC92" s="261"/>
      <c r="AD92" s="84"/>
      <c r="AE92" s="76">
        <f t="shared" si="27"/>
        <v>0</v>
      </c>
      <c r="AF92" s="428">
        <f t="shared" si="28"/>
        <v>0</v>
      </c>
      <c r="AH92" s="41">
        <f>IF(SUMIF(F86:F93,F92,N86:N93)=0,0,$M$3*N92/SUMIF(F86:F93,F92,N86:N93))</f>
        <v>0</v>
      </c>
      <c r="AI92" s="13">
        <f t="shared" si="29"/>
        <v>0</v>
      </c>
      <c r="AJ92" s="20" t="str">
        <f t="shared" si="23"/>
        <v/>
      </c>
      <c r="AK92" s="465">
        <f>IF(L92="",0,IF(OR(P92="oui",VLOOKUP(L92,Paramétrage!$C$6:$E$28,2,0)=0),0,IF(O92="","saisir capacité",M92*AJ92*VLOOKUP(L92,Paramétrage!$C$6:$E$28,2,0))))</f>
        <v>0</v>
      </c>
      <c r="AL92" s="466"/>
      <c r="AM92" s="465">
        <f t="shared" si="24"/>
        <v>0</v>
      </c>
      <c r="AN92" s="465">
        <f>IF(L92="",0,IF(ISERROR(AL92+AK92*VLOOKUP(L92,Paramétrage!$C$6:$E$28,3,0))=TRUE,AM92,AL92+AK92*VLOOKUP(L92,Paramétrage!$C$6:$E$28,3,0)))</f>
        <v>0</v>
      </c>
      <c r="AO92" s="41">
        <f>IF(L92="",0,IF(OR(P92="oui",VLOOKUP(L92,Paramétrage!$C$6:$E$28,2,0)=0),0,IF(U92="",0,U92-AJ92)))</f>
        <v>0</v>
      </c>
      <c r="AP92" s="13">
        <f t="shared" si="30"/>
        <v>0</v>
      </c>
    </row>
    <row r="93" spans="1:42" x14ac:dyDescent="0.2">
      <c r="A93" s="660"/>
      <c r="B93" s="593"/>
      <c r="C93" s="635"/>
      <c r="D93" s="611"/>
      <c r="E93" s="611"/>
      <c r="F93" s="410"/>
      <c r="G93" s="430"/>
      <c r="H93" s="80"/>
      <c r="I93" s="101"/>
      <c r="J93" s="100"/>
      <c r="K93" s="81"/>
      <c r="L93" s="416"/>
      <c r="M93" s="94"/>
      <c r="N93" s="424"/>
      <c r="O93" s="418"/>
      <c r="P93" s="83"/>
      <c r="Q93" s="615"/>
      <c r="R93" s="590"/>
      <c r="S93" s="590"/>
      <c r="T93" s="616"/>
      <c r="U93" s="154" t="str">
        <f>IF(OR(O93="",L93=Paramétrage!$C$10,L93=Paramétrage!$C$13,L93=Paramétrage!$C$16,L93=Paramétrage!$C$19,L93=Paramétrage!$C$23,L93=Paramétrage!$C$26,AND(L93&lt;&gt;Paramétrage!$C$9,P93="Mut+ext")),"",ROUNDUP(N93/O93,0))</f>
        <v/>
      </c>
      <c r="V93" s="463">
        <f>IF(L93="",0,IF(OR(P93="Mut+ext",VLOOKUP(L93,Paramétrage!$C$6:$E$28,2,0)=0),0,IF(O93="","saisir capacité",M93*U93*VLOOKUP(L93,Paramétrage!$C$6:$E$28,2,0))))</f>
        <v>0</v>
      </c>
      <c r="W93" s="426"/>
      <c r="X93" s="464">
        <f t="shared" si="26"/>
        <v>0</v>
      </c>
      <c r="Y93" s="155">
        <f>IF(L93="",0,IF(ISERROR(W93+V93*VLOOKUP(L93,Paramétrage!$C$6:$E$28,3,0))=TRUE,X93,W93+V93*VLOOKUP(L93,Paramétrage!$C$6:$E$28,3,0)))</f>
        <v>0</v>
      </c>
      <c r="Z93" s="589"/>
      <c r="AA93" s="590"/>
      <c r="AB93" s="591"/>
      <c r="AC93" s="261"/>
      <c r="AD93" s="84"/>
      <c r="AE93" s="76">
        <f t="shared" si="27"/>
        <v>0</v>
      </c>
      <c r="AF93" s="428">
        <f t="shared" si="28"/>
        <v>0</v>
      </c>
      <c r="AH93" s="41">
        <f>IF(SUMIF(F86:F93,F93,N86:N93)=0,0,$M$3*N93/SUMIF(F86:F93,F93,N86:N93))</f>
        <v>0</v>
      </c>
      <c r="AI93" s="13">
        <f t="shared" si="29"/>
        <v>0</v>
      </c>
      <c r="AJ93" s="20" t="str">
        <f t="shared" si="23"/>
        <v/>
      </c>
      <c r="AK93" s="465">
        <f>IF(L93="",0,IF(OR(P93="oui",VLOOKUP(L93,Paramétrage!$C$6:$E$28,2,0)=0),0,IF(O93="","saisir capacité",M93*AJ93*VLOOKUP(L93,Paramétrage!$C$6:$E$28,2,0))))</f>
        <v>0</v>
      </c>
      <c r="AL93" s="466"/>
      <c r="AM93" s="465">
        <f t="shared" si="24"/>
        <v>0</v>
      </c>
      <c r="AN93" s="465">
        <f>IF(L93="",0,IF(ISERROR(AL93+AK93*VLOOKUP(L93,Paramétrage!$C$6:$E$28,3,0))=TRUE,AM93,AL93+AK93*VLOOKUP(L93,Paramétrage!$C$6:$E$28,3,0)))</f>
        <v>0</v>
      </c>
      <c r="AO93" s="41">
        <f>IF(L93="",0,IF(OR(P93="oui",VLOOKUP(L93,Paramétrage!$C$6:$E$28,2,0)=0),0,IF(U93="",0,U93-AJ93)))</f>
        <v>0</v>
      </c>
      <c r="AP93" s="13">
        <f t="shared" si="30"/>
        <v>0</v>
      </c>
    </row>
    <row r="94" spans="1:42" x14ac:dyDescent="0.2">
      <c r="A94" s="660"/>
      <c r="B94" s="593"/>
      <c r="C94" s="635"/>
      <c r="D94" s="467"/>
      <c r="E94" s="467"/>
      <c r="F94" s="468"/>
      <c r="G94" s="469"/>
      <c r="H94" s="135"/>
      <c r="I94" s="232"/>
      <c r="J94" s="134"/>
      <c r="K94" s="136"/>
      <c r="L94" s="470"/>
      <c r="M94" s="137">
        <f>AE94</f>
        <v>48</v>
      </c>
      <c r="N94" s="471"/>
      <c r="O94" s="471"/>
      <c r="P94" s="301"/>
      <c r="Q94" s="290"/>
      <c r="R94" s="290"/>
      <c r="S94" s="290"/>
      <c r="T94" s="277"/>
      <c r="U94" s="229"/>
      <c r="V94" s="472">
        <f>SUM(V86:V93)</f>
        <v>208</v>
      </c>
      <c r="W94" s="470">
        <f>SUM(W86:W93)</f>
        <v>0</v>
      </c>
      <c r="X94" s="473">
        <f>V94+W94</f>
        <v>208</v>
      </c>
      <c r="Y94" s="139">
        <f>SUM(Y86:Y93)</f>
        <v>228</v>
      </c>
      <c r="Z94" s="319"/>
      <c r="AA94" s="320"/>
      <c r="AB94" s="321"/>
      <c r="AC94" s="322"/>
      <c r="AD94" s="323"/>
      <c r="AE94" s="230">
        <f>SUM(AE86:AE93)</f>
        <v>48</v>
      </c>
      <c r="AF94" s="231">
        <f>SUM(AF86:AF93)</f>
        <v>14280</v>
      </c>
    </row>
    <row r="95" spans="1:42" ht="15" customHeight="1" x14ac:dyDescent="0.2">
      <c r="A95" s="660"/>
      <c r="B95" s="593"/>
      <c r="C95" s="636" t="s">
        <v>216</v>
      </c>
      <c r="D95" s="612" t="s">
        <v>217</v>
      </c>
      <c r="E95" s="610">
        <v>4.5</v>
      </c>
      <c r="F95" s="414" t="s">
        <v>218</v>
      </c>
      <c r="G95" s="415" t="s">
        <v>16</v>
      </c>
      <c r="H95" s="80" t="s">
        <v>219</v>
      </c>
      <c r="I95" s="101" t="s">
        <v>153</v>
      </c>
      <c r="J95" s="100" t="s">
        <v>138</v>
      </c>
      <c r="K95" s="81"/>
      <c r="L95" s="416" t="s">
        <v>139</v>
      </c>
      <c r="M95" s="93">
        <v>20</v>
      </c>
      <c r="N95" s="424">
        <f>M3+M4+M6+M7+O12</f>
        <v>420</v>
      </c>
      <c r="O95" s="418">
        <v>300</v>
      </c>
      <c r="P95" s="86" t="s">
        <v>140</v>
      </c>
      <c r="Q95" s="615" t="s">
        <v>141</v>
      </c>
      <c r="R95" s="590"/>
      <c r="S95" s="590"/>
      <c r="T95" s="616"/>
      <c r="U95" s="183">
        <f>IF(OR(O95="",L95=Paramétrage!$C$10,L95=Paramétrage!$C$13,L95=Paramétrage!$C$16,L95=Paramétrage!$C$19,L95=Paramétrage!$C$23,L95=Paramétrage!$C$26,AND(L95&lt;&gt;Paramétrage!$C$9,P95="Mut+ext")),"",ROUNDUP(N95/O95,0))</f>
        <v>2</v>
      </c>
      <c r="V95" s="474">
        <f>IF(L95="",0,IF(OR(P95="Mut+ext",VLOOKUP(L95,Paramétrage!$C$6:$E$28,2,0)=0),0,IF(O95="","saisir capacité",M95*U95*VLOOKUP(L95,Paramétrage!$C$6:$E$28,2,0))))</f>
        <v>40</v>
      </c>
      <c r="W95" s="426"/>
      <c r="X95" s="475">
        <f t="shared" ref="X95:X102" si="31">IF(ISERROR(V95+W95)=TRUE,V95,V95+W95)</f>
        <v>40</v>
      </c>
      <c r="Y95" s="184">
        <f>IF(L95="",0,IF(ISERROR(W95+V95*VLOOKUP(L95,Paramétrage!$C$6:$E$28,3,0))=TRUE,X95,W95+V95*VLOOKUP(L95,Paramétrage!$C$6:$E$28,3,0)))</f>
        <v>60</v>
      </c>
      <c r="Z95" s="589"/>
      <c r="AA95" s="590"/>
      <c r="AB95" s="591"/>
      <c r="AC95" s="261"/>
      <c r="AD95" s="85"/>
      <c r="AE95" s="76">
        <f t="shared" ref="AE95:AE102" si="32">IF(F95="",0,IF(J95="",0,IF(SUMIF($F$95:$F$102,F95,$N$95:$N$102)=0,0,IF(K95="",AF95/SUMIF($F$95:$F$102,F95,$N$95:$N$102),AF95/(SUMIF($F$95:$F$102,F95,$N$95:$N$102)/K95)))))</f>
        <v>20</v>
      </c>
      <c r="AF95" s="422">
        <f t="shared" ref="AF95:AF102" si="33">M95*N95</f>
        <v>8400</v>
      </c>
      <c r="AH95" s="41">
        <f>IF(SUMIF(F95:F102,F95,N95:N102)=0,0,$M$3*N95/SUMIF(F95:F102,F95,N95:N102))</f>
        <v>270</v>
      </c>
      <c r="AI95" s="13">
        <f t="shared" ref="AI95:AI102" si="34">O95</f>
        <v>300</v>
      </c>
      <c r="AJ95" s="20">
        <f t="shared" ref="AJ95:AJ102" si="35">IF(AI95=0,"",ROUNDUP(AH95/AI95,0))</f>
        <v>1</v>
      </c>
      <c r="AK95" s="465">
        <f>IF(L95="",0,IF(OR(P95="oui",VLOOKUP(L95,Paramétrage!$C$6:$E$28,2,0)=0),0,IF(O95="","saisir capacité",M95*AJ95*VLOOKUP(L95,Paramétrage!$C$6:$E$28,2,0))))</f>
        <v>20</v>
      </c>
      <c r="AL95" s="466"/>
      <c r="AM95" s="465">
        <f t="shared" ref="AM95:AM102" si="36">IF(ISERROR(AK95+AL95)=TRUE,AK95,AK95+AL95)</f>
        <v>20</v>
      </c>
      <c r="AN95" s="465">
        <f>IF(L95="",0,IF(ISERROR(AL95+AK95*VLOOKUP(L95,Paramétrage!$C$6:$E$28,3,0))=TRUE,AM95,AL95+AK95*VLOOKUP(L95,Paramétrage!$C$6:$E$28,3,0)))</f>
        <v>30</v>
      </c>
      <c r="AO95" s="41">
        <f>IF(L95="",0,IF(OR(P95="oui",VLOOKUP(L95,Paramétrage!$C$6:$E$28,2,0)=0),0,IF(U95="",0,U95-AJ95)))</f>
        <v>1</v>
      </c>
      <c r="AP95" s="13">
        <f t="shared" ref="AP95:AP102" si="37">Y95-AN95-W95</f>
        <v>30</v>
      </c>
    </row>
    <row r="96" spans="1:42" ht="15" customHeight="1" x14ac:dyDescent="0.2">
      <c r="A96" s="660"/>
      <c r="B96" s="593"/>
      <c r="C96" s="664"/>
      <c r="D96" s="610"/>
      <c r="E96" s="610"/>
      <c r="F96" s="410" t="s">
        <v>220</v>
      </c>
      <c r="G96" s="423" t="s">
        <v>16</v>
      </c>
      <c r="H96" s="80" t="s">
        <v>221</v>
      </c>
      <c r="I96" s="101" t="s">
        <v>153</v>
      </c>
      <c r="J96" s="100" t="s">
        <v>144</v>
      </c>
      <c r="K96" s="81">
        <v>1</v>
      </c>
      <c r="L96" s="416" t="s">
        <v>145</v>
      </c>
      <c r="M96" s="93">
        <v>14</v>
      </c>
      <c r="N96" s="424">
        <f>M3+M4+M6+M7+O12-35</f>
        <v>385</v>
      </c>
      <c r="O96" s="418">
        <v>35</v>
      </c>
      <c r="P96" s="83" t="s">
        <v>140</v>
      </c>
      <c r="Q96" s="615" t="s">
        <v>141</v>
      </c>
      <c r="R96" s="590"/>
      <c r="S96" s="590"/>
      <c r="T96" s="616"/>
      <c r="U96" s="183">
        <f>IF(OR(O96="",L96=Paramétrage!$C$10,L96=Paramétrage!$C$13,L96=Paramétrage!$C$16,L96=Paramétrage!$C$19,L96=Paramétrage!$C$23,L96=Paramétrage!$C$26,AND(L96&lt;&gt;Paramétrage!$C$9,P96="Mut+ext")),"",ROUNDUP(N96/O96,0))</f>
        <v>11</v>
      </c>
      <c r="V96" s="474">
        <f>IF(L96="",0,IF(OR(P96="Mut+ext",VLOOKUP(L96,Paramétrage!$C$6:$E$28,2,0)=0),0,IF(O96="","saisir capacité",M96*U96*VLOOKUP(L96,Paramétrage!$C$6:$E$28,2,0))))</f>
        <v>154</v>
      </c>
      <c r="W96" s="426"/>
      <c r="X96" s="475">
        <f t="shared" si="31"/>
        <v>154</v>
      </c>
      <c r="Y96" s="184">
        <f>IF(L96="",0,IF(ISERROR(W96+V96*VLOOKUP(L96,Paramétrage!$C$6:$E$28,3,0))=TRUE,X96,W96+V96*VLOOKUP(L96,Paramétrage!$C$6:$E$28,3,0)))</f>
        <v>154</v>
      </c>
      <c r="Z96" s="589"/>
      <c r="AA96" s="590"/>
      <c r="AB96" s="591"/>
      <c r="AC96" s="261"/>
      <c r="AD96" s="84"/>
      <c r="AE96" s="76">
        <f t="shared" si="32"/>
        <v>14</v>
      </c>
      <c r="AF96" s="428">
        <f t="shared" si="33"/>
        <v>5390</v>
      </c>
      <c r="AH96" s="41">
        <f>IF(SUMIF(F95:F102,F96,N95:N102)=0,0,$M$3*N96/SUMIF(F95:F102,F96,N95:N102))</f>
        <v>270</v>
      </c>
      <c r="AI96" s="13">
        <f t="shared" si="34"/>
        <v>35</v>
      </c>
      <c r="AJ96" s="20">
        <f t="shared" si="35"/>
        <v>8</v>
      </c>
      <c r="AK96" s="465">
        <f>IF(L96="",0,IF(OR(P96="oui",VLOOKUP(L96,Paramétrage!$C$6:$E$28,2,0)=0),0,IF(O96="","saisir capacité",M96*AJ96*VLOOKUP(L96,Paramétrage!$C$6:$E$28,2,0))))</f>
        <v>112</v>
      </c>
      <c r="AL96" s="466"/>
      <c r="AM96" s="465">
        <f t="shared" si="36"/>
        <v>112</v>
      </c>
      <c r="AN96" s="465">
        <f>IF(L96="",0,IF(ISERROR(AL96+AK96*VLOOKUP(L96,Paramétrage!$C$6:$E$28,3,0))=TRUE,AM96,AL96+AK96*VLOOKUP(L96,Paramétrage!$C$6:$E$28,3,0)))</f>
        <v>112</v>
      </c>
      <c r="AO96" s="41">
        <f>IF(L96="",0,IF(OR(P96="oui",VLOOKUP(L96,Paramétrage!$C$6:$E$28,2,0)=0),0,IF(U96="",0,U96-AJ96)))</f>
        <v>3</v>
      </c>
      <c r="AP96" s="13">
        <f t="shared" si="37"/>
        <v>42</v>
      </c>
    </row>
    <row r="97" spans="1:42" ht="15" customHeight="1" x14ac:dyDescent="0.2">
      <c r="A97" s="660"/>
      <c r="B97" s="593"/>
      <c r="C97" s="664"/>
      <c r="D97" s="610"/>
      <c r="E97" s="610"/>
      <c r="F97" s="410" t="s">
        <v>222</v>
      </c>
      <c r="G97" s="423" t="s">
        <v>16</v>
      </c>
      <c r="H97" s="80" t="s">
        <v>223</v>
      </c>
      <c r="I97" s="101" t="s">
        <v>153</v>
      </c>
      <c r="J97" s="100" t="s">
        <v>144</v>
      </c>
      <c r="K97" s="81">
        <v>1</v>
      </c>
      <c r="L97" s="416" t="s">
        <v>145</v>
      </c>
      <c r="M97" s="93">
        <v>14</v>
      </c>
      <c r="N97" s="424">
        <v>35</v>
      </c>
      <c r="O97" s="418">
        <v>35</v>
      </c>
      <c r="P97" s="83" t="s">
        <v>140</v>
      </c>
      <c r="Q97" s="615" t="s">
        <v>141</v>
      </c>
      <c r="R97" s="590"/>
      <c r="S97" s="590"/>
      <c r="T97" s="616"/>
      <c r="U97" s="183">
        <f>IF(OR(O97="",L97=Paramétrage!$C$10,L97=Paramétrage!$C$13,L97=Paramétrage!$C$16,L97=Paramétrage!$C$19,L97=Paramétrage!$C$23,L97=Paramétrage!$C$26,AND(L97&lt;&gt;Paramétrage!$C$9,P97="Mut+ext")),"",ROUNDUP(N97/O97,0))</f>
        <v>1</v>
      </c>
      <c r="V97" s="474">
        <f>IF(L97="",0,IF(OR(P97="Mut+ext",VLOOKUP(L97,Paramétrage!$C$6:$E$28,2,0)=0),0,IF(O97="","saisir capacité",M97*U97*VLOOKUP(L97,Paramétrage!$C$6:$E$28,2,0))))</f>
        <v>14</v>
      </c>
      <c r="W97" s="426"/>
      <c r="X97" s="475">
        <f t="shared" si="31"/>
        <v>14</v>
      </c>
      <c r="Y97" s="184">
        <f>IF(L97="",0,IF(ISERROR(W97+V97*VLOOKUP(L97,Paramétrage!$C$6:$E$28,3,0))=TRUE,X97,W97+V97*VLOOKUP(L97,Paramétrage!$C$6:$E$28,3,0)))</f>
        <v>14</v>
      </c>
      <c r="Z97" s="589"/>
      <c r="AA97" s="590"/>
      <c r="AB97" s="591"/>
      <c r="AC97" s="261"/>
      <c r="AD97" s="84"/>
      <c r="AE97" s="76">
        <f t="shared" si="32"/>
        <v>14</v>
      </c>
      <c r="AF97" s="428">
        <f t="shared" si="33"/>
        <v>490</v>
      </c>
      <c r="AH97" s="41">
        <f>IF(SUMIF(F95:F102,F97,N95:N102)=0,0,$M$3*N97/SUMIF(F95:F102,F97,N95:N102))</f>
        <v>270</v>
      </c>
      <c r="AI97" s="13">
        <f t="shared" si="34"/>
        <v>35</v>
      </c>
      <c r="AJ97" s="20">
        <f t="shared" si="35"/>
        <v>8</v>
      </c>
      <c r="AK97" s="465">
        <f>IF(L97="",0,IF(OR(P97="oui",VLOOKUP(L97,Paramétrage!$C$6:$E$28,2,0)=0),0,IF(O97="","saisir capacité",M97*AJ97*VLOOKUP(L97,Paramétrage!$C$6:$E$28,2,0))))</f>
        <v>112</v>
      </c>
      <c r="AL97" s="466"/>
      <c r="AM97" s="465">
        <f t="shared" si="36"/>
        <v>112</v>
      </c>
      <c r="AN97" s="465">
        <f>IF(L97="",0,IF(ISERROR(AL97+AK97*VLOOKUP(L97,Paramétrage!$C$6:$E$28,3,0))=TRUE,AM97,AL97+AK97*VLOOKUP(L97,Paramétrage!$C$6:$E$28,3,0)))</f>
        <v>112</v>
      </c>
      <c r="AO97" s="41">
        <f>IF(L97="",0,IF(OR(P97="oui",VLOOKUP(L97,Paramétrage!$C$6:$E$28,2,0)=0),0,IF(U97="",0,U97-AJ97)))</f>
        <v>-7</v>
      </c>
      <c r="AP97" s="13">
        <f t="shared" si="37"/>
        <v>-98</v>
      </c>
    </row>
    <row r="98" spans="1:42" ht="15" customHeight="1" x14ac:dyDescent="0.2">
      <c r="A98" s="660"/>
      <c r="B98" s="593"/>
      <c r="C98" s="664"/>
      <c r="D98" s="610"/>
      <c r="E98" s="610"/>
      <c r="F98" s="409"/>
      <c r="G98" s="423"/>
      <c r="H98" s="80"/>
      <c r="I98" s="101"/>
      <c r="J98" s="100"/>
      <c r="K98" s="81"/>
      <c r="L98" s="416"/>
      <c r="M98" s="93"/>
      <c r="N98" s="424"/>
      <c r="O98" s="418"/>
      <c r="P98" s="83"/>
      <c r="Q98" s="615"/>
      <c r="R98" s="590"/>
      <c r="S98" s="590"/>
      <c r="T98" s="616"/>
      <c r="U98" s="183" t="str">
        <f>IF(OR(O98="",L98=Paramétrage!$C$10,L98=Paramétrage!$C$13,L98=Paramétrage!$C$16,L98=Paramétrage!$C$19,L98=Paramétrage!$C$23,L98=Paramétrage!$C$26,AND(L98&lt;&gt;Paramétrage!$C$9,P98="Mut+ext")),"",ROUNDUP(N98/O98,0))</f>
        <v/>
      </c>
      <c r="V98" s="474">
        <f>IF(L98="",0,IF(OR(P98="Mut+ext",VLOOKUP(L98,Paramétrage!$C$6:$E$28,2,0)=0),0,IF(O98="","saisir capacité",M98*U98*VLOOKUP(L98,Paramétrage!$C$6:$E$28,2,0))))</f>
        <v>0</v>
      </c>
      <c r="W98" s="426"/>
      <c r="X98" s="475">
        <f t="shared" si="31"/>
        <v>0</v>
      </c>
      <c r="Y98" s="184">
        <f>IF(L98="",0,IF(ISERROR(W98+V98*VLOOKUP(L98,Paramétrage!$C$6:$E$28,3,0))=TRUE,X98,W98+V98*VLOOKUP(L98,Paramétrage!$C$6:$E$28,3,0)))</f>
        <v>0</v>
      </c>
      <c r="Z98" s="589"/>
      <c r="AA98" s="590"/>
      <c r="AB98" s="591"/>
      <c r="AC98" s="261"/>
      <c r="AD98" s="84"/>
      <c r="AE98" s="76">
        <f t="shared" si="32"/>
        <v>0</v>
      </c>
      <c r="AF98" s="428">
        <f t="shared" si="33"/>
        <v>0</v>
      </c>
      <c r="AH98" s="41">
        <f>IF(SUMIF(F95:F102,F98,N95:N102)=0,0,$M$3*N98/SUMIF(F95:F102,F98,N95:N102))</f>
        <v>0</v>
      </c>
      <c r="AI98" s="13">
        <f t="shared" si="34"/>
        <v>0</v>
      </c>
      <c r="AJ98" s="20" t="str">
        <f t="shared" si="35"/>
        <v/>
      </c>
      <c r="AK98" s="465">
        <f>IF(L98="",0,IF(OR(P98="oui",VLOOKUP(L98,Paramétrage!$C$6:$E$28,2,0)=0),0,IF(O98="","saisir capacité",M98*AJ98*VLOOKUP(L98,Paramétrage!$C$6:$E$28,2,0))))</f>
        <v>0</v>
      </c>
      <c r="AL98" s="466"/>
      <c r="AM98" s="465">
        <f t="shared" si="36"/>
        <v>0</v>
      </c>
      <c r="AN98" s="465">
        <f>IF(L98="",0,IF(ISERROR(AL98+AK98*VLOOKUP(L98,Paramétrage!$C$6:$E$28,3,0))=TRUE,AM98,AL98+AK98*VLOOKUP(L98,Paramétrage!$C$6:$E$28,3,0)))</f>
        <v>0</v>
      </c>
      <c r="AO98" s="41">
        <f>IF(L98="",0,IF(OR(P98="oui",VLOOKUP(L98,Paramétrage!$C$6:$E$28,2,0)=0),0,IF(U98="",0,U98-AJ98)))</f>
        <v>0</v>
      </c>
      <c r="AP98" s="13">
        <f t="shared" si="37"/>
        <v>0</v>
      </c>
    </row>
    <row r="99" spans="1:42" ht="15" customHeight="1" x14ac:dyDescent="0.2">
      <c r="A99" s="660"/>
      <c r="B99" s="593"/>
      <c r="C99" s="664"/>
      <c r="D99" s="610"/>
      <c r="E99" s="610"/>
      <c r="F99" s="410"/>
      <c r="G99" s="430"/>
      <c r="H99" s="80"/>
      <c r="I99" s="101"/>
      <c r="J99" s="100"/>
      <c r="K99" s="81"/>
      <c r="L99" s="416"/>
      <c r="M99" s="93"/>
      <c r="N99" s="424"/>
      <c r="O99" s="418"/>
      <c r="P99" s="83"/>
      <c r="Q99" s="615"/>
      <c r="R99" s="590"/>
      <c r="S99" s="590"/>
      <c r="T99" s="616"/>
      <c r="U99" s="183" t="str">
        <f>IF(OR(O99="",L99=Paramétrage!$C$10,L99=Paramétrage!$C$13,L99=Paramétrage!$C$16,L99=Paramétrage!$C$19,L99=Paramétrage!$C$23,L99=Paramétrage!$C$26,AND(L99&lt;&gt;Paramétrage!$C$9,P99="Mut+ext")),"",ROUNDUP(N99/O99,0))</f>
        <v/>
      </c>
      <c r="V99" s="474">
        <f>IF(L99="",0,IF(OR(P99="Mut+ext",VLOOKUP(L99,Paramétrage!$C$6:$E$28,2,0)=0),0,IF(O99="","saisir capacité",M99*U99*VLOOKUP(L99,Paramétrage!$C$6:$E$28,2,0))))</f>
        <v>0</v>
      </c>
      <c r="W99" s="426"/>
      <c r="X99" s="475">
        <f t="shared" si="31"/>
        <v>0</v>
      </c>
      <c r="Y99" s="184">
        <f>IF(L99="",0,IF(ISERROR(W99+V99*VLOOKUP(L99,Paramétrage!$C$6:$E$28,3,0))=TRUE,X99,W99+V99*VLOOKUP(L99,Paramétrage!$C$6:$E$28,3,0)))</f>
        <v>0</v>
      </c>
      <c r="Z99" s="589"/>
      <c r="AA99" s="590"/>
      <c r="AB99" s="591"/>
      <c r="AC99" s="261"/>
      <c r="AD99" s="84"/>
      <c r="AE99" s="76">
        <f t="shared" si="32"/>
        <v>0</v>
      </c>
      <c r="AF99" s="428">
        <f t="shared" si="33"/>
        <v>0</v>
      </c>
      <c r="AH99" s="41">
        <f>IF(SUMIF(F95:F102,F99,N95:N102)=0,0,$M$3*N99/SUMIF(F95:F102,F99,N95:N102))</f>
        <v>0</v>
      </c>
      <c r="AI99" s="13">
        <f t="shared" si="34"/>
        <v>0</v>
      </c>
      <c r="AJ99" s="20" t="str">
        <f t="shared" si="35"/>
        <v/>
      </c>
      <c r="AK99" s="465">
        <f>IF(L99="",0,IF(OR(P99="oui",VLOOKUP(L99,Paramétrage!$C$6:$E$28,2,0)=0),0,IF(O99="","saisir capacité",M99*AJ99*VLOOKUP(L99,Paramétrage!$C$6:$E$28,2,0))))</f>
        <v>0</v>
      </c>
      <c r="AL99" s="466"/>
      <c r="AM99" s="465">
        <f t="shared" si="36"/>
        <v>0</v>
      </c>
      <c r="AN99" s="465">
        <f>IF(L99="",0,IF(ISERROR(AL99+AK99*VLOOKUP(L99,Paramétrage!$C$6:$E$28,3,0))=TRUE,AM99,AL99+AK99*VLOOKUP(L99,Paramétrage!$C$6:$E$28,3,0)))</f>
        <v>0</v>
      </c>
      <c r="AO99" s="41">
        <f>IF(L99="",0,IF(OR(P99="oui",VLOOKUP(L99,Paramétrage!$C$6:$E$28,2,0)=0),0,IF(U99="",0,U99-AJ99)))</f>
        <v>0</v>
      </c>
      <c r="AP99" s="13">
        <f t="shared" si="37"/>
        <v>0</v>
      </c>
    </row>
    <row r="100" spans="1:42" ht="15" customHeight="1" x14ac:dyDescent="0.2">
      <c r="A100" s="660"/>
      <c r="B100" s="593"/>
      <c r="C100" s="664"/>
      <c r="D100" s="610"/>
      <c r="E100" s="610"/>
      <c r="F100" s="410"/>
      <c r="G100" s="430"/>
      <c r="H100" s="80"/>
      <c r="I100" s="101"/>
      <c r="J100" s="100"/>
      <c r="K100" s="81"/>
      <c r="L100" s="416"/>
      <c r="M100" s="93"/>
      <c r="N100" s="424"/>
      <c r="O100" s="418"/>
      <c r="P100" s="83"/>
      <c r="Q100" s="615"/>
      <c r="R100" s="590"/>
      <c r="S100" s="590"/>
      <c r="T100" s="616"/>
      <c r="U100" s="183" t="str">
        <f>IF(OR(O100="",L100=Paramétrage!$C$10,L100=Paramétrage!$C$13,L100=Paramétrage!$C$16,L100=Paramétrage!$C$19,L100=Paramétrage!$C$23,L100=Paramétrage!$C$26,AND(L100&lt;&gt;Paramétrage!$C$9,P100="Mut+ext")),"",ROUNDUP(N100/O100,0))</f>
        <v/>
      </c>
      <c r="V100" s="474">
        <f>IF(L100="",0,IF(OR(P100="Mut+ext",VLOOKUP(L100,Paramétrage!$C$6:$E$28,2,0)=0),0,IF(O100="","saisir capacité",M100*U100*VLOOKUP(L100,Paramétrage!$C$6:$E$28,2,0))))</f>
        <v>0</v>
      </c>
      <c r="W100" s="426"/>
      <c r="X100" s="475">
        <f t="shared" si="31"/>
        <v>0</v>
      </c>
      <c r="Y100" s="184">
        <f>IF(L100="",0,IF(ISERROR(W100+V100*VLOOKUP(L100,Paramétrage!$C$6:$E$28,3,0))=TRUE,X100,W100+V100*VLOOKUP(L100,Paramétrage!$C$6:$E$28,3,0)))</f>
        <v>0</v>
      </c>
      <c r="Z100" s="589"/>
      <c r="AA100" s="590"/>
      <c r="AB100" s="591"/>
      <c r="AC100" s="261"/>
      <c r="AD100" s="84"/>
      <c r="AE100" s="76">
        <f t="shared" si="32"/>
        <v>0</v>
      </c>
      <c r="AF100" s="428">
        <f t="shared" si="33"/>
        <v>0</v>
      </c>
      <c r="AH100" s="41">
        <f>IF(SUMIF(F95:F102,F100,N95:N102)=0,0,$M$3*N100/SUMIF(F95:F102,F100,N95:N102))</f>
        <v>0</v>
      </c>
      <c r="AI100" s="13">
        <f t="shared" si="34"/>
        <v>0</v>
      </c>
      <c r="AJ100" s="20" t="str">
        <f t="shared" si="35"/>
        <v/>
      </c>
      <c r="AK100" s="465">
        <f>IF(L100="",0,IF(OR(P100="oui",VLOOKUP(L100,Paramétrage!$C$6:$E$28,2,0)=0),0,IF(O100="","saisir capacité",M100*AJ100*VLOOKUP(L100,Paramétrage!$C$6:$E$28,2,0))))</f>
        <v>0</v>
      </c>
      <c r="AL100" s="466"/>
      <c r="AM100" s="465">
        <f t="shared" si="36"/>
        <v>0</v>
      </c>
      <c r="AN100" s="465">
        <f>IF(L100="",0,IF(ISERROR(AL100+AK100*VLOOKUP(L100,Paramétrage!$C$6:$E$28,3,0))=TRUE,AM100,AL100+AK100*VLOOKUP(L100,Paramétrage!$C$6:$E$28,3,0)))</f>
        <v>0</v>
      </c>
      <c r="AO100" s="41">
        <f>IF(L100="",0,IF(OR(P100="oui",VLOOKUP(L100,Paramétrage!$C$6:$E$28,2,0)=0),0,IF(U100="",0,U100-AJ100)))</f>
        <v>0</v>
      </c>
      <c r="AP100" s="13">
        <f t="shared" si="37"/>
        <v>0</v>
      </c>
    </row>
    <row r="101" spans="1:42" ht="15" customHeight="1" x14ac:dyDescent="0.2">
      <c r="A101" s="660"/>
      <c r="B101" s="593"/>
      <c r="C101" s="664"/>
      <c r="D101" s="610"/>
      <c r="E101" s="610"/>
      <c r="F101" s="410"/>
      <c r="G101" s="430"/>
      <c r="H101" s="80"/>
      <c r="I101" s="101"/>
      <c r="J101" s="100"/>
      <c r="K101" s="81"/>
      <c r="L101" s="416"/>
      <c r="M101" s="93"/>
      <c r="N101" s="424"/>
      <c r="O101" s="418"/>
      <c r="P101" s="83"/>
      <c r="Q101" s="615"/>
      <c r="R101" s="590"/>
      <c r="S101" s="590"/>
      <c r="T101" s="616"/>
      <c r="U101" s="183" t="str">
        <f>IF(OR(O101="",L101=Paramétrage!$C$10,L101=Paramétrage!$C$13,L101=Paramétrage!$C$16,L101=Paramétrage!$C$19,L101=Paramétrage!$C$23,L101=Paramétrage!$C$26,AND(L101&lt;&gt;Paramétrage!$C$9,P101="Mut+ext")),"",ROUNDUP(N101/O101,0))</f>
        <v/>
      </c>
      <c r="V101" s="474">
        <f>IF(L101="",0,IF(OR(P101="Mut+ext",VLOOKUP(L101,Paramétrage!$C$6:$E$28,2,0)=0),0,IF(O101="","saisir capacité",M101*U101*VLOOKUP(L101,Paramétrage!$C$6:$E$28,2,0))))</f>
        <v>0</v>
      </c>
      <c r="W101" s="426"/>
      <c r="X101" s="475">
        <f t="shared" si="31"/>
        <v>0</v>
      </c>
      <c r="Y101" s="184">
        <f>IF(L101="",0,IF(ISERROR(W101+V101*VLOOKUP(L101,Paramétrage!$C$6:$E$28,3,0))=TRUE,X101,W101+V101*VLOOKUP(L101,Paramétrage!$C$6:$E$28,3,0)))</f>
        <v>0</v>
      </c>
      <c r="Z101" s="589"/>
      <c r="AA101" s="590"/>
      <c r="AB101" s="591"/>
      <c r="AC101" s="261"/>
      <c r="AD101" s="84"/>
      <c r="AE101" s="76">
        <f t="shared" si="32"/>
        <v>0</v>
      </c>
      <c r="AF101" s="428">
        <f t="shared" si="33"/>
        <v>0</v>
      </c>
      <c r="AH101" s="41">
        <f>IF(SUMIF(F95:F102,F101,N95:N102)=0,0,$M$3*N101/SUMIF(F95:F102,F101,N95:N102))</f>
        <v>0</v>
      </c>
      <c r="AI101" s="13">
        <f t="shared" si="34"/>
        <v>0</v>
      </c>
      <c r="AJ101" s="20" t="str">
        <f t="shared" si="35"/>
        <v/>
      </c>
      <c r="AK101" s="465">
        <f>IF(L101="",0,IF(OR(P101="oui",VLOOKUP(L101,Paramétrage!$C$6:$E$28,2,0)=0),0,IF(O101="","saisir capacité",M101*AJ101*VLOOKUP(L101,Paramétrage!$C$6:$E$28,2,0))))</f>
        <v>0</v>
      </c>
      <c r="AL101" s="466"/>
      <c r="AM101" s="465">
        <f t="shared" si="36"/>
        <v>0</v>
      </c>
      <c r="AN101" s="465">
        <f>IF(L101="",0,IF(ISERROR(AL101+AK101*VLOOKUP(L101,Paramétrage!$C$6:$E$28,3,0))=TRUE,AM101,AL101+AK101*VLOOKUP(L101,Paramétrage!$C$6:$E$28,3,0)))</f>
        <v>0</v>
      </c>
      <c r="AO101" s="41">
        <f>IF(L101="",0,IF(OR(P101="oui",VLOOKUP(L101,Paramétrage!$C$6:$E$28,2,0)=0),0,IF(U101="",0,U101-AJ101)))</f>
        <v>0</v>
      </c>
      <c r="AP101" s="13">
        <f t="shared" si="37"/>
        <v>0</v>
      </c>
    </row>
    <row r="102" spans="1:42" ht="15" customHeight="1" x14ac:dyDescent="0.2">
      <c r="A102" s="660"/>
      <c r="B102" s="593"/>
      <c r="C102" s="664"/>
      <c r="D102" s="611"/>
      <c r="E102" s="611"/>
      <c r="F102" s="410"/>
      <c r="G102" s="430"/>
      <c r="H102" s="80"/>
      <c r="I102" s="101"/>
      <c r="J102" s="100"/>
      <c r="K102" s="81"/>
      <c r="L102" s="416"/>
      <c r="M102" s="93"/>
      <c r="N102" s="424"/>
      <c r="O102" s="418"/>
      <c r="P102" s="83"/>
      <c r="Q102" s="615"/>
      <c r="R102" s="590"/>
      <c r="S102" s="590"/>
      <c r="T102" s="616"/>
      <c r="U102" s="183" t="str">
        <f>IF(OR(O102="",L102=Paramétrage!$C$10,L102=Paramétrage!$C$13,L102=Paramétrage!$C$16,L102=Paramétrage!$C$19,L102=Paramétrage!$C$23,L102=Paramétrage!$C$26,AND(L102&lt;&gt;Paramétrage!$C$9,P102="Mut+ext")),"",ROUNDUP(N102/O102,0))</f>
        <v/>
      </c>
      <c r="V102" s="474">
        <f>IF(L102="",0,IF(OR(P102="Mut+ext",VLOOKUP(L102,Paramétrage!$C$6:$E$28,2,0)=0),0,IF(O102="","saisir capacité",M102*U102*VLOOKUP(L102,Paramétrage!$C$6:$E$28,2,0))))</f>
        <v>0</v>
      </c>
      <c r="W102" s="426"/>
      <c r="X102" s="475">
        <f t="shared" si="31"/>
        <v>0</v>
      </c>
      <c r="Y102" s="184">
        <f>IF(L102="",0,IF(ISERROR(W102+V102*VLOOKUP(L102,Paramétrage!$C$6:$E$28,3,0))=TRUE,X102,W102+V102*VLOOKUP(L102,Paramétrage!$C$6:$E$28,3,0)))</f>
        <v>0</v>
      </c>
      <c r="Z102" s="589"/>
      <c r="AA102" s="590"/>
      <c r="AB102" s="591"/>
      <c r="AC102" s="261"/>
      <c r="AD102" s="84"/>
      <c r="AE102" s="76">
        <f t="shared" si="32"/>
        <v>0</v>
      </c>
      <c r="AF102" s="428">
        <f t="shared" si="33"/>
        <v>0</v>
      </c>
      <c r="AH102" s="41">
        <f>IF(SUMIF(F95:F102,F102,N95:N102)=0,0,$M$3*N102/SUMIF(F95:F102,F102,N95:N102))</f>
        <v>0</v>
      </c>
      <c r="AI102" s="13">
        <f t="shared" si="34"/>
        <v>0</v>
      </c>
      <c r="AJ102" s="20" t="str">
        <f t="shared" si="35"/>
        <v/>
      </c>
      <c r="AK102" s="465">
        <f>IF(L102="",0,IF(OR(P102="oui",VLOOKUP(L102,Paramétrage!$C$6:$E$28,2,0)=0),0,IF(O102="","saisir capacité",M102*AJ102*VLOOKUP(L102,Paramétrage!$C$6:$E$28,2,0))))</f>
        <v>0</v>
      </c>
      <c r="AL102" s="466"/>
      <c r="AM102" s="465">
        <f t="shared" si="36"/>
        <v>0</v>
      </c>
      <c r="AN102" s="465">
        <f>IF(L102="",0,IF(ISERROR(AL102+AK102*VLOOKUP(L102,Paramétrage!$C$6:$E$28,3,0))=TRUE,AM102,AL102+AK102*VLOOKUP(L102,Paramétrage!$C$6:$E$28,3,0)))</f>
        <v>0</v>
      </c>
      <c r="AO102" s="41">
        <f>IF(L102="",0,IF(OR(P102="oui",VLOOKUP(L102,Paramétrage!$C$6:$E$28,2,0)=0),0,IF(U102="",0,U102-AJ102)))</f>
        <v>0</v>
      </c>
      <c r="AP102" s="13">
        <f t="shared" si="37"/>
        <v>0</v>
      </c>
    </row>
    <row r="103" spans="1:42" ht="15" customHeight="1" x14ac:dyDescent="0.2">
      <c r="A103" s="660"/>
      <c r="B103" s="594"/>
      <c r="C103" s="665"/>
      <c r="D103" s="467"/>
      <c r="E103" s="467"/>
      <c r="F103" s="468"/>
      <c r="G103" s="469"/>
      <c r="H103" s="135"/>
      <c r="I103" s="232"/>
      <c r="J103" s="134"/>
      <c r="K103" s="136"/>
      <c r="L103" s="470"/>
      <c r="M103" s="137">
        <f>AE103</f>
        <v>48</v>
      </c>
      <c r="N103" s="471">
        <f>SUM(N95:N102)</f>
        <v>840</v>
      </c>
      <c r="O103" s="471"/>
      <c r="P103" s="301"/>
      <c r="Q103" s="290"/>
      <c r="R103" s="290"/>
      <c r="S103" s="290"/>
      <c r="T103" s="277"/>
      <c r="U103" s="229"/>
      <c r="V103" s="472">
        <f>SUM(V95:V102)</f>
        <v>208</v>
      </c>
      <c r="W103" s="470">
        <f>SUM(W95:W102)</f>
        <v>0</v>
      </c>
      <c r="X103" s="473">
        <f>V103+W103</f>
        <v>208</v>
      </c>
      <c r="Y103" s="139">
        <f>SUM(Y95:Y102)</f>
        <v>228</v>
      </c>
      <c r="Z103" s="319"/>
      <c r="AA103" s="320"/>
      <c r="AB103" s="321"/>
      <c r="AC103" s="322"/>
      <c r="AD103" s="323"/>
      <c r="AE103" s="219">
        <f>SUM(AE95:AE102)</f>
        <v>48</v>
      </c>
      <c r="AF103" s="220">
        <f>SUM(AF95:AF102)</f>
        <v>14280</v>
      </c>
    </row>
    <row r="104" spans="1:42" ht="15" customHeight="1" x14ac:dyDescent="0.2">
      <c r="A104" s="660"/>
      <c r="B104" s="595" t="s">
        <v>174</v>
      </c>
      <c r="C104" s="635" t="s">
        <v>224</v>
      </c>
      <c r="D104" s="609" t="s">
        <v>225</v>
      </c>
      <c r="E104" s="610">
        <v>6</v>
      </c>
      <c r="F104" s="414" t="s">
        <v>226</v>
      </c>
      <c r="G104" s="415" t="s">
        <v>19</v>
      </c>
      <c r="H104" s="80" t="s">
        <v>227</v>
      </c>
      <c r="I104" s="101" t="s">
        <v>137</v>
      </c>
      <c r="J104" s="100" t="s">
        <v>144</v>
      </c>
      <c r="K104" s="81">
        <v>2</v>
      </c>
      <c r="L104" s="416" t="s">
        <v>139</v>
      </c>
      <c r="M104" s="93">
        <v>12</v>
      </c>
      <c r="N104" s="424">
        <f>M3+M4</f>
        <v>340</v>
      </c>
      <c r="O104" s="418">
        <v>300</v>
      </c>
      <c r="P104" s="86" t="s">
        <v>140</v>
      </c>
      <c r="Q104" s="615" t="s">
        <v>228</v>
      </c>
      <c r="R104" s="590"/>
      <c r="S104" s="590"/>
      <c r="T104" s="616"/>
      <c r="U104" s="183">
        <f>IF(OR(O104="",L104=Paramétrage!$C$10,L104=Paramétrage!$C$13,L104=Paramétrage!$C$16,L104=Paramétrage!$C$19,L104=Paramétrage!$C$23,L104=Paramétrage!$C$26,AND(L104&lt;&gt;Paramétrage!$C$9,P104="Mut+ext")),"",ROUNDUP(N104/O104,0))</f>
        <v>2</v>
      </c>
      <c r="V104" s="474">
        <f>IF(L104="",0,IF(OR(P104="Mut+ext",VLOOKUP(L104,Paramétrage!$C$6:$E$28,2,0)=0),0,IF(O104="","saisir capacité",M104*U104*VLOOKUP(L104,Paramétrage!$C$6:$E$28,2,0))))</f>
        <v>24</v>
      </c>
      <c r="W104" s="426"/>
      <c r="X104" s="475">
        <f t="shared" ref="X104:X111" si="38">IF(ISERROR(V104+W104)=TRUE,V104,V104+W104)</f>
        <v>24</v>
      </c>
      <c r="Y104" s="184">
        <f>IF(L104="",0,IF(ISERROR(W104+V104*VLOOKUP(L104,Paramétrage!$C$6:$E$28,3,0))=TRUE,X104,W104+V104*VLOOKUP(L104,Paramétrage!$C$6:$E$28,3,0)))</f>
        <v>36</v>
      </c>
      <c r="Z104" s="376" t="s">
        <v>229</v>
      </c>
      <c r="AA104" s="261"/>
      <c r="AB104" s="377"/>
      <c r="AC104" s="261"/>
      <c r="AD104" s="85"/>
      <c r="AE104" s="76">
        <f t="shared" ref="AE104:AE111" si="39">IF(F104="",0,IF(J104="",0,IF(SUMIF($F$104:$F$111,F104,$N$104:$N$111)=0,0,IF(K104="",AF104/SUMIF($F$104:$F$111,F104,$N$104:$N$111),AF104/(SUMIF($F$104:$F$111,F104,$N$104:$N$111)/K104)))))</f>
        <v>8</v>
      </c>
      <c r="AF104" s="422">
        <f t="shared" ref="AF104:AF111" si="40">M104*N104</f>
        <v>4080</v>
      </c>
      <c r="AH104" s="41">
        <f>IF(SUMIF(F104:F111,F104,N104:N111)=0,0,$M$3*N104/SUMIF(F104:F111,F104,N104:N111))</f>
        <v>90</v>
      </c>
      <c r="AI104" s="13">
        <f t="shared" ref="AI104:AI111" si="41">O104</f>
        <v>300</v>
      </c>
      <c r="AJ104" s="20">
        <f t="shared" ref="AJ104:AJ111" si="42">IF(AI104=0,"",ROUNDUP(AH104/AI104,0))</f>
        <v>1</v>
      </c>
      <c r="AK104" s="465">
        <f>IF(L104="",0,IF(OR(P104="oui",VLOOKUP(L104,Paramétrage!$C$6:$E$28,2,0)=0),0,IF(O104="","saisir capacité",M104*AJ104*VLOOKUP(L104,Paramétrage!$C$6:$E$28,2,0))))</f>
        <v>12</v>
      </c>
      <c r="AL104" s="466"/>
      <c r="AM104" s="465">
        <f t="shared" ref="AM104:AM111" si="43">IF(ISERROR(AK104+AL104)=TRUE,AK104,AK104+AL104)</f>
        <v>12</v>
      </c>
      <c r="AN104" s="465">
        <f>IF(L104="",0,IF(ISERROR(AL104+AK104*VLOOKUP(L104,Paramétrage!$C$6:$E$28,3,0))=TRUE,AM104,AL104+AK104*VLOOKUP(L104,Paramétrage!$C$6:$E$28,3,0)))</f>
        <v>18</v>
      </c>
      <c r="AO104" s="41">
        <f>IF(L104="",0,IF(OR(P104="oui",VLOOKUP(L104,Paramétrage!$C$6:$E$28,2,0)=0),0,IF(U104="",0,U104-AJ104)))</f>
        <v>1</v>
      </c>
      <c r="AP104" s="13">
        <f t="shared" ref="AP104:AP111" si="44">Y104-AN104-W104</f>
        <v>18</v>
      </c>
    </row>
    <row r="105" spans="1:42" ht="15" customHeight="1" x14ac:dyDescent="0.2">
      <c r="A105" s="660"/>
      <c r="B105" s="596"/>
      <c r="C105" s="635"/>
      <c r="D105" s="609"/>
      <c r="E105" s="610"/>
      <c r="F105" s="414" t="s">
        <v>226</v>
      </c>
      <c r="G105" s="415" t="s">
        <v>19</v>
      </c>
      <c r="H105" s="80" t="s">
        <v>227</v>
      </c>
      <c r="I105" s="101" t="s">
        <v>137</v>
      </c>
      <c r="J105" s="100" t="s">
        <v>144</v>
      </c>
      <c r="K105" s="81">
        <v>2</v>
      </c>
      <c r="L105" s="416" t="s">
        <v>145</v>
      </c>
      <c r="M105" s="93">
        <v>15</v>
      </c>
      <c r="N105" s="424">
        <f>M3+M4</f>
        <v>340</v>
      </c>
      <c r="O105" s="418">
        <v>35</v>
      </c>
      <c r="P105" s="83" t="s">
        <v>140</v>
      </c>
      <c r="Q105" s="615" t="s">
        <v>228</v>
      </c>
      <c r="R105" s="590"/>
      <c r="S105" s="590"/>
      <c r="T105" s="616"/>
      <c r="U105" s="183">
        <f>IF(OR(O105="",L105=Paramétrage!$C$10,L105=Paramétrage!$C$13,L105=Paramétrage!$C$16,L105=Paramétrage!$C$19,L105=Paramétrage!$C$23,L105=Paramétrage!$C$26,AND(L105&lt;&gt;Paramétrage!$C$9,P105="Mut+ext")),"",ROUNDUP(N105/O105,0))</f>
        <v>10</v>
      </c>
      <c r="V105" s="474">
        <f>IF(L105="",0,IF(OR(P105="Mut+ext",VLOOKUP(L105,Paramétrage!$C$6:$E$28,2,0)=0),0,IF(O105="","saisir capacité",M105*U105*VLOOKUP(L105,Paramétrage!$C$6:$E$28,2,0))))</f>
        <v>150</v>
      </c>
      <c r="W105" s="426"/>
      <c r="X105" s="475">
        <f t="shared" si="38"/>
        <v>150</v>
      </c>
      <c r="Y105" s="184">
        <f>IF(L105="",0,IF(ISERROR(W105+V105*VLOOKUP(L105,Paramétrage!$C$6:$E$28,3,0))=TRUE,X105,W105+V105*VLOOKUP(L105,Paramétrage!$C$6:$E$28,3,0)))</f>
        <v>150</v>
      </c>
      <c r="Z105" s="376" t="s">
        <v>229</v>
      </c>
      <c r="AA105" s="261"/>
      <c r="AB105" s="377"/>
      <c r="AC105" s="261"/>
      <c r="AD105" s="84"/>
      <c r="AE105" s="76">
        <f t="shared" si="39"/>
        <v>10</v>
      </c>
      <c r="AF105" s="428">
        <f t="shared" si="40"/>
        <v>5100</v>
      </c>
      <c r="AH105" s="41">
        <f>IF(SUMIF(F104:F111,F105,N104:N111)=0,0,$M$3*N105/SUMIF(F104:F111,F105,N104:N111))</f>
        <v>90</v>
      </c>
      <c r="AI105" s="13">
        <f t="shared" si="41"/>
        <v>35</v>
      </c>
      <c r="AJ105" s="20">
        <f t="shared" si="42"/>
        <v>3</v>
      </c>
      <c r="AK105" s="465">
        <f>IF(L105="",0,IF(OR(P105="oui",VLOOKUP(L105,Paramétrage!$C$6:$E$28,2,0)=0),0,IF(O105="","saisir capacité",M105*AJ105*VLOOKUP(L105,Paramétrage!$C$6:$E$28,2,0))))</f>
        <v>45</v>
      </c>
      <c r="AL105" s="466"/>
      <c r="AM105" s="465">
        <f t="shared" si="43"/>
        <v>45</v>
      </c>
      <c r="AN105" s="465">
        <f>IF(L105="",0,IF(ISERROR(AL105+AK105*VLOOKUP(L105,Paramétrage!$C$6:$E$28,3,0))=TRUE,AM105,AL105+AK105*VLOOKUP(L105,Paramétrage!$C$6:$E$28,3,0)))</f>
        <v>45</v>
      </c>
      <c r="AO105" s="41">
        <f>IF(L105="",0,IF(OR(P105="oui",VLOOKUP(L105,Paramétrage!$C$6:$E$28,2,0)=0),0,IF(U105="",0,U105-AJ105)))</f>
        <v>7</v>
      </c>
      <c r="AP105" s="13">
        <f t="shared" si="44"/>
        <v>105</v>
      </c>
    </row>
    <row r="106" spans="1:42" ht="15" customHeight="1" x14ac:dyDescent="0.2">
      <c r="A106" s="660"/>
      <c r="B106" s="596"/>
      <c r="C106" s="635"/>
      <c r="D106" s="609"/>
      <c r="E106" s="610"/>
      <c r="F106" s="414" t="s">
        <v>226</v>
      </c>
      <c r="G106" s="415" t="s">
        <v>19</v>
      </c>
      <c r="H106" s="80" t="s">
        <v>230</v>
      </c>
      <c r="I106" s="101" t="s">
        <v>137</v>
      </c>
      <c r="J106" s="100" t="s">
        <v>144</v>
      </c>
      <c r="K106" s="81">
        <v>2</v>
      </c>
      <c r="L106" s="416" t="s">
        <v>139</v>
      </c>
      <c r="M106" s="93">
        <v>20</v>
      </c>
      <c r="N106" s="424">
        <f>M3+M4</f>
        <v>340</v>
      </c>
      <c r="O106" s="418">
        <v>300</v>
      </c>
      <c r="P106" s="83" t="s">
        <v>140</v>
      </c>
      <c r="Q106" s="615" t="s">
        <v>231</v>
      </c>
      <c r="R106" s="590"/>
      <c r="S106" s="590"/>
      <c r="T106" s="616"/>
      <c r="U106" s="183">
        <f>IF(OR(O106="",L106=Paramétrage!$C$10,L106=Paramétrage!$C$13,L106=Paramétrage!$C$16,L106=Paramétrage!$C$19,L106=Paramétrage!$C$23,L106=Paramétrage!$C$26,AND(L106&lt;&gt;Paramétrage!$C$9,P106="Mut+ext")),"",ROUNDUP(N106/O106,0))</f>
        <v>2</v>
      </c>
      <c r="V106" s="474">
        <f>IF(L106="",0,IF(OR(P106="Mut+ext",VLOOKUP(L106,Paramétrage!$C$6:$E$28,2,0)=0),0,IF(O106="","saisir capacité",M106*U106*VLOOKUP(L106,Paramétrage!$C$6:$E$28,2,0))))</f>
        <v>40</v>
      </c>
      <c r="W106" s="426"/>
      <c r="X106" s="475">
        <f t="shared" si="38"/>
        <v>40</v>
      </c>
      <c r="Y106" s="184">
        <f>IF(L106="",0,IF(ISERROR(W106+V106*VLOOKUP(L106,Paramétrage!$C$6:$E$28,3,0))=TRUE,X106,W106+V106*VLOOKUP(L106,Paramétrage!$C$6:$E$28,3,0)))</f>
        <v>60</v>
      </c>
      <c r="Z106" s="376" t="s">
        <v>229</v>
      </c>
      <c r="AA106" s="261"/>
      <c r="AB106" s="377"/>
      <c r="AC106" s="261"/>
      <c r="AD106" s="84"/>
      <c r="AE106" s="76">
        <f t="shared" si="39"/>
        <v>13.333333333333334</v>
      </c>
      <c r="AF106" s="428">
        <f t="shared" si="40"/>
        <v>6800</v>
      </c>
      <c r="AH106" s="41">
        <f>IF(SUMIF(F104:F111,F106,N104:N111)=0,0,$M$3*N106/SUMIF(F104:F111,F106,N104:N111))</f>
        <v>90</v>
      </c>
      <c r="AI106" s="13">
        <f t="shared" si="41"/>
        <v>300</v>
      </c>
      <c r="AJ106" s="20">
        <f t="shared" si="42"/>
        <v>1</v>
      </c>
      <c r="AK106" s="465">
        <f>IF(L106="",0,IF(OR(P106="oui",VLOOKUP(L106,Paramétrage!$C$6:$E$28,2,0)=0),0,IF(O106="","saisir capacité",M106*AJ106*VLOOKUP(L106,Paramétrage!$C$6:$E$28,2,0))))</f>
        <v>20</v>
      </c>
      <c r="AL106" s="466"/>
      <c r="AM106" s="465">
        <f t="shared" si="43"/>
        <v>20</v>
      </c>
      <c r="AN106" s="465">
        <f>IF(L106="",0,IF(ISERROR(AL106+AK106*VLOOKUP(L106,Paramétrage!$C$6:$E$28,3,0))=TRUE,AM106,AL106+AK106*VLOOKUP(L106,Paramétrage!$C$6:$E$28,3,0)))</f>
        <v>30</v>
      </c>
      <c r="AO106" s="41">
        <f>IF(L106="",0,IF(OR(P106="oui",VLOOKUP(L106,Paramétrage!$C$6:$E$28,2,0)=0),0,IF(U106="",0,U106-AJ106)))</f>
        <v>1</v>
      </c>
      <c r="AP106" s="13">
        <f t="shared" si="44"/>
        <v>30</v>
      </c>
    </row>
    <row r="107" spans="1:42" ht="15" customHeight="1" x14ac:dyDescent="0.2">
      <c r="A107" s="660"/>
      <c r="B107" s="596"/>
      <c r="C107" s="635"/>
      <c r="D107" s="609"/>
      <c r="E107" s="610"/>
      <c r="F107" s="414" t="s">
        <v>226</v>
      </c>
      <c r="G107" s="423"/>
      <c r="H107" s="386" t="s">
        <v>232</v>
      </c>
      <c r="I107" s="101"/>
      <c r="J107" s="100" t="s">
        <v>144</v>
      </c>
      <c r="K107" s="81">
        <v>2</v>
      </c>
      <c r="L107" s="416"/>
      <c r="M107" s="93"/>
      <c r="N107" s="424"/>
      <c r="O107" s="418"/>
      <c r="P107" s="83" t="s">
        <v>164</v>
      </c>
      <c r="Q107" s="615"/>
      <c r="R107" s="590"/>
      <c r="S107" s="590"/>
      <c r="T107" s="616"/>
      <c r="U107" s="183" t="str">
        <f>IF(OR(O107="",L107=Paramétrage!$C$10,L107=Paramétrage!$C$13,L107=Paramétrage!$C$16,L107=Paramétrage!$C$19,L107=Paramétrage!$C$23,L107=Paramétrage!$C$26,AND(L107&lt;&gt;Paramétrage!$C$9,P107="Mut+ext")),"",ROUNDUP(N107/O107,0))</f>
        <v/>
      </c>
      <c r="V107" s="474">
        <f>IF(L107="",0,IF(OR(P107="Mut+ext",VLOOKUP(L107,Paramétrage!$C$6:$E$28,2,0)=0),0,IF(O107="","saisir capacité",M107*U107*VLOOKUP(L107,Paramétrage!$C$6:$E$28,2,0))))</f>
        <v>0</v>
      </c>
      <c r="W107" s="426"/>
      <c r="X107" s="475">
        <f t="shared" si="38"/>
        <v>0</v>
      </c>
      <c r="Y107" s="184">
        <f>IF(L107="",0,IF(ISERROR(W107+V107*VLOOKUP(L107,Paramétrage!$C$6:$E$28,3,0))=TRUE,X107,W107+V107*VLOOKUP(L107,Paramétrage!$C$6:$E$28,3,0)))</f>
        <v>0</v>
      </c>
      <c r="Z107" s="589"/>
      <c r="AA107" s="590"/>
      <c r="AB107" s="591"/>
      <c r="AC107" s="261"/>
      <c r="AD107" s="84"/>
      <c r="AE107" s="76">
        <f t="shared" si="39"/>
        <v>0</v>
      </c>
      <c r="AF107" s="428">
        <f t="shared" si="40"/>
        <v>0</v>
      </c>
      <c r="AH107" s="41">
        <f>IF(SUMIF(F104:F111,F107,N104:N111)=0,0,$M$3*N107/SUMIF(F104:F111,F107,N104:N111))</f>
        <v>0</v>
      </c>
      <c r="AI107" s="13">
        <f t="shared" si="41"/>
        <v>0</v>
      </c>
      <c r="AJ107" s="20" t="str">
        <f t="shared" si="42"/>
        <v/>
      </c>
      <c r="AK107" s="465">
        <f>IF(L107="",0,IF(OR(P107="oui",VLOOKUP(L107,Paramétrage!$C$6:$E$28,2,0)=0),0,IF(O107="","saisir capacité",M107*AJ107*VLOOKUP(L107,Paramétrage!$C$6:$E$28,2,0))))</f>
        <v>0</v>
      </c>
      <c r="AL107" s="466"/>
      <c r="AM107" s="465">
        <f t="shared" si="43"/>
        <v>0</v>
      </c>
      <c r="AN107" s="465">
        <f>IF(L107="",0,IF(ISERROR(AL107+AK107*VLOOKUP(L107,Paramétrage!$C$6:$E$28,3,0))=TRUE,AM107,AL107+AK107*VLOOKUP(L107,Paramétrage!$C$6:$E$28,3,0)))</f>
        <v>0</v>
      </c>
      <c r="AO107" s="41">
        <f>IF(L107="",0,IF(OR(P107="oui",VLOOKUP(L107,Paramétrage!$C$6:$E$28,2,0)=0),0,IF(U107="",0,U107-AJ107)))</f>
        <v>0</v>
      </c>
      <c r="AP107" s="13">
        <f t="shared" si="44"/>
        <v>0</v>
      </c>
    </row>
    <row r="108" spans="1:42" ht="15" customHeight="1" x14ac:dyDescent="0.2">
      <c r="A108" s="660"/>
      <c r="B108" s="596"/>
      <c r="C108" s="635"/>
      <c r="D108" s="609"/>
      <c r="E108" s="610"/>
      <c r="F108" s="410"/>
      <c r="G108" s="430"/>
      <c r="H108" s="80"/>
      <c r="I108" s="101"/>
      <c r="J108" s="100"/>
      <c r="K108" s="81"/>
      <c r="L108" s="416"/>
      <c r="M108" s="93"/>
      <c r="N108" s="424"/>
      <c r="O108" s="418"/>
      <c r="P108" s="83"/>
      <c r="Q108" s="615"/>
      <c r="R108" s="590"/>
      <c r="S108" s="590"/>
      <c r="T108" s="616"/>
      <c r="U108" s="183" t="str">
        <f>IF(OR(O108="",L108=Paramétrage!$C$10,L108=Paramétrage!$C$13,L108=Paramétrage!$C$16,L108=Paramétrage!$C$19,L108=Paramétrage!$C$23,L108=Paramétrage!$C$26,AND(L108&lt;&gt;Paramétrage!$C$9,P108="Mut+ext")),"",ROUNDUP(N108/O108,0))</f>
        <v/>
      </c>
      <c r="V108" s="474">
        <f>IF(L108="",0,IF(OR(P108="Mut+ext",VLOOKUP(L108,Paramétrage!$C$6:$E$28,2,0)=0),0,IF(O108="","saisir capacité",M108*U108*VLOOKUP(L108,Paramétrage!$C$6:$E$28,2,0))))</f>
        <v>0</v>
      </c>
      <c r="W108" s="426"/>
      <c r="X108" s="475">
        <f t="shared" si="38"/>
        <v>0</v>
      </c>
      <c r="Y108" s="184">
        <f>IF(L108="",0,IF(ISERROR(W108+V108*VLOOKUP(L108,Paramétrage!$C$6:$E$28,3,0))=TRUE,X108,W108+V108*VLOOKUP(L108,Paramétrage!$C$6:$E$28,3,0)))</f>
        <v>0</v>
      </c>
      <c r="Z108" s="589"/>
      <c r="AA108" s="590"/>
      <c r="AB108" s="591"/>
      <c r="AC108" s="261"/>
      <c r="AD108" s="84"/>
      <c r="AE108" s="76">
        <f t="shared" si="39"/>
        <v>0</v>
      </c>
      <c r="AF108" s="428">
        <f t="shared" si="40"/>
        <v>0</v>
      </c>
      <c r="AH108" s="41">
        <f>IF(SUMIF(F104:F111,F108,N104:N111)=0,0,$M$3*N108/SUMIF(F104:F111,F108,N104:N111))</f>
        <v>0</v>
      </c>
      <c r="AI108" s="13">
        <f t="shared" si="41"/>
        <v>0</v>
      </c>
      <c r="AJ108" s="20" t="str">
        <f t="shared" si="42"/>
        <v/>
      </c>
      <c r="AK108" s="465">
        <f>IF(L108="",0,IF(OR(P108="oui",VLOOKUP(L108,Paramétrage!$C$6:$E$28,2,0)=0),0,IF(O108="","saisir capacité",M108*AJ108*VLOOKUP(L108,Paramétrage!$C$6:$E$28,2,0))))</f>
        <v>0</v>
      </c>
      <c r="AL108" s="466"/>
      <c r="AM108" s="465">
        <f t="shared" si="43"/>
        <v>0</v>
      </c>
      <c r="AN108" s="465">
        <f>IF(L108="",0,IF(ISERROR(AL108+AK108*VLOOKUP(L108,Paramétrage!$C$6:$E$28,3,0))=TRUE,AM108,AL108+AK108*VLOOKUP(L108,Paramétrage!$C$6:$E$28,3,0)))</f>
        <v>0</v>
      </c>
      <c r="AO108" s="41">
        <f>IF(L108="",0,IF(OR(P108="oui",VLOOKUP(L108,Paramétrage!$C$6:$E$28,2,0)=0),0,IF(U108="",0,U108-AJ108)))</f>
        <v>0</v>
      </c>
      <c r="AP108" s="13">
        <f t="shared" si="44"/>
        <v>0</v>
      </c>
    </row>
    <row r="109" spans="1:42" ht="15" customHeight="1" x14ac:dyDescent="0.2">
      <c r="A109" s="660"/>
      <c r="B109" s="596"/>
      <c r="C109" s="635"/>
      <c r="D109" s="609"/>
      <c r="E109" s="610"/>
      <c r="F109" s="410"/>
      <c r="G109" s="430"/>
      <c r="H109" s="80"/>
      <c r="I109" s="101"/>
      <c r="J109" s="100"/>
      <c r="K109" s="81"/>
      <c r="L109" s="416"/>
      <c r="M109" s="93"/>
      <c r="N109" s="424"/>
      <c r="O109" s="418"/>
      <c r="P109" s="83"/>
      <c r="Q109" s="615"/>
      <c r="R109" s="590"/>
      <c r="S109" s="590"/>
      <c r="T109" s="616"/>
      <c r="U109" s="183" t="str">
        <f>IF(OR(O109="",L109=Paramétrage!$C$10,L109=Paramétrage!$C$13,L109=Paramétrage!$C$16,L109=Paramétrage!$C$19,L109=Paramétrage!$C$23,L109=Paramétrage!$C$26,AND(L109&lt;&gt;Paramétrage!$C$9,P109="Mut+ext")),"",ROUNDUP(N109/O109,0))</f>
        <v/>
      </c>
      <c r="V109" s="474">
        <f>IF(L109="",0,IF(OR(P109="Mut+ext",VLOOKUP(L109,Paramétrage!$C$6:$E$28,2,0)=0),0,IF(O109="","saisir capacité",M109*U109*VLOOKUP(L109,Paramétrage!$C$6:$E$28,2,0))))</f>
        <v>0</v>
      </c>
      <c r="W109" s="426"/>
      <c r="X109" s="475">
        <f t="shared" si="38"/>
        <v>0</v>
      </c>
      <c r="Y109" s="184">
        <f>IF(L109="",0,IF(ISERROR(W109+V109*VLOOKUP(L109,Paramétrage!$C$6:$E$28,3,0))=TRUE,X109,W109+V109*VLOOKUP(L109,Paramétrage!$C$6:$E$28,3,0)))</f>
        <v>0</v>
      </c>
      <c r="Z109" s="589"/>
      <c r="AA109" s="590"/>
      <c r="AB109" s="591"/>
      <c r="AC109" s="261"/>
      <c r="AD109" s="84"/>
      <c r="AE109" s="76">
        <f t="shared" si="39"/>
        <v>0</v>
      </c>
      <c r="AF109" s="428">
        <f t="shared" si="40"/>
        <v>0</v>
      </c>
      <c r="AH109" s="41">
        <f>IF(SUMIF(F104:F111,F109,N104:N111)=0,0,$M$3*N109/SUMIF(F104:F111,F109,N104:N111))</f>
        <v>0</v>
      </c>
      <c r="AI109" s="13">
        <f t="shared" si="41"/>
        <v>0</v>
      </c>
      <c r="AJ109" s="20" t="str">
        <f t="shared" si="42"/>
        <v/>
      </c>
      <c r="AK109" s="465">
        <f>IF(L109="",0,IF(OR(P109="oui",VLOOKUP(L109,Paramétrage!$C$6:$E$28,2,0)=0),0,IF(O109="","saisir capacité",M109*AJ109*VLOOKUP(L109,Paramétrage!$C$6:$E$28,2,0))))</f>
        <v>0</v>
      </c>
      <c r="AL109" s="466"/>
      <c r="AM109" s="465">
        <f t="shared" si="43"/>
        <v>0</v>
      </c>
      <c r="AN109" s="465">
        <f>IF(L109="",0,IF(ISERROR(AL109+AK109*VLOOKUP(L109,Paramétrage!$C$6:$E$28,3,0))=TRUE,AM109,AL109+AK109*VLOOKUP(L109,Paramétrage!$C$6:$E$28,3,0)))</f>
        <v>0</v>
      </c>
      <c r="AO109" s="41">
        <f>IF(L109="",0,IF(OR(P109="oui",VLOOKUP(L109,Paramétrage!$C$6:$E$28,2,0)=0),0,IF(U109="",0,U109-AJ109)))</f>
        <v>0</v>
      </c>
      <c r="AP109" s="13">
        <f t="shared" si="44"/>
        <v>0</v>
      </c>
    </row>
    <row r="110" spans="1:42" ht="15" customHeight="1" x14ac:dyDescent="0.2">
      <c r="A110" s="660"/>
      <c r="B110" s="596"/>
      <c r="C110" s="635"/>
      <c r="D110" s="609"/>
      <c r="E110" s="610"/>
      <c r="F110" s="410"/>
      <c r="G110" s="430"/>
      <c r="H110" s="80"/>
      <c r="I110" s="101"/>
      <c r="J110" s="100"/>
      <c r="K110" s="81"/>
      <c r="L110" s="416"/>
      <c r="M110" s="93"/>
      <c r="N110" s="424"/>
      <c r="O110" s="418"/>
      <c r="P110" s="83"/>
      <c r="Q110" s="615"/>
      <c r="R110" s="590"/>
      <c r="S110" s="590"/>
      <c r="T110" s="616"/>
      <c r="U110" s="183" t="str">
        <f>IF(OR(O110="",L110=Paramétrage!$C$10,L110=Paramétrage!$C$13,L110=Paramétrage!$C$16,L110=Paramétrage!$C$19,L110=Paramétrage!$C$23,L110=Paramétrage!$C$26,AND(L110&lt;&gt;Paramétrage!$C$9,P110="Mut+ext")),"",ROUNDUP(N110/O110,0))</f>
        <v/>
      </c>
      <c r="V110" s="474">
        <f>IF(L110="",0,IF(OR(P110="Mut+ext",VLOOKUP(L110,Paramétrage!$C$6:$E$28,2,0)=0),0,IF(O110="","saisir capacité",M110*U110*VLOOKUP(L110,Paramétrage!$C$6:$E$28,2,0))))</f>
        <v>0</v>
      </c>
      <c r="W110" s="426"/>
      <c r="X110" s="475">
        <f t="shared" si="38"/>
        <v>0</v>
      </c>
      <c r="Y110" s="184">
        <f>IF(L110="",0,IF(ISERROR(W110+V110*VLOOKUP(L110,Paramétrage!$C$6:$E$28,3,0))=TRUE,X110,W110+V110*VLOOKUP(L110,Paramétrage!$C$6:$E$28,3,0)))</f>
        <v>0</v>
      </c>
      <c r="Z110" s="589"/>
      <c r="AA110" s="590"/>
      <c r="AB110" s="591"/>
      <c r="AC110" s="261"/>
      <c r="AD110" s="84"/>
      <c r="AE110" s="76">
        <f t="shared" si="39"/>
        <v>0</v>
      </c>
      <c r="AF110" s="428">
        <f t="shared" si="40"/>
        <v>0</v>
      </c>
      <c r="AH110" s="41">
        <f>IF(SUMIF(F104:F111,F110,N104:N111)=0,0,$M$3*N110/SUMIF(F104:F111,F110,N104:N111))</f>
        <v>0</v>
      </c>
      <c r="AI110" s="13">
        <f t="shared" si="41"/>
        <v>0</v>
      </c>
      <c r="AJ110" s="20" t="str">
        <f t="shared" si="42"/>
        <v/>
      </c>
      <c r="AK110" s="465">
        <f>IF(L110="",0,IF(OR(P110="oui",VLOOKUP(L110,Paramétrage!$C$6:$E$28,2,0)=0),0,IF(O110="","saisir capacité",M110*AJ110*VLOOKUP(L110,Paramétrage!$C$6:$E$28,2,0))))</f>
        <v>0</v>
      </c>
      <c r="AL110" s="466"/>
      <c r="AM110" s="465">
        <f t="shared" si="43"/>
        <v>0</v>
      </c>
      <c r="AN110" s="465">
        <f>IF(L110="",0,IF(ISERROR(AL110+AK110*VLOOKUP(L110,Paramétrage!$C$6:$E$28,3,0))=TRUE,AM110,AL110+AK110*VLOOKUP(L110,Paramétrage!$C$6:$E$28,3,0)))</f>
        <v>0</v>
      </c>
      <c r="AO110" s="41">
        <f>IF(L110="",0,IF(OR(P110="oui",VLOOKUP(L110,Paramétrage!$C$6:$E$28,2,0)=0),0,IF(U110="",0,U110-AJ110)))</f>
        <v>0</v>
      </c>
      <c r="AP110" s="13">
        <f t="shared" si="44"/>
        <v>0</v>
      </c>
    </row>
    <row r="111" spans="1:42" ht="15" customHeight="1" x14ac:dyDescent="0.2">
      <c r="A111" s="660"/>
      <c r="B111" s="596"/>
      <c r="C111" s="635"/>
      <c r="D111" s="609"/>
      <c r="E111" s="611"/>
      <c r="F111" s="410"/>
      <c r="G111" s="430"/>
      <c r="H111" s="80"/>
      <c r="I111" s="101"/>
      <c r="J111" s="100"/>
      <c r="K111" s="81"/>
      <c r="L111" s="416"/>
      <c r="M111" s="93"/>
      <c r="N111" s="424"/>
      <c r="O111" s="418"/>
      <c r="P111" s="83"/>
      <c r="Q111" s="615"/>
      <c r="R111" s="590"/>
      <c r="S111" s="590"/>
      <c r="T111" s="616"/>
      <c r="U111" s="183" t="str">
        <f>IF(OR(O111="",L111=Paramétrage!$C$10,L111=Paramétrage!$C$13,L111=Paramétrage!$C$16,L111=Paramétrage!$C$19,L111=Paramétrage!$C$23,L111=Paramétrage!$C$26,AND(L111&lt;&gt;Paramétrage!$C$9,P111="Mut+ext")),"",ROUNDUP(N111/O111,0))</f>
        <v/>
      </c>
      <c r="V111" s="474">
        <f>IF(L111="",0,IF(OR(P111="Mut+ext",VLOOKUP(L111,Paramétrage!$C$6:$E$28,2,0)=0),0,IF(O111="","saisir capacité",M111*U111*VLOOKUP(L111,Paramétrage!$C$6:$E$28,2,0))))</f>
        <v>0</v>
      </c>
      <c r="W111" s="426"/>
      <c r="X111" s="475">
        <f t="shared" si="38"/>
        <v>0</v>
      </c>
      <c r="Y111" s="184">
        <f>IF(L111="",0,IF(ISERROR(W111+V111*VLOOKUP(L111,Paramétrage!$C$6:$E$28,3,0))=TRUE,X111,W111+V111*VLOOKUP(L111,Paramétrage!$C$6:$E$28,3,0)))</f>
        <v>0</v>
      </c>
      <c r="Z111" s="589"/>
      <c r="AA111" s="590"/>
      <c r="AB111" s="591"/>
      <c r="AC111" s="261"/>
      <c r="AD111" s="84"/>
      <c r="AE111" s="76">
        <f t="shared" si="39"/>
        <v>0</v>
      </c>
      <c r="AF111" s="428">
        <f t="shared" si="40"/>
        <v>0</v>
      </c>
      <c r="AH111" s="41">
        <f>IF(SUMIF(F104:F111,F111,N104:N111)=0,0,$M$3*N111/SUMIF(F104:F111,F111,N104:N111))</f>
        <v>0</v>
      </c>
      <c r="AI111" s="13">
        <f t="shared" si="41"/>
        <v>0</v>
      </c>
      <c r="AJ111" s="20" t="str">
        <f t="shared" si="42"/>
        <v/>
      </c>
      <c r="AK111" s="465">
        <f>IF(L111="",0,IF(OR(P111="oui",VLOOKUP(L111,Paramétrage!$C$6:$E$28,2,0)=0),0,IF(O111="","saisir capacité",M111*AJ111*VLOOKUP(L111,Paramétrage!$C$6:$E$28,2,0))))</f>
        <v>0</v>
      </c>
      <c r="AL111" s="466"/>
      <c r="AM111" s="465">
        <f t="shared" si="43"/>
        <v>0</v>
      </c>
      <c r="AN111" s="465">
        <f>IF(L111="",0,IF(ISERROR(AL111+AK111*VLOOKUP(L111,Paramétrage!$C$6:$E$28,3,0))=TRUE,AM111,AL111+AK111*VLOOKUP(L111,Paramétrage!$C$6:$E$28,3,0)))</f>
        <v>0</v>
      </c>
      <c r="AO111" s="41">
        <f>IF(L111="",0,IF(OR(P111="oui",VLOOKUP(L111,Paramétrage!$C$6:$E$28,2,0)=0),0,IF(U111="",0,U111-AJ111)))</f>
        <v>0</v>
      </c>
      <c r="AP111" s="13">
        <f t="shared" si="44"/>
        <v>0</v>
      </c>
    </row>
    <row r="112" spans="1:42" x14ac:dyDescent="0.2">
      <c r="A112" s="660"/>
      <c r="B112" s="596"/>
      <c r="C112" s="635"/>
      <c r="D112" s="477"/>
      <c r="E112" s="477"/>
      <c r="F112" s="478"/>
      <c r="G112" s="479"/>
      <c r="H112" s="186"/>
      <c r="I112" s="217"/>
      <c r="J112" s="185"/>
      <c r="K112" s="187"/>
      <c r="L112" s="480"/>
      <c r="M112" s="188">
        <f>AE112</f>
        <v>31.333333333333336</v>
      </c>
      <c r="N112" s="481">
        <f>SUM(N104:N111)</f>
        <v>1020</v>
      </c>
      <c r="O112" s="481"/>
      <c r="P112" s="302"/>
      <c r="Q112" s="292"/>
      <c r="R112" s="292"/>
      <c r="S112" s="292"/>
      <c r="T112" s="279"/>
      <c r="U112" s="218"/>
      <c r="V112" s="482">
        <f>SUM(V104:V111)</f>
        <v>214</v>
      </c>
      <c r="W112" s="480">
        <f>SUM(W104:W111)</f>
        <v>0</v>
      </c>
      <c r="X112" s="483">
        <f>V112+W112</f>
        <v>214</v>
      </c>
      <c r="Y112" s="190">
        <f>SUM(Y104:Y111)</f>
        <v>246</v>
      </c>
      <c r="Z112" s="324"/>
      <c r="AA112" s="325"/>
      <c r="AB112" s="326"/>
      <c r="AC112" s="327"/>
      <c r="AD112" s="328"/>
      <c r="AE112" s="219">
        <f>SUM(AE104:AE111)</f>
        <v>31.333333333333336</v>
      </c>
      <c r="AF112" s="220">
        <f>SUM(AF104:AF111)</f>
        <v>15980</v>
      </c>
    </row>
    <row r="113" spans="1:32" x14ac:dyDescent="0.2">
      <c r="A113" s="660"/>
      <c r="B113" s="596"/>
      <c r="C113" s="635" t="s">
        <v>233</v>
      </c>
      <c r="D113" s="662"/>
      <c r="E113" s="612"/>
      <c r="F113" s="485"/>
      <c r="G113" s="415"/>
      <c r="H113" s="111"/>
      <c r="I113" s="248" t="s">
        <v>163</v>
      </c>
      <c r="J113" s="245"/>
      <c r="K113" s="246"/>
      <c r="L113" s="246"/>
      <c r="M113" s="93"/>
      <c r="N113" s="441"/>
      <c r="O113" s="486"/>
      <c r="P113" s="247"/>
      <c r="Q113" s="615"/>
      <c r="R113" s="590"/>
      <c r="S113" s="590"/>
      <c r="T113" s="616"/>
      <c r="U113" s="228"/>
      <c r="V113" s="474"/>
      <c r="W113" s="227"/>
      <c r="X113" s="474"/>
      <c r="Y113" s="184"/>
      <c r="Z113" s="589"/>
      <c r="AA113" s="590"/>
      <c r="AB113" s="591"/>
      <c r="AC113" s="261"/>
      <c r="AD113" s="84"/>
      <c r="AE113" s="76">
        <f>IF(F113="",0,IF(J113="",0,IF(SUMIF(F113:F117,F113,N113:N117)=0,0,IF(K113="",AF113/SUMIF(F113:F117,F113,N113:N117),AF113/(SUMIF(F113:F117,F113,N113:N117)/K113)))))</f>
        <v>0</v>
      </c>
      <c r="AF113" s="422">
        <f>M113*N113</f>
        <v>0</v>
      </c>
    </row>
    <row r="114" spans="1:32" x14ac:dyDescent="0.2">
      <c r="A114" s="660"/>
      <c r="B114" s="596"/>
      <c r="C114" s="635"/>
      <c r="D114" s="662"/>
      <c r="E114" s="610"/>
      <c r="F114" s="485"/>
      <c r="G114" s="415"/>
      <c r="H114" s="111"/>
      <c r="I114" s="248" t="s">
        <v>163</v>
      </c>
      <c r="J114" s="245"/>
      <c r="K114" s="246"/>
      <c r="L114" s="246"/>
      <c r="M114" s="93"/>
      <c r="N114" s="441"/>
      <c r="O114" s="486"/>
      <c r="P114" s="247"/>
      <c r="Q114" s="615"/>
      <c r="R114" s="590"/>
      <c r="S114" s="590"/>
      <c r="T114" s="616"/>
      <c r="U114" s="228"/>
      <c r="V114" s="474"/>
      <c r="W114" s="227"/>
      <c r="X114" s="474"/>
      <c r="Y114" s="184"/>
      <c r="Z114" s="589"/>
      <c r="AA114" s="590"/>
      <c r="AB114" s="591"/>
      <c r="AC114" s="261"/>
      <c r="AD114" s="84"/>
      <c r="AE114" s="76">
        <f>IF(F114="",0,IF(J114="",0,IF(SUMIF(F114:F118,F114,N114:N118)=0,0,IF(K114="",AF114/SUMIF(F114:F118,F114,N114:N118),AF114/(SUMIF(F114:F118,F114,N114:N118)/K114)))))</f>
        <v>0</v>
      </c>
      <c r="AF114" s="428">
        <f>M114*N114</f>
        <v>0</v>
      </c>
    </row>
    <row r="115" spans="1:32" x14ac:dyDescent="0.2">
      <c r="A115" s="660"/>
      <c r="B115" s="596"/>
      <c r="C115" s="635"/>
      <c r="D115" s="662"/>
      <c r="E115" s="610"/>
      <c r="F115" s="485"/>
      <c r="G115" s="415"/>
      <c r="H115" s="111"/>
      <c r="I115" s="248" t="s">
        <v>163</v>
      </c>
      <c r="J115" s="245"/>
      <c r="K115" s="246"/>
      <c r="L115" s="246"/>
      <c r="M115" s="93"/>
      <c r="N115" s="441"/>
      <c r="O115" s="486"/>
      <c r="P115" s="247"/>
      <c r="Q115" s="615"/>
      <c r="R115" s="590"/>
      <c r="S115" s="590"/>
      <c r="T115" s="616"/>
      <c r="U115" s="228"/>
      <c r="V115" s="474"/>
      <c r="W115" s="227"/>
      <c r="X115" s="474"/>
      <c r="Y115" s="184"/>
      <c r="Z115" s="589"/>
      <c r="AA115" s="590"/>
      <c r="AB115" s="591"/>
      <c r="AC115" s="261"/>
      <c r="AD115" s="85"/>
      <c r="AE115" s="76">
        <f>IF(F115="",0,IF(J115="",0,IF(SUMIF(F115:F128,F115,N115:N128)=0,0,IF(K115="",AF115/SUMIF(F115:F128,F115,N115:N128),AF115/(SUMIF(F115:F128,F115,N115:N128)/K115)))))</f>
        <v>0</v>
      </c>
      <c r="AF115" s="428">
        <f>M115*N115</f>
        <v>0</v>
      </c>
    </row>
    <row r="116" spans="1:32" x14ac:dyDescent="0.2">
      <c r="A116" s="660"/>
      <c r="B116" s="596"/>
      <c r="C116" s="635"/>
      <c r="D116" s="662"/>
      <c r="E116" s="610"/>
      <c r="F116" s="485"/>
      <c r="G116" s="415"/>
      <c r="H116" s="111"/>
      <c r="I116" s="248" t="s">
        <v>163</v>
      </c>
      <c r="J116" s="245"/>
      <c r="K116" s="246"/>
      <c r="L116" s="246"/>
      <c r="M116" s="93"/>
      <c r="N116" s="441"/>
      <c r="O116" s="486"/>
      <c r="P116" s="247"/>
      <c r="Q116" s="615"/>
      <c r="R116" s="590"/>
      <c r="S116" s="590"/>
      <c r="T116" s="616"/>
      <c r="U116" s="228"/>
      <c r="V116" s="474"/>
      <c r="W116" s="227"/>
      <c r="X116" s="474"/>
      <c r="Y116" s="184"/>
      <c r="Z116" s="589"/>
      <c r="AA116" s="590"/>
      <c r="AB116" s="591"/>
      <c r="AC116" s="261"/>
      <c r="AD116" s="84"/>
      <c r="AE116" s="76">
        <f>IF(F116="",0,IF(J116="",0,IF(SUMIF(F116:F129,F116,N116:N129)=0,0,IF(K116="",AF116/SUMIF(F116:F129,F116,N116:N129),AF116/(SUMIF(F116:F129,F116,N116:N129)/K116)))))</f>
        <v>0</v>
      </c>
      <c r="AF116" s="428">
        <f>M116*N116</f>
        <v>0</v>
      </c>
    </row>
    <row r="117" spans="1:32" x14ac:dyDescent="0.2">
      <c r="A117" s="660"/>
      <c r="B117" s="596"/>
      <c r="C117" s="635"/>
      <c r="D117" s="662"/>
      <c r="E117" s="611"/>
      <c r="F117" s="485"/>
      <c r="G117" s="415"/>
      <c r="H117" s="111"/>
      <c r="I117" s="248" t="s">
        <v>163</v>
      </c>
      <c r="J117" s="245"/>
      <c r="K117" s="246"/>
      <c r="L117" s="246"/>
      <c r="M117" s="93"/>
      <c r="N117" s="441"/>
      <c r="O117" s="486"/>
      <c r="P117" s="247"/>
      <c r="Q117" s="615"/>
      <c r="R117" s="590"/>
      <c r="S117" s="590"/>
      <c r="T117" s="616"/>
      <c r="U117" s="228"/>
      <c r="V117" s="474"/>
      <c r="W117" s="227"/>
      <c r="X117" s="474"/>
      <c r="Y117" s="184"/>
      <c r="Z117" s="589"/>
      <c r="AA117" s="590"/>
      <c r="AB117" s="591"/>
      <c r="AC117" s="261"/>
      <c r="AD117" s="84"/>
      <c r="AE117" s="76">
        <f>IF(F117="",0,IF(J117="",0,IF(SUMIF(F117:F130,F117,N117:N130)=0,0,IF(K117="",AF117/SUMIF(F117:F130,F117,N117:N130),AF117/(SUMIF(F117:F130,F117,N117:N130)/K117)))))</f>
        <v>0</v>
      </c>
      <c r="AF117" s="428">
        <f>M117*N117</f>
        <v>0</v>
      </c>
    </row>
    <row r="118" spans="1:32" x14ac:dyDescent="0.2">
      <c r="A118" s="660"/>
      <c r="B118" s="596"/>
      <c r="C118" s="635"/>
      <c r="D118" s="477"/>
      <c r="E118" s="477"/>
      <c r="F118" s="478"/>
      <c r="G118" s="479"/>
      <c r="H118" s="186"/>
      <c r="I118" s="217"/>
      <c r="J118" s="185"/>
      <c r="K118" s="187"/>
      <c r="L118" s="480"/>
      <c r="M118" s="188">
        <f>IF(SUM(N113:N117)=0,0,SUMPRODUCT(M113:M117,N113:N117)/SUM(N113:N117))</f>
        <v>0</v>
      </c>
      <c r="N118" s="481"/>
      <c r="O118" s="481"/>
      <c r="P118" s="302"/>
      <c r="Q118" s="292"/>
      <c r="R118" s="292"/>
      <c r="S118" s="292"/>
      <c r="T118" s="279"/>
      <c r="U118" s="218"/>
      <c r="V118" s="482">
        <f>SUM(V113:V117)</f>
        <v>0</v>
      </c>
      <c r="W118" s="480">
        <f>SUM(W113:W117)</f>
        <v>0</v>
      </c>
      <c r="X118" s="483">
        <f>V118+W118</f>
        <v>0</v>
      </c>
      <c r="Y118" s="190">
        <f>SUM(Y113:Y117)</f>
        <v>0</v>
      </c>
      <c r="Z118" s="324"/>
      <c r="AA118" s="325"/>
      <c r="AB118" s="326"/>
      <c r="AC118" s="327"/>
      <c r="AD118" s="328"/>
      <c r="AE118" s="219">
        <f>SUM(AE113:AE117)</f>
        <v>0</v>
      </c>
      <c r="AF118" s="220">
        <f>SUM(AF113:AF117)</f>
        <v>0</v>
      </c>
    </row>
    <row r="119" spans="1:32" x14ac:dyDescent="0.2">
      <c r="A119" s="660"/>
      <c r="B119" s="596"/>
      <c r="C119" s="635" t="s">
        <v>234</v>
      </c>
      <c r="D119" s="609" t="s">
        <v>176</v>
      </c>
      <c r="E119" s="610">
        <v>3</v>
      </c>
      <c r="F119" s="414" t="s">
        <v>235</v>
      </c>
      <c r="G119" s="415" t="s">
        <v>23</v>
      </c>
      <c r="H119" s="80" t="s">
        <v>178</v>
      </c>
      <c r="I119" s="101"/>
      <c r="J119" s="100" t="s">
        <v>138</v>
      </c>
      <c r="K119" s="81"/>
      <c r="L119" s="416" t="s">
        <v>179</v>
      </c>
      <c r="M119" s="93">
        <v>25</v>
      </c>
      <c r="N119" s="424">
        <f>M3</f>
        <v>270</v>
      </c>
      <c r="O119" s="418">
        <v>24</v>
      </c>
      <c r="P119" s="86" t="s">
        <v>164</v>
      </c>
      <c r="Q119" s="615" t="s">
        <v>180</v>
      </c>
      <c r="R119" s="590"/>
      <c r="S119" s="590"/>
      <c r="T119" s="616"/>
      <c r="U119" s="183">
        <f>IF(OR(O119="",L119=Paramétrage!$C$10,L119=Paramétrage!$C$13,L119=Paramétrage!$C$16,L119=Paramétrage!$C$19,L119=Paramétrage!$C$23,L119=Paramétrage!$C$26,AND(L119&lt;&gt;Paramétrage!$C$9,P119="Mut+ext")),"",ROUNDUP(N119/O119,0))</f>
        <v>12</v>
      </c>
      <c r="V119" s="474">
        <f>IF(L119="",0,IF(OR(P119="Mut+ext",VLOOKUP(L119,Paramétrage!$C$6:$E$28,2,0)=0),0,IF(O119="","saisir capacité",M119*U119*VLOOKUP(L119,Paramétrage!$C$6:$E$28,2,0))))</f>
        <v>0</v>
      </c>
      <c r="W119" s="426"/>
      <c r="X119" s="475">
        <f t="shared" ref="X119:X126" si="45">IF(ISERROR(V119+W119)=TRUE,V119,V119+W119)</f>
        <v>0</v>
      </c>
      <c r="Y119" s="184">
        <f>IF(L119="",0,IF(ISERROR(W119+V119*VLOOKUP(L119,Paramétrage!$C$6:$E$28,3,0))=TRUE,X119,W119+V119*VLOOKUP(L119,Paramétrage!$C$6:$E$28,3,0)))</f>
        <v>0</v>
      </c>
      <c r="Z119" s="589" t="s">
        <v>181</v>
      </c>
      <c r="AA119" s="590"/>
      <c r="AB119" s="591"/>
      <c r="AC119" s="261"/>
      <c r="AD119" s="85"/>
      <c r="AE119" s="76">
        <f t="shared" ref="AE119:AE126" si="46">IF(F119="",0,IF(J119="",0,IF(SUMIF($F$119:$F$126,F119,$N$119:$N$126)=0,0,IF(K119="",AF119/SUMIF($F$119:$F$126,F119,$N$119:$N$126),AF119/(SUMIF($F$119:$F$126,F119,$N$119:$N$126)/K119)))))</f>
        <v>25</v>
      </c>
      <c r="AF119" s="428">
        <f t="shared" ref="AF119:AF126" si="47">M119*N119</f>
        <v>6750</v>
      </c>
    </row>
    <row r="120" spans="1:32" ht="15.6" hidden="1" customHeight="1" x14ac:dyDescent="0.2">
      <c r="A120" s="660"/>
      <c r="B120" s="596"/>
      <c r="C120" s="635"/>
      <c r="D120" s="609"/>
      <c r="E120" s="610"/>
      <c r="F120" s="410"/>
      <c r="G120" s="487"/>
      <c r="H120" s="80"/>
      <c r="I120" s="101"/>
      <c r="J120" s="100"/>
      <c r="K120" s="81"/>
      <c r="L120" s="416"/>
      <c r="M120" s="93"/>
      <c r="N120" s="424"/>
      <c r="O120" s="418"/>
      <c r="P120" s="83"/>
      <c r="Q120" s="615"/>
      <c r="R120" s="590"/>
      <c r="S120" s="590"/>
      <c r="T120" s="616"/>
      <c r="U120" s="183" t="str">
        <f>IF(OR(O120="",L120=Paramétrage!$C$10,L120=Paramétrage!$C$13,L120=Paramétrage!$C$16,L120=Paramétrage!$C$19,L120=Paramétrage!$C$23,L120=Paramétrage!$C$26,AND(L120&lt;&gt;Paramétrage!$C$9,P120="Mut+ext")),"",ROUNDUP(N120/O120,0))</f>
        <v/>
      </c>
      <c r="V120" s="474">
        <f>IF(L120="",0,IF(OR(P120="Mut+ext",VLOOKUP(L120,Paramétrage!$C$6:$E$28,2,0)=0),0,IF(O120="","saisir capacité",M120*U120*VLOOKUP(L120,Paramétrage!$C$6:$E$28,2,0))))</f>
        <v>0</v>
      </c>
      <c r="W120" s="426"/>
      <c r="X120" s="475">
        <f t="shared" si="45"/>
        <v>0</v>
      </c>
      <c r="Y120" s="184">
        <f>IF(L120="",0,IF(ISERROR(W120+V120*VLOOKUP(L120,Paramétrage!$C$6:$E$28,3,0))=TRUE,X120,W120+V120*VLOOKUP(L120,Paramétrage!$C$6:$E$28,3,0)))</f>
        <v>0</v>
      </c>
      <c r="Z120" s="589"/>
      <c r="AA120" s="590"/>
      <c r="AB120" s="591"/>
      <c r="AC120" s="261"/>
      <c r="AD120" s="84"/>
      <c r="AE120" s="76">
        <f t="shared" si="46"/>
        <v>0</v>
      </c>
      <c r="AF120" s="428">
        <f t="shared" si="47"/>
        <v>0</v>
      </c>
    </row>
    <row r="121" spans="1:32" ht="15.6" hidden="1" customHeight="1" x14ac:dyDescent="0.2">
      <c r="A121" s="660"/>
      <c r="B121" s="596"/>
      <c r="C121" s="635"/>
      <c r="D121" s="609"/>
      <c r="E121" s="610"/>
      <c r="F121" s="413"/>
      <c r="G121" s="487"/>
      <c r="H121" s="107"/>
      <c r="I121" s="101"/>
      <c r="J121" s="21"/>
      <c r="K121" s="108"/>
      <c r="L121" s="488"/>
      <c r="M121" s="98"/>
      <c r="N121" s="489"/>
      <c r="O121" s="490"/>
      <c r="P121" s="83"/>
      <c r="Q121" s="615"/>
      <c r="R121" s="590"/>
      <c r="S121" s="590"/>
      <c r="T121" s="616"/>
      <c r="U121" s="183" t="str">
        <f>IF(OR(O121="",L121=Paramétrage!$C$10,L121=Paramétrage!$C$13,L121=Paramétrage!$C$16,L121=Paramétrage!$C$19,L121=Paramétrage!$C$23,L121=Paramétrage!$C$26,AND(L121&lt;&gt;Paramétrage!$C$9,P121="Mut+ext")),"",ROUNDUP(N121/O121,0))</f>
        <v/>
      </c>
      <c r="V121" s="474">
        <f>IF(L121="",0,IF(OR(P121="Mut+ext",VLOOKUP(L121,Paramétrage!$C$6:$E$28,2,0)=0),0,IF(O121="","saisir capacité",M121*U121*VLOOKUP(L121,Paramétrage!$C$6:$E$28,2,0))))</f>
        <v>0</v>
      </c>
      <c r="W121" s="491"/>
      <c r="X121" s="475">
        <f t="shared" si="45"/>
        <v>0</v>
      </c>
      <c r="Y121" s="184">
        <f>IF(L121="",0,IF(ISERROR(W121+V121*VLOOKUP(L121,Paramétrage!$C$6:$E$28,3,0))=TRUE,X121,W121+V121*VLOOKUP(L121,Paramétrage!$C$6:$E$28,3,0)))</f>
        <v>0</v>
      </c>
      <c r="Z121" s="589"/>
      <c r="AA121" s="590"/>
      <c r="AB121" s="591"/>
      <c r="AC121" s="261"/>
      <c r="AD121" s="84"/>
      <c r="AE121" s="76">
        <f t="shared" si="46"/>
        <v>0</v>
      </c>
      <c r="AF121" s="428">
        <f t="shared" si="47"/>
        <v>0</v>
      </c>
    </row>
    <row r="122" spans="1:32" ht="15.6" hidden="1" customHeight="1" x14ac:dyDescent="0.2">
      <c r="A122" s="660"/>
      <c r="B122" s="596"/>
      <c r="C122" s="635"/>
      <c r="D122" s="609"/>
      <c r="E122" s="610"/>
      <c r="F122" s="476"/>
      <c r="G122" s="487"/>
      <c r="H122" s="107"/>
      <c r="I122" s="101"/>
      <c r="J122" s="21"/>
      <c r="K122" s="108"/>
      <c r="L122" s="488"/>
      <c r="M122" s="98"/>
      <c r="N122" s="489"/>
      <c r="O122" s="490"/>
      <c r="P122" s="83"/>
      <c r="Q122" s="615"/>
      <c r="R122" s="590"/>
      <c r="S122" s="590"/>
      <c r="T122" s="616"/>
      <c r="U122" s="183" t="str">
        <f>IF(OR(O122="",L122=Paramétrage!$C$10,L122=Paramétrage!$C$13,L122=Paramétrage!$C$16,L122=Paramétrage!$C$19,L122=Paramétrage!$C$23,L122=Paramétrage!$C$26,AND(L122&lt;&gt;Paramétrage!$C$9,P122="Mut+ext")),"",ROUNDUP(N122/O122,0))</f>
        <v/>
      </c>
      <c r="V122" s="474">
        <f>IF(L122="",0,IF(OR(P122="Mut+ext",VLOOKUP(L122,Paramétrage!$C$6:$E$28,2,0)=0),0,IF(O122="","saisir capacité",M122*U122*VLOOKUP(L122,Paramétrage!$C$6:$E$28,2,0))))</f>
        <v>0</v>
      </c>
      <c r="W122" s="491"/>
      <c r="X122" s="475">
        <f t="shared" si="45"/>
        <v>0</v>
      </c>
      <c r="Y122" s="184">
        <f>IF(L122="",0,IF(ISERROR(W122+V122*VLOOKUP(L122,Paramétrage!$C$6:$E$28,3,0))=TRUE,X122,W122+V122*VLOOKUP(L122,Paramétrage!$C$6:$E$28,3,0)))</f>
        <v>0</v>
      </c>
      <c r="Z122" s="589"/>
      <c r="AA122" s="590"/>
      <c r="AB122" s="591"/>
      <c r="AC122" s="261"/>
      <c r="AD122" s="84"/>
      <c r="AE122" s="76">
        <f t="shared" si="46"/>
        <v>0</v>
      </c>
      <c r="AF122" s="428">
        <f t="shared" si="47"/>
        <v>0</v>
      </c>
    </row>
    <row r="123" spans="1:32" ht="15.6" hidden="1" customHeight="1" x14ac:dyDescent="0.2">
      <c r="A123" s="660"/>
      <c r="B123" s="596"/>
      <c r="C123" s="635"/>
      <c r="D123" s="609"/>
      <c r="E123" s="610"/>
      <c r="F123" s="413"/>
      <c r="G123" s="487"/>
      <c r="H123" s="107"/>
      <c r="I123" s="101"/>
      <c r="J123" s="21"/>
      <c r="K123" s="108"/>
      <c r="L123" s="488"/>
      <c r="M123" s="98"/>
      <c r="N123" s="489"/>
      <c r="O123" s="490"/>
      <c r="P123" s="83"/>
      <c r="Q123" s="615"/>
      <c r="R123" s="590"/>
      <c r="S123" s="590"/>
      <c r="T123" s="616"/>
      <c r="U123" s="183" t="str">
        <f>IF(OR(O123="",L123=Paramétrage!$C$10,L123=Paramétrage!$C$13,L123=Paramétrage!$C$16,L123=Paramétrage!$C$19,L123=Paramétrage!$C$23,L123=Paramétrage!$C$26,AND(L123&lt;&gt;Paramétrage!$C$9,P123="Mut+ext")),"",ROUNDUP(N123/O123,0))</f>
        <v/>
      </c>
      <c r="V123" s="474">
        <f>IF(L123="",0,IF(OR(P123="Mut+ext",VLOOKUP(L123,Paramétrage!$C$6:$E$28,2,0)=0),0,IF(O123="","saisir capacité",M123*U123*VLOOKUP(L123,Paramétrage!$C$6:$E$28,2,0))))</f>
        <v>0</v>
      </c>
      <c r="W123" s="491"/>
      <c r="X123" s="475">
        <f t="shared" si="45"/>
        <v>0</v>
      </c>
      <c r="Y123" s="184">
        <f>IF(L123="",0,IF(ISERROR(W123+V123*VLOOKUP(L123,Paramétrage!$C$6:$E$28,3,0))=TRUE,X123,W123+V123*VLOOKUP(L123,Paramétrage!$C$6:$E$28,3,0)))</f>
        <v>0</v>
      </c>
      <c r="Z123" s="589"/>
      <c r="AA123" s="590"/>
      <c r="AB123" s="591"/>
      <c r="AC123" s="261"/>
      <c r="AD123" s="84"/>
      <c r="AE123" s="76">
        <f t="shared" si="46"/>
        <v>0</v>
      </c>
      <c r="AF123" s="428">
        <f t="shared" si="47"/>
        <v>0</v>
      </c>
    </row>
    <row r="124" spans="1:32" ht="15.6" hidden="1" customHeight="1" x14ac:dyDescent="0.2">
      <c r="A124" s="660"/>
      <c r="B124" s="596"/>
      <c r="C124" s="635"/>
      <c r="D124" s="609"/>
      <c r="E124" s="610"/>
      <c r="F124" s="413"/>
      <c r="G124" s="487"/>
      <c r="H124" s="107"/>
      <c r="I124" s="101"/>
      <c r="J124" s="21"/>
      <c r="K124" s="108"/>
      <c r="L124" s="488"/>
      <c r="M124" s="98"/>
      <c r="N124" s="489"/>
      <c r="O124" s="490"/>
      <c r="P124" s="83"/>
      <c r="Q124" s="615"/>
      <c r="R124" s="590"/>
      <c r="S124" s="590"/>
      <c r="T124" s="616"/>
      <c r="U124" s="183" t="str">
        <f>IF(OR(O124="",L124=Paramétrage!$C$10,L124=Paramétrage!$C$13,L124=Paramétrage!$C$16,L124=Paramétrage!$C$19,L124=Paramétrage!$C$23,L124=Paramétrage!$C$26,AND(L124&lt;&gt;Paramétrage!$C$9,P124="Mut+ext")),"",ROUNDUP(N124/O124,0))</f>
        <v/>
      </c>
      <c r="V124" s="474">
        <f>IF(L124="",0,IF(OR(P124="Mut+ext",VLOOKUP(L124,Paramétrage!$C$6:$E$28,2,0)=0),0,IF(O124="","saisir capacité",M124*U124*VLOOKUP(L124,Paramétrage!$C$6:$E$28,2,0))))</f>
        <v>0</v>
      </c>
      <c r="W124" s="491"/>
      <c r="X124" s="475">
        <f t="shared" si="45"/>
        <v>0</v>
      </c>
      <c r="Y124" s="184">
        <f>IF(L124="",0,IF(ISERROR(W124+V124*VLOOKUP(L124,Paramétrage!$C$6:$E$28,3,0))=TRUE,X124,W124+V124*VLOOKUP(L124,Paramétrage!$C$6:$E$28,3,0)))</f>
        <v>0</v>
      </c>
      <c r="Z124" s="589"/>
      <c r="AA124" s="590"/>
      <c r="AB124" s="591"/>
      <c r="AC124" s="261"/>
      <c r="AD124" s="84"/>
      <c r="AE124" s="76">
        <f t="shared" si="46"/>
        <v>0</v>
      </c>
      <c r="AF124" s="428">
        <f t="shared" si="47"/>
        <v>0</v>
      </c>
    </row>
    <row r="125" spans="1:32" ht="15.6" hidden="1" customHeight="1" x14ac:dyDescent="0.2">
      <c r="A125" s="660"/>
      <c r="B125" s="596"/>
      <c r="C125" s="635"/>
      <c r="D125" s="609"/>
      <c r="E125" s="610"/>
      <c r="F125" s="413"/>
      <c r="G125" s="487"/>
      <c r="H125" s="107"/>
      <c r="I125" s="101"/>
      <c r="J125" s="21"/>
      <c r="K125" s="108"/>
      <c r="L125" s="488"/>
      <c r="M125" s="98"/>
      <c r="N125" s="489"/>
      <c r="O125" s="490"/>
      <c r="P125" s="83"/>
      <c r="Q125" s="615"/>
      <c r="R125" s="590"/>
      <c r="S125" s="590"/>
      <c r="T125" s="616"/>
      <c r="U125" s="183" t="str">
        <f>IF(OR(O125="",L125=Paramétrage!$C$10,L125=Paramétrage!$C$13,L125=Paramétrage!$C$16,L125=Paramétrage!$C$19,L125=Paramétrage!$C$23,L125=Paramétrage!$C$26,AND(L125&lt;&gt;Paramétrage!$C$9,P125="Mut+ext")),"",ROUNDUP(N125/O125,0))</f>
        <v/>
      </c>
      <c r="V125" s="474">
        <f>IF(L125="",0,IF(OR(P125="Mut+ext",VLOOKUP(L125,Paramétrage!$C$6:$E$28,2,0)=0),0,IF(O125="","saisir capacité",M125*U125*VLOOKUP(L125,Paramétrage!$C$6:$E$28,2,0))))</f>
        <v>0</v>
      </c>
      <c r="W125" s="491"/>
      <c r="X125" s="475">
        <f t="shared" si="45"/>
        <v>0</v>
      </c>
      <c r="Y125" s="184">
        <f>IF(L125="",0,IF(ISERROR(W125+V125*VLOOKUP(L125,Paramétrage!$C$6:$E$28,3,0))=TRUE,X125,W125+V125*VLOOKUP(L125,Paramétrage!$C$6:$E$28,3,0)))</f>
        <v>0</v>
      </c>
      <c r="Z125" s="589"/>
      <c r="AA125" s="590"/>
      <c r="AB125" s="591"/>
      <c r="AC125" s="261"/>
      <c r="AD125" s="84"/>
      <c r="AE125" s="76">
        <f t="shared" si="46"/>
        <v>0</v>
      </c>
      <c r="AF125" s="428">
        <f t="shared" si="47"/>
        <v>0</v>
      </c>
    </row>
    <row r="126" spans="1:32" ht="15.6" hidden="1" customHeight="1" x14ac:dyDescent="0.2">
      <c r="A126" s="660"/>
      <c r="B126" s="596"/>
      <c r="C126" s="635"/>
      <c r="D126" s="609"/>
      <c r="E126" s="611"/>
      <c r="F126" s="413"/>
      <c r="G126" s="487"/>
      <c r="H126" s="107"/>
      <c r="I126" s="101"/>
      <c r="J126" s="21"/>
      <c r="K126" s="108"/>
      <c r="L126" s="488"/>
      <c r="M126" s="98"/>
      <c r="N126" s="489"/>
      <c r="O126" s="490"/>
      <c r="P126" s="83"/>
      <c r="Q126" s="615"/>
      <c r="R126" s="590"/>
      <c r="S126" s="590"/>
      <c r="T126" s="616"/>
      <c r="U126" s="183" t="str">
        <f>IF(OR(O126="",L126=Paramétrage!$C$10,L126=Paramétrage!$C$13,L126=Paramétrage!$C$16,L126=Paramétrage!$C$19,L126=Paramétrage!$C$23,L126=Paramétrage!$C$26,AND(L126&lt;&gt;Paramétrage!$C$9,P126="Mut+ext")),"",ROUNDUP(N126/O126,0))</f>
        <v/>
      </c>
      <c r="V126" s="474">
        <f>IF(L126="",0,IF(OR(P126="Mut+ext",VLOOKUP(L126,Paramétrage!$C$6:$E$28,2,0)=0),0,IF(O126="","saisir capacité",M126*U126*VLOOKUP(L126,Paramétrage!$C$6:$E$28,2,0))))</f>
        <v>0</v>
      </c>
      <c r="W126" s="491"/>
      <c r="X126" s="475">
        <f t="shared" si="45"/>
        <v>0</v>
      </c>
      <c r="Y126" s="184">
        <f>IF(L126="",0,IF(ISERROR(W126+V126*VLOOKUP(L126,Paramétrage!$C$6:$E$28,3,0))=TRUE,X126,W126+V126*VLOOKUP(L126,Paramétrage!$C$6:$E$28,3,0)))</f>
        <v>0</v>
      </c>
      <c r="Z126" s="589"/>
      <c r="AA126" s="590"/>
      <c r="AB126" s="591"/>
      <c r="AC126" s="261"/>
      <c r="AD126" s="84"/>
      <c r="AE126" s="76">
        <f t="shared" si="46"/>
        <v>0</v>
      </c>
      <c r="AF126" s="428">
        <f t="shared" si="47"/>
        <v>0</v>
      </c>
    </row>
    <row r="127" spans="1:32" x14ac:dyDescent="0.2">
      <c r="A127" s="660"/>
      <c r="B127" s="596"/>
      <c r="C127" s="635"/>
      <c r="D127" s="477"/>
      <c r="E127" s="477"/>
      <c r="F127" s="478"/>
      <c r="G127" s="479"/>
      <c r="H127" s="186"/>
      <c r="I127" s="217"/>
      <c r="J127" s="185"/>
      <c r="K127" s="187"/>
      <c r="L127" s="480"/>
      <c r="M127" s="188">
        <f>AE127</f>
        <v>25</v>
      </c>
      <c r="N127" s="481"/>
      <c r="O127" s="481"/>
      <c r="P127" s="302"/>
      <c r="Q127" s="292"/>
      <c r="R127" s="292"/>
      <c r="S127" s="292"/>
      <c r="T127" s="279"/>
      <c r="U127" s="218"/>
      <c r="V127" s="482">
        <f>SUM(V119:V126)</f>
        <v>0</v>
      </c>
      <c r="W127" s="480">
        <f>SUM(W119:W126)</f>
        <v>0</v>
      </c>
      <c r="X127" s="483">
        <f>V127+W127</f>
        <v>0</v>
      </c>
      <c r="Y127" s="190">
        <f>SUM(Y119:Y126)</f>
        <v>0</v>
      </c>
      <c r="Z127" s="324"/>
      <c r="AA127" s="325"/>
      <c r="AB127" s="326"/>
      <c r="AC127" s="327"/>
      <c r="AD127" s="328"/>
      <c r="AE127" s="219">
        <f>SUM(AE119:AE126)</f>
        <v>25</v>
      </c>
      <c r="AF127" s="220">
        <f>SUM(AF119:AF126)</f>
        <v>6750</v>
      </c>
    </row>
    <row r="128" spans="1:32" x14ac:dyDescent="0.2">
      <c r="A128" s="660"/>
      <c r="B128" s="596"/>
      <c r="C128" s="635" t="s">
        <v>236</v>
      </c>
      <c r="D128" s="609" t="s">
        <v>237</v>
      </c>
      <c r="E128" s="610">
        <v>3</v>
      </c>
      <c r="F128" s="414" t="s">
        <v>238</v>
      </c>
      <c r="G128" s="415" t="s">
        <v>26</v>
      </c>
      <c r="H128" s="80" t="s">
        <v>237</v>
      </c>
      <c r="I128" s="101"/>
      <c r="J128" s="100" t="s">
        <v>138</v>
      </c>
      <c r="K128" s="81"/>
      <c r="L128" s="416" t="s">
        <v>179</v>
      </c>
      <c r="M128" s="93">
        <v>25</v>
      </c>
      <c r="N128" s="424">
        <f>M3</f>
        <v>270</v>
      </c>
      <c r="O128" s="418">
        <v>24</v>
      </c>
      <c r="P128" s="86" t="s">
        <v>164</v>
      </c>
      <c r="Q128" s="615" t="s">
        <v>180</v>
      </c>
      <c r="R128" s="590"/>
      <c r="S128" s="590"/>
      <c r="T128" s="616"/>
      <c r="U128" s="183">
        <f>IF(OR(O128="",L128=Paramétrage!$C$10,L128=Paramétrage!$C$13,L128=Paramétrage!$C$16,L128=Paramétrage!$C$19,L128=Paramétrage!$C$23,L128=Paramétrage!$C$26,AND(L128&lt;&gt;Paramétrage!$C$9,P128="Mut+ext")),"",ROUNDUP(N128/O128,0))</f>
        <v>12</v>
      </c>
      <c r="V128" s="474">
        <f>IF(L128="",0,IF(OR(P128="Mut+ext",VLOOKUP(L128,Paramétrage!$C$6:$E$28,2,0)=0),0,IF(O128="","saisir capacité",M128*U128*VLOOKUP(L128,Paramétrage!$C$6:$E$28,2,0))))</f>
        <v>0</v>
      </c>
      <c r="W128" s="426"/>
      <c r="X128" s="475">
        <f t="shared" ref="X128:X135" si="48">IF(ISERROR(V128+W128)=TRUE,V128,V128+W128)</f>
        <v>0</v>
      </c>
      <c r="Y128" s="184">
        <f>IF(L128="",0,IF(ISERROR(W128+V128*VLOOKUP(L128,Paramétrage!$C$6:$E$28,3,0))=TRUE,X128,W128+V128*VLOOKUP(L128,Paramétrage!$C$6:$E$28,3,0)))</f>
        <v>0</v>
      </c>
      <c r="Z128" s="589" t="s">
        <v>185</v>
      </c>
      <c r="AA128" s="590"/>
      <c r="AB128" s="591"/>
      <c r="AC128" s="261"/>
      <c r="AD128" s="85"/>
      <c r="AE128" s="76">
        <f t="shared" ref="AE128:AE135" si="49">IF(F128="",0,IF(J128="",0,IF(SUMIF($F$128:$F$135,F128,$N$128:$N$135)=0,0,IF(K128="",AF128/SUMIF($F$128:$F$135,F128,$N$128:$N$135),AF128/(SUMIF($F$128:$F$135,F128,$N$128:$N$135)/K128)))))</f>
        <v>25</v>
      </c>
      <c r="AF128" s="428">
        <f t="shared" ref="AF128:AF135" si="50">M128*N128</f>
        <v>6750</v>
      </c>
    </row>
    <row r="129" spans="1:32" ht="15.6" hidden="1" customHeight="1" x14ac:dyDescent="0.2">
      <c r="A129" s="660"/>
      <c r="B129" s="596"/>
      <c r="C129" s="635"/>
      <c r="D129" s="609"/>
      <c r="E129" s="610"/>
      <c r="F129" s="413"/>
      <c r="G129" s="492"/>
      <c r="H129" s="107"/>
      <c r="I129" s="101"/>
      <c r="J129" s="21"/>
      <c r="K129" s="108"/>
      <c r="L129" s="488"/>
      <c r="M129" s="98"/>
      <c r="N129" s="489"/>
      <c r="O129" s="490"/>
      <c r="P129" s="83"/>
      <c r="Q129" s="615"/>
      <c r="R129" s="590"/>
      <c r="S129" s="590"/>
      <c r="T129" s="616"/>
      <c r="U129" s="183" t="str">
        <f>IF(OR(O129="",L129=Paramétrage!$C$10,L129=Paramétrage!$C$13,L129=Paramétrage!$C$16,L129=Paramétrage!$C$19,L129=Paramétrage!$C$23,L129=Paramétrage!$C$26,AND(L129&lt;&gt;Paramétrage!$C$9,P129="Mut+ext")),"",ROUNDUP(N129/O129,0))</f>
        <v/>
      </c>
      <c r="V129" s="474">
        <f>IF(L129="",0,IF(OR(P129="Mut+ext",VLOOKUP(L129,Paramétrage!$C$6:$E$28,2,0)=0),0,IF(O129="","saisir capacité",M129*U129*VLOOKUP(L129,Paramétrage!$C$6:$E$28,2,0))))</f>
        <v>0</v>
      </c>
      <c r="W129" s="426"/>
      <c r="X129" s="475">
        <f t="shared" si="48"/>
        <v>0</v>
      </c>
      <c r="Y129" s="184">
        <f>IF(L129="",0,IF(ISERROR(W129+V129*VLOOKUP(L129,Paramétrage!$C$6:$E$28,3,0))=TRUE,X129,W129+V129*VLOOKUP(L129,Paramétrage!$C$6:$E$28,3,0)))</f>
        <v>0</v>
      </c>
      <c r="Z129" s="589"/>
      <c r="AA129" s="590"/>
      <c r="AB129" s="591"/>
      <c r="AC129" s="261"/>
      <c r="AD129" s="84"/>
      <c r="AE129" s="76">
        <f t="shared" si="49"/>
        <v>0</v>
      </c>
      <c r="AF129" s="428">
        <f t="shared" si="50"/>
        <v>0</v>
      </c>
    </row>
    <row r="130" spans="1:32" ht="15.6" hidden="1" customHeight="1" x14ac:dyDescent="0.2">
      <c r="A130" s="660"/>
      <c r="B130" s="596"/>
      <c r="C130" s="635"/>
      <c r="D130" s="609"/>
      <c r="E130" s="610"/>
      <c r="F130" s="413"/>
      <c r="G130" s="492"/>
      <c r="H130" s="107"/>
      <c r="I130" s="101"/>
      <c r="J130" s="21"/>
      <c r="K130" s="108"/>
      <c r="L130" s="488"/>
      <c r="M130" s="98"/>
      <c r="N130" s="489"/>
      <c r="O130" s="490"/>
      <c r="P130" s="83"/>
      <c r="Q130" s="615"/>
      <c r="R130" s="590"/>
      <c r="S130" s="590"/>
      <c r="T130" s="616"/>
      <c r="U130" s="183" t="str">
        <f>IF(OR(O130="",L130=Paramétrage!$C$10,L130=Paramétrage!$C$13,L130=Paramétrage!$C$16,L130=Paramétrage!$C$19,L130=Paramétrage!$C$23,L130=Paramétrage!$C$26,AND(L130&lt;&gt;Paramétrage!$C$9,P130="Mut+ext")),"",ROUNDUP(N130/O130,0))</f>
        <v/>
      </c>
      <c r="V130" s="474">
        <f>IF(L130="",0,IF(OR(P130="Mut+ext",VLOOKUP(L130,Paramétrage!$C$6:$E$28,2,0)=0),0,IF(O130="","saisir capacité",M130*U130*VLOOKUP(L130,Paramétrage!$C$6:$E$28,2,0))))</f>
        <v>0</v>
      </c>
      <c r="W130" s="491"/>
      <c r="X130" s="475">
        <f t="shared" si="48"/>
        <v>0</v>
      </c>
      <c r="Y130" s="184">
        <f>IF(L130="",0,IF(ISERROR(W130+V130*VLOOKUP(L130,Paramétrage!$C$6:$E$28,3,0))=TRUE,X130,W130+V130*VLOOKUP(L130,Paramétrage!$C$6:$E$28,3,0)))</f>
        <v>0</v>
      </c>
      <c r="Z130" s="589"/>
      <c r="AA130" s="590"/>
      <c r="AB130" s="591"/>
      <c r="AC130" s="261"/>
      <c r="AD130" s="84"/>
      <c r="AE130" s="76">
        <f t="shared" si="49"/>
        <v>0</v>
      </c>
      <c r="AF130" s="428">
        <f t="shared" si="50"/>
        <v>0</v>
      </c>
    </row>
    <row r="131" spans="1:32" ht="15.6" hidden="1" customHeight="1" x14ac:dyDescent="0.2">
      <c r="A131" s="660"/>
      <c r="B131" s="596"/>
      <c r="C131" s="635"/>
      <c r="D131" s="609"/>
      <c r="E131" s="610"/>
      <c r="F131" s="476"/>
      <c r="G131" s="492"/>
      <c r="H131" s="107"/>
      <c r="I131" s="101"/>
      <c r="J131" s="21"/>
      <c r="K131" s="108"/>
      <c r="L131" s="488"/>
      <c r="M131" s="98"/>
      <c r="N131" s="489"/>
      <c r="O131" s="490"/>
      <c r="P131" s="83"/>
      <c r="Q131" s="615"/>
      <c r="R131" s="590"/>
      <c r="S131" s="590"/>
      <c r="T131" s="616"/>
      <c r="U131" s="183" t="str">
        <f>IF(OR(O131="",L131=Paramétrage!$C$10,L131=Paramétrage!$C$13,L131=Paramétrage!$C$16,L131=Paramétrage!$C$19,L131=Paramétrage!$C$23,L131=Paramétrage!$C$26,AND(L131&lt;&gt;Paramétrage!$C$9,P131="Mut+ext")),"",ROUNDUP(N131/O131,0))</f>
        <v/>
      </c>
      <c r="V131" s="474">
        <f>IF(L131="",0,IF(OR(P131="Mut+ext",VLOOKUP(L131,Paramétrage!$C$6:$E$28,2,0)=0),0,IF(O131="","saisir capacité",M131*U131*VLOOKUP(L131,Paramétrage!$C$6:$E$28,2,0))))</f>
        <v>0</v>
      </c>
      <c r="W131" s="491"/>
      <c r="X131" s="475">
        <f t="shared" si="48"/>
        <v>0</v>
      </c>
      <c r="Y131" s="184">
        <f>IF(L131="",0,IF(ISERROR(W131+V131*VLOOKUP(L131,Paramétrage!$C$6:$E$28,3,0))=TRUE,X131,W131+V131*VLOOKUP(L131,Paramétrage!$C$6:$E$28,3,0)))</f>
        <v>0</v>
      </c>
      <c r="Z131" s="589"/>
      <c r="AA131" s="590"/>
      <c r="AB131" s="591"/>
      <c r="AC131" s="261"/>
      <c r="AD131" s="84"/>
      <c r="AE131" s="76">
        <f t="shared" si="49"/>
        <v>0</v>
      </c>
      <c r="AF131" s="428">
        <f t="shared" si="50"/>
        <v>0</v>
      </c>
    </row>
    <row r="132" spans="1:32" ht="15.6" hidden="1" customHeight="1" x14ac:dyDescent="0.2">
      <c r="A132" s="660"/>
      <c r="B132" s="596"/>
      <c r="C132" s="635"/>
      <c r="D132" s="609"/>
      <c r="E132" s="610"/>
      <c r="F132" s="413"/>
      <c r="G132" s="453"/>
      <c r="H132" s="107"/>
      <c r="I132" s="101"/>
      <c r="J132" s="21"/>
      <c r="K132" s="108"/>
      <c r="L132" s="488"/>
      <c r="M132" s="98"/>
      <c r="N132" s="489"/>
      <c r="O132" s="490"/>
      <c r="P132" s="83"/>
      <c r="Q132" s="615"/>
      <c r="R132" s="590"/>
      <c r="S132" s="590"/>
      <c r="T132" s="616"/>
      <c r="U132" s="183" t="str">
        <f>IF(OR(O132="",L132=Paramétrage!$C$10,L132=Paramétrage!$C$13,L132=Paramétrage!$C$16,L132=Paramétrage!$C$19,L132=Paramétrage!$C$23,L132=Paramétrage!$C$26,AND(L132&lt;&gt;Paramétrage!$C$9,P132="Mut+ext")),"",ROUNDUP(N132/O132,0))</f>
        <v/>
      </c>
      <c r="V132" s="474">
        <f>IF(L132="",0,IF(OR(P132="Mut+ext",VLOOKUP(L132,Paramétrage!$C$6:$E$28,2,0)=0),0,IF(O132="","saisir capacité",M132*U132*VLOOKUP(L132,Paramétrage!$C$6:$E$28,2,0))))</f>
        <v>0</v>
      </c>
      <c r="W132" s="491"/>
      <c r="X132" s="475">
        <f t="shared" si="48"/>
        <v>0</v>
      </c>
      <c r="Y132" s="184">
        <f>IF(L132="",0,IF(ISERROR(W132+V132*VLOOKUP(L132,Paramétrage!$C$6:$E$28,3,0))=TRUE,X132,W132+V132*VLOOKUP(L132,Paramétrage!$C$6:$E$28,3,0)))</f>
        <v>0</v>
      </c>
      <c r="Z132" s="589"/>
      <c r="AA132" s="590"/>
      <c r="AB132" s="591"/>
      <c r="AC132" s="261"/>
      <c r="AD132" s="84"/>
      <c r="AE132" s="76">
        <f t="shared" si="49"/>
        <v>0</v>
      </c>
      <c r="AF132" s="428">
        <f t="shared" si="50"/>
        <v>0</v>
      </c>
    </row>
    <row r="133" spans="1:32" ht="15.6" hidden="1" customHeight="1" x14ac:dyDescent="0.2">
      <c r="A133" s="660"/>
      <c r="B133" s="596"/>
      <c r="C133" s="635"/>
      <c r="D133" s="609"/>
      <c r="E133" s="610"/>
      <c r="F133" s="413"/>
      <c r="G133" s="453"/>
      <c r="H133" s="107"/>
      <c r="I133" s="101"/>
      <c r="J133" s="21"/>
      <c r="K133" s="108"/>
      <c r="L133" s="488"/>
      <c r="M133" s="98"/>
      <c r="N133" s="489"/>
      <c r="O133" s="490"/>
      <c r="P133" s="83"/>
      <c r="Q133" s="615"/>
      <c r="R133" s="590"/>
      <c r="S133" s="590"/>
      <c r="T133" s="616"/>
      <c r="U133" s="183" t="str">
        <f>IF(OR(O133="",L133=Paramétrage!$C$10,L133=Paramétrage!$C$13,L133=Paramétrage!$C$16,L133=Paramétrage!$C$19,L133=Paramétrage!$C$23,L133=Paramétrage!$C$26,AND(L133&lt;&gt;Paramétrage!$C$9,P133="Mut+ext")),"",ROUNDUP(N133/O133,0))</f>
        <v/>
      </c>
      <c r="V133" s="474">
        <f>IF(L133="",0,IF(OR(P133="Mut+ext",VLOOKUP(L133,Paramétrage!$C$6:$E$28,2,0)=0),0,IF(O133="","saisir capacité",M133*U133*VLOOKUP(L133,Paramétrage!$C$6:$E$28,2,0))))</f>
        <v>0</v>
      </c>
      <c r="W133" s="491"/>
      <c r="X133" s="475">
        <f t="shared" si="48"/>
        <v>0</v>
      </c>
      <c r="Y133" s="184">
        <f>IF(L133="",0,IF(ISERROR(W133+V133*VLOOKUP(L133,Paramétrage!$C$6:$E$28,3,0))=TRUE,X133,W133+V133*VLOOKUP(L133,Paramétrage!$C$6:$E$28,3,0)))</f>
        <v>0</v>
      </c>
      <c r="Z133" s="589"/>
      <c r="AA133" s="590"/>
      <c r="AB133" s="591"/>
      <c r="AC133" s="261"/>
      <c r="AD133" s="84"/>
      <c r="AE133" s="76">
        <f t="shared" si="49"/>
        <v>0</v>
      </c>
      <c r="AF133" s="428">
        <f t="shared" si="50"/>
        <v>0</v>
      </c>
    </row>
    <row r="134" spans="1:32" ht="15.6" hidden="1" customHeight="1" x14ac:dyDescent="0.2">
      <c r="A134" s="660"/>
      <c r="B134" s="596"/>
      <c r="C134" s="635"/>
      <c r="D134" s="609"/>
      <c r="E134" s="610"/>
      <c r="F134" s="413"/>
      <c r="G134" s="453"/>
      <c r="H134" s="107"/>
      <c r="I134" s="101"/>
      <c r="J134" s="21"/>
      <c r="K134" s="108"/>
      <c r="L134" s="488"/>
      <c r="M134" s="109"/>
      <c r="N134" s="489"/>
      <c r="O134" s="490"/>
      <c r="P134" s="83"/>
      <c r="Q134" s="615"/>
      <c r="R134" s="590"/>
      <c r="S134" s="590"/>
      <c r="T134" s="616"/>
      <c r="U134" s="183" t="str">
        <f>IF(OR(O134="",L134=Paramétrage!$C$10,L134=Paramétrage!$C$13,L134=Paramétrage!$C$16,L134=Paramétrage!$C$19,L134=Paramétrage!$C$23,L134=Paramétrage!$C$26,AND(L134&lt;&gt;Paramétrage!$C$9,P134="Mut+ext")),"",ROUNDUP(N134/O134,0))</f>
        <v/>
      </c>
      <c r="V134" s="474">
        <f>IF(L134="",0,IF(OR(P134="Mut+ext",VLOOKUP(L134,Paramétrage!$C$6:$E$28,2,0)=0),0,IF(O134="","saisir capacité",M134*U134*VLOOKUP(L134,Paramétrage!$C$6:$E$28,2,0))))</f>
        <v>0</v>
      </c>
      <c r="W134" s="491"/>
      <c r="X134" s="475">
        <f t="shared" si="48"/>
        <v>0</v>
      </c>
      <c r="Y134" s="184">
        <f>IF(L134="",0,IF(ISERROR(W134+V134*VLOOKUP(L134,Paramétrage!$C$6:$E$28,3,0))=TRUE,X134,W134+V134*VLOOKUP(L134,Paramétrage!$C$6:$E$28,3,0)))</f>
        <v>0</v>
      </c>
      <c r="Z134" s="589"/>
      <c r="AA134" s="590"/>
      <c r="AB134" s="591"/>
      <c r="AC134" s="261"/>
      <c r="AD134" s="84"/>
      <c r="AE134" s="76">
        <f t="shared" si="49"/>
        <v>0</v>
      </c>
      <c r="AF134" s="428">
        <f t="shared" si="50"/>
        <v>0</v>
      </c>
    </row>
    <row r="135" spans="1:32" ht="15.6" hidden="1" customHeight="1" x14ac:dyDescent="0.2">
      <c r="A135" s="660"/>
      <c r="B135" s="596"/>
      <c r="C135" s="635"/>
      <c r="D135" s="609"/>
      <c r="E135" s="611"/>
      <c r="F135" s="413"/>
      <c r="G135" s="453"/>
      <c r="H135" s="107"/>
      <c r="I135" s="101"/>
      <c r="J135" s="21"/>
      <c r="K135" s="108"/>
      <c r="L135" s="488"/>
      <c r="M135" s="110"/>
      <c r="N135" s="489"/>
      <c r="O135" s="490"/>
      <c r="P135" s="83"/>
      <c r="Q135" s="615"/>
      <c r="R135" s="590"/>
      <c r="S135" s="590"/>
      <c r="T135" s="616"/>
      <c r="U135" s="183" t="str">
        <f>IF(OR(O135="",L135=Paramétrage!$C$10,L135=Paramétrage!$C$13,L135=Paramétrage!$C$16,L135=Paramétrage!$C$19,L135=Paramétrage!$C$23,L135=Paramétrage!$C$26,AND(L135&lt;&gt;Paramétrage!$C$9,P135="Mut+ext")),"",ROUNDUP(N135/O135,0))</f>
        <v/>
      </c>
      <c r="V135" s="474">
        <f>IF(L135="",0,IF(OR(P135="Mut+ext",VLOOKUP(L135,Paramétrage!$C$6:$E$28,2,0)=0),0,IF(O135="","saisir capacité",M135*U135*VLOOKUP(L135,Paramétrage!$C$6:$E$28,2,0))))</f>
        <v>0</v>
      </c>
      <c r="W135" s="491"/>
      <c r="X135" s="475">
        <f t="shared" si="48"/>
        <v>0</v>
      </c>
      <c r="Y135" s="184">
        <f>IF(L135="",0,IF(ISERROR(W135+V135*VLOOKUP(L135,Paramétrage!$C$6:$E$28,3,0))=TRUE,X135,W135+V135*VLOOKUP(L135,Paramétrage!$C$6:$E$28,3,0)))</f>
        <v>0</v>
      </c>
      <c r="Z135" s="589"/>
      <c r="AA135" s="590"/>
      <c r="AB135" s="591"/>
      <c r="AC135" s="261"/>
      <c r="AD135" s="84"/>
      <c r="AE135" s="76">
        <f t="shared" si="49"/>
        <v>0</v>
      </c>
      <c r="AF135" s="428">
        <f t="shared" si="50"/>
        <v>0</v>
      </c>
    </row>
    <row r="136" spans="1:32" ht="16.5" thickBot="1" x14ac:dyDescent="0.25">
      <c r="A136" s="660"/>
      <c r="B136" s="597"/>
      <c r="C136" s="663"/>
      <c r="D136" s="493"/>
      <c r="E136" s="477"/>
      <c r="F136" s="478"/>
      <c r="G136" s="479"/>
      <c r="H136" s="186"/>
      <c r="I136" s="217"/>
      <c r="J136" s="185"/>
      <c r="K136" s="187"/>
      <c r="L136" s="480"/>
      <c r="M136" s="188">
        <f>AE136</f>
        <v>25</v>
      </c>
      <c r="N136" s="481"/>
      <c r="O136" s="481"/>
      <c r="P136" s="302"/>
      <c r="Q136" s="292"/>
      <c r="R136" s="292"/>
      <c r="S136" s="292"/>
      <c r="T136" s="279"/>
      <c r="U136" s="218"/>
      <c r="V136" s="482">
        <f>SUM(V128:V135)</f>
        <v>0</v>
      </c>
      <c r="W136" s="480">
        <f>SUM(W128:W135)</f>
        <v>0</v>
      </c>
      <c r="X136" s="483">
        <f>V136+W136</f>
        <v>0</v>
      </c>
      <c r="Y136" s="190">
        <f>SUM(Y128:Y135)</f>
        <v>0</v>
      </c>
      <c r="Z136" s="324"/>
      <c r="AA136" s="325"/>
      <c r="AB136" s="326"/>
      <c r="AC136" s="327"/>
      <c r="AD136" s="328"/>
      <c r="AE136" s="219">
        <f>SUM(AE128:AE135)</f>
        <v>25</v>
      </c>
      <c r="AF136" s="220">
        <f>SUM(AF128:AF135)</f>
        <v>6750</v>
      </c>
    </row>
    <row r="137" spans="1:32" ht="16.5" thickBot="1" x14ac:dyDescent="0.25">
      <c r="A137" s="660"/>
      <c r="B137" s="169" t="s">
        <v>239</v>
      </c>
      <c r="C137" s="170"/>
      <c r="D137" s="171"/>
      <c r="E137" s="374">
        <f>E68+E77+E86+E95+E104+E119+E128</f>
        <v>30</v>
      </c>
      <c r="F137" s="172"/>
      <c r="G137" s="170"/>
      <c r="H137" s="170"/>
      <c r="I137" s="174"/>
      <c r="J137" s="170"/>
      <c r="K137" s="170"/>
      <c r="L137" s="171"/>
      <c r="M137" s="221">
        <f>IF(M118=0,M136+M127+M112+M103+M94+M85+M76,M136+M127+(M118+M112+M103)/2+M94+M85+M76)</f>
        <v>265.33333333333337</v>
      </c>
      <c r="N137" s="174"/>
      <c r="O137" s="175"/>
      <c r="P137" s="174"/>
      <c r="Q137" s="174"/>
      <c r="R137" s="174"/>
      <c r="S137" s="174"/>
      <c r="T137" s="182"/>
      <c r="U137" s="222"/>
      <c r="V137" s="222">
        <f>V76+V85+V94+V103+V112+V118+V127+V136</f>
        <v>918</v>
      </c>
      <c r="W137" s="179">
        <f>W76+W85+W94+W103+W112+W118+W127+W136</f>
        <v>0</v>
      </c>
      <c r="X137" s="179">
        <f>X76+X85+X94+X103+X112+X118+X127+X136</f>
        <v>918</v>
      </c>
      <c r="Y137" s="180">
        <f>Y76+Y85+Y94+Y103+Y112+Y118+Y127+Y136</f>
        <v>1050</v>
      </c>
      <c r="Z137" s="223"/>
      <c r="AA137" s="177"/>
      <c r="AB137" s="181"/>
      <c r="AC137" s="177"/>
      <c r="AD137" s="224"/>
      <c r="AE137" s="225">
        <f>SUM(AE68:AE136)/2</f>
        <v>265.33333333333331</v>
      </c>
      <c r="AF137" s="226">
        <f>SUM(AF83:AF127)</f>
        <v>119380</v>
      </c>
    </row>
    <row r="138" spans="1:32" ht="16.5" thickBot="1" x14ac:dyDescent="0.25">
      <c r="A138" s="23" t="s">
        <v>10</v>
      </c>
      <c r="B138" s="24"/>
      <c r="C138" s="24"/>
      <c r="D138" s="24"/>
      <c r="E138" s="24"/>
      <c r="F138" s="24"/>
      <c r="G138" s="24"/>
      <c r="H138" s="24"/>
      <c r="I138" s="27"/>
      <c r="J138" s="24"/>
      <c r="K138" s="24"/>
      <c r="L138" s="25"/>
      <c r="M138" s="95">
        <f>M137+M67</f>
        <v>435.33333333333337</v>
      </c>
      <c r="N138" s="27"/>
      <c r="O138" s="28"/>
      <c r="P138" s="27"/>
      <c r="Q138" s="27"/>
      <c r="R138" s="27"/>
      <c r="S138" s="27"/>
      <c r="T138" s="29"/>
      <c r="U138" s="25"/>
      <c r="V138" s="97">
        <f>V137+V67</f>
        <v>1818</v>
      </c>
      <c r="W138" s="30">
        <f>W137+W67</f>
        <v>0</v>
      </c>
      <c r="X138" s="31">
        <f>X137+X67</f>
        <v>1818</v>
      </c>
      <c r="Y138" s="32">
        <f>Y137+Y67</f>
        <v>2022</v>
      </c>
      <c r="AC138" s="42"/>
      <c r="AE138" s="26">
        <f>AE137+AE67</f>
        <v>435.33333333333331</v>
      </c>
      <c r="AF138" s="33">
        <f>SUM(AF68:AF136)</f>
        <v>178240</v>
      </c>
    </row>
    <row r="139" spans="1:32" ht="18" customHeight="1" x14ac:dyDescent="0.2">
      <c r="N139" s="42"/>
      <c r="R139" s="34"/>
    </row>
  </sheetData>
  <sheetProtection algorithmName="SHA-512" hashValue="OPVEq5rasSgmuQEmC1Kp54FzqerqZxad3UnTu+wcKZN7J4hM6tXcTSBLt/Q9Fd0LXDz75C5GxaTIGtStMKNqMQ==" saltValue="ujMaPwHNHlv9E8T7hlagUQ==" spinCount="100000" sheet="1" formatCells="0" formatRows="0" autoFilter="0"/>
  <mergeCells count="327">
    <mergeCell ref="Z35:AB35"/>
    <mergeCell ref="Z37:AB37"/>
    <mergeCell ref="Q34:T34"/>
    <mergeCell ref="Q38:T38"/>
    <mergeCell ref="Q91:T91"/>
    <mergeCell ref="Q82:T82"/>
    <mergeCell ref="Q83:T83"/>
    <mergeCell ref="Q73:T73"/>
    <mergeCell ref="Q74:T74"/>
    <mergeCell ref="Q75:T75"/>
    <mergeCell ref="Q77:T77"/>
    <mergeCell ref="Q78:T78"/>
    <mergeCell ref="Q71:T71"/>
    <mergeCell ref="Q72:T72"/>
    <mergeCell ref="Q79:T79"/>
    <mergeCell ref="Q70:T70"/>
    <mergeCell ref="Q53:T53"/>
    <mergeCell ref="Q89:T89"/>
    <mergeCell ref="Q90:T90"/>
    <mergeCell ref="Z45:AB45"/>
    <mergeCell ref="Z38:AB38"/>
    <mergeCell ref="Z39:AB39"/>
    <mergeCell ref="Z40:AB40"/>
    <mergeCell ref="Z41:AB41"/>
    <mergeCell ref="C77:C85"/>
    <mergeCell ref="D77:D84"/>
    <mergeCell ref="C68:C76"/>
    <mergeCell ref="A19:A67"/>
    <mergeCell ref="C58:C66"/>
    <mergeCell ref="A68:A137"/>
    <mergeCell ref="A6:B9"/>
    <mergeCell ref="D128:D135"/>
    <mergeCell ref="E128:E135"/>
    <mergeCell ref="C113:C118"/>
    <mergeCell ref="D113:D117"/>
    <mergeCell ref="E113:E117"/>
    <mergeCell ref="D104:D111"/>
    <mergeCell ref="E104:E111"/>
    <mergeCell ref="C119:C127"/>
    <mergeCell ref="D119:D126"/>
    <mergeCell ref="E119:E126"/>
    <mergeCell ref="C104:C112"/>
    <mergeCell ref="C128:C136"/>
    <mergeCell ref="C86:C94"/>
    <mergeCell ref="D86:D93"/>
    <mergeCell ref="E86:E93"/>
    <mergeCell ref="C95:C103"/>
    <mergeCell ref="E68:E75"/>
    <mergeCell ref="Z132:AB132"/>
    <mergeCell ref="Z133:AB133"/>
    <mergeCell ref="Z134:AB134"/>
    <mergeCell ref="Z135:AB135"/>
    <mergeCell ref="Z96:AB96"/>
    <mergeCell ref="Z97:AB97"/>
    <mergeCell ref="Z98:AB98"/>
    <mergeCell ref="Z99:AB99"/>
    <mergeCell ref="Z100:AB100"/>
    <mergeCell ref="Z101:AB101"/>
    <mergeCell ref="Z102:AB102"/>
    <mergeCell ref="Z123:AB123"/>
    <mergeCell ref="Z124:AB124"/>
    <mergeCell ref="Z125:AB125"/>
    <mergeCell ref="Z126:AB126"/>
    <mergeCell ref="Z107:AB107"/>
    <mergeCell ref="Z108:AB108"/>
    <mergeCell ref="Z122:AB122"/>
    <mergeCell ref="Z116:AB116"/>
    <mergeCell ref="Z131:AB131"/>
    <mergeCell ref="Z117:AB117"/>
    <mergeCell ref="Z128:AB128"/>
    <mergeCell ref="Z129:AB129"/>
    <mergeCell ref="Z130:AB130"/>
    <mergeCell ref="AO66:AP66"/>
    <mergeCell ref="E19:E26"/>
    <mergeCell ref="E17:E18"/>
    <mergeCell ref="B17:D17"/>
    <mergeCell ref="B19:B36"/>
    <mergeCell ref="B37:B48"/>
    <mergeCell ref="D28:D35"/>
    <mergeCell ref="E28:E35"/>
    <mergeCell ref="D37:D41"/>
    <mergeCell ref="E37:E41"/>
    <mergeCell ref="G17:G18"/>
    <mergeCell ref="C37:C42"/>
    <mergeCell ref="Z19:AB19"/>
    <mergeCell ref="Z20:AB20"/>
    <mergeCell ref="Z21:AB21"/>
    <mergeCell ref="Z22:AB22"/>
    <mergeCell ref="Z23:AB23"/>
    <mergeCell ref="Q49:T49"/>
    <mergeCell ref="Q50:T50"/>
    <mergeCell ref="L17:L18"/>
    <mergeCell ref="J17:J18"/>
    <mergeCell ref="K17:K18"/>
    <mergeCell ref="Q29:T29"/>
    <mergeCell ref="Q30:T30"/>
    <mergeCell ref="Q31:T31"/>
    <mergeCell ref="Q32:T32"/>
    <mergeCell ref="P17:P18"/>
    <mergeCell ref="O17:O18"/>
    <mergeCell ref="N17:N18"/>
    <mergeCell ref="AD17:AD18"/>
    <mergeCell ref="AF17:AF18"/>
    <mergeCell ref="AE17:AE18"/>
    <mergeCell ref="Q24:T24"/>
    <mergeCell ref="Q25:T25"/>
    <mergeCell ref="Q26:T26"/>
    <mergeCell ref="Q28:T28"/>
    <mergeCell ref="AC17:AC18"/>
    <mergeCell ref="Z24:AB24"/>
    <mergeCell ref="Z25:AB25"/>
    <mergeCell ref="Z26:AB26"/>
    <mergeCell ref="Z28:AB28"/>
    <mergeCell ref="D58:D65"/>
    <mergeCell ref="E58:E65"/>
    <mergeCell ref="C43:C48"/>
    <mergeCell ref="D43:D47"/>
    <mergeCell ref="E43:E47"/>
    <mergeCell ref="Q46:T46"/>
    <mergeCell ref="Z44:AB44"/>
    <mergeCell ref="Q45:T45"/>
    <mergeCell ref="Q63:T63"/>
    <mergeCell ref="Q64:T64"/>
    <mergeCell ref="Q39:T39"/>
    <mergeCell ref="Q40:T40"/>
    <mergeCell ref="Q41:T41"/>
    <mergeCell ref="Q51:T51"/>
    <mergeCell ref="Q52:T52"/>
    <mergeCell ref="Z47:AB47"/>
    <mergeCell ref="Z46:AB46"/>
    <mergeCell ref="Q44:T44"/>
    <mergeCell ref="Q62:T62"/>
    <mergeCell ref="Z43:AB43"/>
    <mergeCell ref="Q106:T106"/>
    <mergeCell ref="Q131:T131"/>
    <mergeCell ref="Q132:T132"/>
    <mergeCell ref="B49:B66"/>
    <mergeCell ref="C19:C27"/>
    <mergeCell ref="C28:C36"/>
    <mergeCell ref="D19:D26"/>
    <mergeCell ref="C49:C57"/>
    <mergeCell ref="D49:D56"/>
    <mergeCell ref="E49:E56"/>
    <mergeCell ref="Q61:T61"/>
    <mergeCell ref="Q88:T88"/>
    <mergeCell ref="Q84:T84"/>
    <mergeCell ref="Q86:T86"/>
    <mergeCell ref="Q43:T43"/>
    <mergeCell ref="Q33:T33"/>
    <mergeCell ref="Q37:T37"/>
    <mergeCell ref="Q35:T35"/>
    <mergeCell ref="Q47:T47"/>
    <mergeCell ref="Q68:T68"/>
    <mergeCell ref="Q69:T69"/>
    <mergeCell ref="Q93:T93"/>
    <mergeCell ref="Q80:T80"/>
    <mergeCell ref="Q81:T81"/>
    <mergeCell ref="Q133:T133"/>
    <mergeCell ref="Q119:T119"/>
    <mergeCell ref="Q120:T120"/>
    <mergeCell ref="Q121:T121"/>
    <mergeCell ref="Q122:T122"/>
    <mergeCell ref="Q123:T123"/>
    <mergeCell ref="Q113:T113"/>
    <mergeCell ref="Q114:T114"/>
    <mergeCell ref="Q115:T115"/>
    <mergeCell ref="Q116:T116"/>
    <mergeCell ref="Q117:T117"/>
    <mergeCell ref="Q92:T92"/>
    <mergeCell ref="Q95:T95"/>
    <mergeCell ref="Q134:T134"/>
    <mergeCell ref="Q135:T135"/>
    <mergeCell ref="Q124:T124"/>
    <mergeCell ref="Q125:T125"/>
    <mergeCell ref="Q126:T126"/>
    <mergeCell ref="Q129:T129"/>
    <mergeCell ref="Q130:T130"/>
    <mergeCell ref="Q128:T128"/>
    <mergeCell ref="Q97:T97"/>
    <mergeCell ref="Q98:T98"/>
    <mergeCell ref="Q99:T99"/>
    <mergeCell ref="Q100:T100"/>
    <mergeCell ref="Q107:T107"/>
    <mergeCell ref="Q108:T108"/>
    <mergeCell ref="Q109:T109"/>
    <mergeCell ref="Q110:T110"/>
    <mergeCell ref="Q111:T111"/>
    <mergeCell ref="Q101:T101"/>
    <mergeCell ref="Q102:T102"/>
    <mergeCell ref="Q104:T104"/>
    <mergeCell ref="Q105:T105"/>
    <mergeCell ref="Q96:T96"/>
    <mergeCell ref="AH66:AH67"/>
    <mergeCell ref="AI66:AI67"/>
    <mergeCell ref="AJ66:AJ67"/>
    <mergeCell ref="AN66:AN67"/>
    <mergeCell ref="AM66:AM67"/>
    <mergeCell ref="AL66:AL67"/>
    <mergeCell ref="AK66:AK67"/>
    <mergeCell ref="Q54:T54"/>
    <mergeCell ref="Q55:T55"/>
    <mergeCell ref="Q56:T56"/>
    <mergeCell ref="Q58:T58"/>
    <mergeCell ref="Q59:T59"/>
    <mergeCell ref="Z55:AB55"/>
    <mergeCell ref="Z56:AB56"/>
    <mergeCell ref="Z58:AB58"/>
    <mergeCell ref="Z59:AB59"/>
    <mergeCell ref="Z60:AB60"/>
    <mergeCell ref="Z61:AB61"/>
    <mergeCell ref="Z62:AB62"/>
    <mergeCell ref="Z63:AB63"/>
    <mergeCell ref="Z64:AB64"/>
    <mergeCell ref="Z65:AB65"/>
    <mergeCell ref="Q65:T65"/>
    <mergeCell ref="Q60:T60"/>
    <mergeCell ref="S4:T4"/>
    <mergeCell ref="S5:T5"/>
    <mergeCell ref="S6:T6"/>
    <mergeCell ref="S8:T8"/>
    <mergeCell ref="Q23:T23"/>
    <mergeCell ref="S7:T7"/>
    <mergeCell ref="X5:Y5"/>
    <mergeCell ref="X6:Y6"/>
    <mergeCell ref="X7:Y7"/>
    <mergeCell ref="S9:T9"/>
    <mergeCell ref="Q17:T18"/>
    <mergeCell ref="U17:U18"/>
    <mergeCell ref="S11:T11"/>
    <mergeCell ref="S10:T10"/>
    <mergeCell ref="Q19:T19"/>
    <mergeCell ref="Q20:T20"/>
    <mergeCell ref="S14:T14"/>
    <mergeCell ref="S13:T13"/>
    <mergeCell ref="S12:T12"/>
    <mergeCell ref="Q21:T21"/>
    <mergeCell ref="Q22:T22"/>
    <mergeCell ref="AA3:AA4"/>
    <mergeCell ref="Z3:Z4"/>
    <mergeCell ref="Z17:AB18"/>
    <mergeCell ref="Z49:AB49"/>
    <mergeCell ref="Z50:AB50"/>
    <mergeCell ref="Z51:AB51"/>
    <mergeCell ref="Z88:AB88"/>
    <mergeCell ref="Z89:AB89"/>
    <mergeCell ref="Z52:AB52"/>
    <mergeCell ref="Z34:AB34"/>
    <mergeCell ref="Z53:AB53"/>
    <mergeCell ref="Z54:AB54"/>
    <mergeCell ref="Z29:AB29"/>
    <mergeCell ref="Z30:AB30"/>
    <mergeCell ref="Z31:AB31"/>
    <mergeCell ref="Z32:AB32"/>
    <mergeCell ref="Z33:AB33"/>
    <mergeCell ref="Z79:AB79"/>
    <mergeCell ref="Z80:AB80"/>
    <mergeCell ref="Z81:AB81"/>
    <mergeCell ref="Z82:AB82"/>
    <mergeCell ref="Z83:AB83"/>
    <mergeCell ref="Z84:AB84"/>
    <mergeCell ref="Z86:AB86"/>
    <mergeCell ref="Z87:AB87"/>
    <mergeCell ref="Q87:T87"/>
    <mergeCell ref="Z119:AB119"/>
    <mergeCell ref="Z120:AB120"/>
    <mergeCell ref="Z121:AB121"/>
    <mergeCell ref="Z68:AB68"/>
    <mergeCell ref="Z69:AB69"/>
    <mergeCell ref="Z70:AB70"/>
    <mergeCell ref="Z71:AB71"/>
    <mergeCell ref="Z72:AB72"/>
    <mergeCell ref="Z73:AB73"/>
    <mergeCell ref="Z74:AB74"/>
    <mergeCell ref="Z75:AB75"/>
    <mergeCell ref="Z77:AB77"/>
    <mergeCell ref="Z91:AB91"/>
    <mergeCell ref="Z92:AB92"/>
    <mergeCell ref="Z93:AB93"/>
    <mergeCell ref="Z95:AB95"/>
    <mergeCell ref="Z109:AB109"/>
    <mergeCell ref="Z110:AB110"/>
    <mergeCell ref="Z111:AB111"/>
    <mergeCell ref="Z113:AB113"/>
    <mergeCell ref="Z114:AB114"/>
    <mergeCell ref="Z115:AB115"/>
    <mergeCell ref="Z90:AB90"/>
    <mergeCell ref="Z78:AB78"/>
    <mergeCell ref="B68:B103"/>
    <mergeCell ref="B104:B136"/>
    <mergeCell ref="E4:G4"/>
    <mergeCell ref="H4:I4"/>
    <mergeCell ref="O8:P8"/>
    <mergeCell ref="M3:P3"/>
    <mergeCell ref="M4:P4"/>
    <mergeCell ref="M8:N8"/>
    <mergeCell ref="J4:L4"/>
    <mergeCell ref="M5:P5"/>
    <mergeCell ref="J5:L5"/>
    <mergeCell ref="E5:G5"/>
    <mergeCell ref="E6:G6"/>
    <mergeCell ref="F17:F18"/>
    <mergeCell ref="H17:H18"/>
    <mergeCell ref="D68:D75"/>
    <mergeCell ref="E77:E84"/>
    <mergeCell ref="D95:D102"/>
    <mergeCell ref="E95:E102"/>
    <mergeCell ref="I17:I18"/>
    <mergeCell ref="J7:L7"/>
    <mergeCell ref="E7:G7"/>
    <mergeCell ref="M2:P2"/>
    <mergeCell ref="J2:L2"/>
    <mergeCell ref="H2:I2"/>
    <mergeCell ref="E2:G2"/>
    <mergeCell ref="J6:L6"/>
    <mergeCell ref="M6:P6"/>
    <mergeCell ref="J3:L3"/>
    <mergeCell ref="E3:G3"/>
    <mergeCell ref="H3:I3"/>
    <mergeCell ref="E14:G14"/>
    <mergeCell ref="E13:G13"/>
    <mergeCell ref="E12:G12"/>
    <mergeCell ref="E11:G11"/>
    <mergeCell ref="E10:G10"/>
    <mergeCell ref="H7:I7"/>
    <mergeCell ref="M7:P7"/>
    <mergeCell ref="H6:I6"/>
    <mergeCell ref="H5:I5"/>
  </mergeCells>
  <conditionalFormatting sqref="W37:W41 W43:W47 J43:J47 AD37:AD48 AD27 AD76 AD85 AD67">
    <cfRule type="expression" dxfId="7362" priority="1667">
      <formula>$L27=#REF!</formula>
    </cfRule>
    <cfRule type="expression" dxfId="7361" priority="1668">
      <formula>$L27=#REF!</formula>
    </cfRule>
    <cfRule type="expression" dxfId="7360" priority="1669">
      <formula>$L27=#REF!</formula>
    </cfRule>
    <cfRule type="expression" dxfId="7359" priority="1670">
      <formula>$L27=#REF!</formula>
    </cfRule>
  </conditionalFormatting>
  <conditionalFormatting sqref="J37:J41">
    <cfRule type="expression" dxfId="7358" priority="1655">
      <formula>$L37=#REF!</formula>
    </cfRule>
    <cfRule type="expression" dxfId="7357" priority="1656">
      <formula>$L37=#REF!</formula>
    </cfRule>
    <cfRule type="expression" dxfId="7356" priority="1657">
      <formula>$L37=#REF!</formula>
    </cfRule>
    <cfRule type="expression" dxfId="7355" priority="1658">
      <formula>$L37=#REF!</formula>
    </cfRule>
  </conditionalFormatting>
  <conditionalFormatting sqref="AD19:AD26">
    <cfRule type="expression" dxfId="7354" priority="1422">
      <formula>$L19=#REF!</formula>
    </cfRule>
    <cfRule type="expression" dxfId="7353" priority="1423">
      <formula>$L19=#REF!</formula>
    </cfRule>
    <cfRule type="expression" dxfId="7352" priority="1424">
      <formula>$L19=#REF!</formula>
    </cfRule>
    <cfRule type="expression" dxfId="7351" priority="1425">
      <formula>$L19=#REF!</formula>
    </cfRule>
  </conditionalFormatting>
  <conditionalFormatting sqref="AD137">
    <cfRule type="expression" dxfId="7350" priority="1398">
      <formula>$L137=#REF!</formula>
    </cfRule>
    <cfRule type="expression" dxfId="7349" priority="1399">
      <formula>$L137=#REF!</formula>
    </cfRule>
    <cfRule type="expression" dxfId="7348" priority="1400">
      <formula>$L137=#REF!</formula>
    </cfRule>
    <cfRule type="expression" dxfId="7347" priority="1401">
      <formula>$L137=#REF!</formula>
    </cfRule>
  </conditionalFormatting>
  <conditionalFormatting sqref="Z67">
    <cfRule type="expression" dxfId="7346" priority="1045">
      <formula>$L67=#REF!</formula>
    </cfRule>
    <cfRule type="expression" dxfId="7345" priority="1046">
      <formula>$L67=#REF!</formula>
    </cfRule>
    <cfRule type="expression" dxfId="7344" priority="1047">
      <formula>$L67=#REF!</formula>
    </cfRule>
    <cfRule type="expression" dxfId="7343" priority="1048">
      <formula>$L67=#REF!</formula>
    </cfRule>
  </conditionalFormatting>
  <conditionalFormatting sqref="Z19">
    <cfRule type="expression" dxfId="7342" priority="1004">
      <formula>$L19=#REF!</formula>
    </cfRule>
    <cfRule type="expression" dxfId="7341" priority="1005">
      <formula>$L19=#REF!</formula>
    </cfRule>
    <cfRule type="expression" dxfId="7340" priority="1006">
      <formula>$L19=#REF!</formula>
    </cfRule>
    <cfRule type="expression" dxfId="7339" priority="1007">
      <formula>$L19=#REF!</formula>
    </cfRule>
  </conditionalFormatting>
  <conditionalFormatting sqref="Z27">
    <cfRule type="expression" dxfId="7338" priority="920">
      <formula>$L27=#REF!</formula>
    </cfRule>
    <cfRule type="expression" dxfId="7337" priority="921">
      <formula>$L27=#REF!</formula>
    </cfRule>
    <cfRule type="expression" dxfId="7336" priority="922">
      <formula>$L27=#REF!</formula>
    </cfRule>
    <cfRule type="expression" dxfId="7335" priority="923">
      <formula>$L27=#REF!</formula>
    </cfRule>
  </conditionalFormatting>
  <conditionalFormatting sqref="U137">
    <cfRule type="expression" dxfId="7334" priority="916">
      <formula>$L137=#REF!</formula>
    </cfRule>
    <cfRule type="expression" dxfId="7333" priority="917">
      <formula>$L137=#REF!</formula>
    </cfRule>
    <cfRule type="expression" dxfId="7332" priority="918">
      <formula>$L137=#REF!</formula>
    </cfRule>
    <cfRule type="expression" dxfId="7331" priority="919">
      <formula>$L137=#REF!</formula>
    </cfRule>
  </conditionalFormatting>
  <conditionalFormatting sqref="AC19 AC137">
    <cfRule type="expression" dxfId="7330" priority="871">
      <formula>$L19=#REF!</formula>
    </cfRule>
    <cfRule type="expression" dxfId="7329" priority="872">
      <formula>$L19=#REF!</formula>
    </cfRule>
    <cfRule type="expression" dxfId="7328" priority="873">
      <formula>$L19=#REF!</formula>
    </cfRule>
    <cfRule type="expression" dxfId="7327" priority="874">
      <formula>$L19=#REF!</formula>
    </cfRule>
  </conditionalFormatting>
  <conditionalFormatting sqref="AC20">
    <cfRule type="expression" dxfId="7326" priority="867">
      <formula>$L20=#REF!</formula>
    </cfRule>
    <cfRule type="expression" dxfId="7325" priority="868">
      <formula>$L20=#REF!</formula>
    </cfRule>
    <cfRule type="expression" dxfId="7324" priority="869">
      <formula>$L20=#REF!</formula>
    </cfRule>
    <cfRule type="expression" dxfId="7323" priority="870">
      <formula>$L20=#REF!</formula>
    </cfRule>
  </conditionalFormatting>
  <conditionalFormatting sqref="AC21">
    <cfRule type="expression" dxfId="7322" priority="863">
      <formula>$L21=#REF!</formula>
    </cfRule>
    <cfRule type="expression" dxfId="7321" priority="864">
      <formula>$L21=#REF!</formula>
    </cfRule>
    <cfRule type="expression" dxfId="7320" priority="865">
      <formula>$L21=#REF!</formula>
    </cfRule>
    <cfRule type="expression" dxfId="7319" priority="866">
      <formula>$L21=#REF!</formula>
    </cfRule>
  </conditionalFormatting>
  <conditionalFormatting sqref="AC22">
    <cfRule type="expression" dxfId="7318" priority="859">
      <formula>$L22=#REF!</formula>
    </cfRule>
    <cfRule type="expression" dxfId="7317" priority="860">
      <formula>$L22=#REF!</formula>
    </cfRule>
    <cfRule type="expression" dxfId="7316" priority="861">
      <formula>$L22=#REF!</formula>
    </cfRule>
    <cfRule type="expression" dxfId="7315" priority="862">
      <formula>$L22=#REF!</formula>
    </cfRule>
  </conditionalFormatting>
  <conditionalFormatting sqref="AC23">
    <cfRule type="expression" dxfId="7314" priority="855">
      <formula>$L23=#REF!</formula>
    </cfRule>
    <cfRule type="expression" dxfId="7313" priority="856">
      <formula>$L23=#REF!</formula>
    </cfRule>
    <cfRule type="expression" dxfId="7312" priority="857">
      <formula>$L23=#REF!</formula>
    </cfRule>
    <cfRule type="expression" dxfId="7311" priority="858">
      <formula>$L23=#REF!</formula>
    </cfRule>
  </conditionalFormatting>
  <conditionalFormatting sqref="AC25:AC26">
    <cfRule type="expression" dxfId="7310" priority="851">
      <formula>$L25=#REF!</formula>
    </cfRule>
    <cfRule type="expression" dxfId="7309" priority="852">
      <formula>$L25=#REF!</formula>
    </cfRule>
    <cfRule type="expression" dxfId="7308" priority="853">
      <formula>$L25=#REF!</formula>
    </cfRule>
    <cfRule type="expression" dxfId="7307" priority="854">
      <formula>$L25=#REF!</formula>
    </cfRule>
  </conditionalFormatting>
  <conditionalFormatting sqref="AC24">
    <cfRule type="expression" dxfId="7306" priority="847">
      <formula>$L24=#REF!</formula>
    </cfRule>
    <cfRule type="expression" dxfId="7305" priority="848">
      <formula>$L24=#REF!</formula>
    </cfRule>
    <cfRule type="expression" dxfId="7304" priority="849">
      <formula>$L24=#REF!</formula>
    </cfRule>
    <cfRule type="expression" dxfId="7303" priority="850">
      <formula>$L24=#REF!</formula>
    </cfRule>
  </conditionalFormatting>
  <conditionalFormatting sqref="AC37:AC41">
    <cfRule type="expression" dxfId="7302" priority="839">
      <formula>$L37=#REF!</formula>
    </cfRule>
    <cfRule type="expression" dxfId="7301" priority="840">
      <formula>$L37=#REF!</formula>
    </cfRule>
    <cfRule type="expression" dxfId="7300" priority="841">
      <formula>$L37=#REF!</formula>
    </cfRule>
    <cfRule type="expression" dxfId="7299" priority="842">
      <formula>$L37=#REF!</formula>
    </cfRule>
  </conditionalFormatting>
  <conditionalFormatting sqref="AC43:AC47">
    <cfRule type="expression" dxfId="7298" priority="835">
      <formula>$L43=#REF!</formula>
    </cfRule>
    <cfRule type="expression" dxfId="7297" priority="836">
      <formula>$L43=#REF!</formula>
    </cfRule>
    <cfRule type="expression" dxfId="7296" priority="837">
      <formula>$L43=#REF!</formula>
    </cfRule>
    <cfRule type="expression" dxfId="7295" priority="838">
      <formula>$L43=#REF!</formula>
    </cfRule>
  </conditionalFormatting>
  <conditionalFormatting sqref="AC85">
    <cfRule type="expression" dxfId="7294" priority="735">
      <formula>$L85=#REF!</formula>
    </cfRule>
    <cfRule type="expression" dxfId="7293" priority="736">
      <formula>$L85=#REF!</formula>
    </cfRule>
    <cfRule type="expression" dxfId="7292" priority="737">
      <formula>$L85=#REF!</formula>
    </cfRule>
    <cfRule type="expression" dxfId="7291" priority="738">
      <formula>$L85=#REF!</formula>
    </cfRule>
  </conditionalFormatting>
  <conditionalFormatting sqref="AC76">
    <cfRule type="expression" dxfId="7290" priority="723">
      <formula>$L76=#REF!</formula>
    </cfRule>
    <cfRule type="expression" dxfId="7289" priority="724">
      <formula>$L76=#REF!</formula>
    </cfRule>
    <cfRule type="expression" dxfId="7288" priority="725">
      <formula>$L76=#REF!</formula>
    </cfRule>
    <cfRule type="expression" dxfId="7287" priority="726">
      <formula>$L76=#REF!</formula>
    </cfRule>
  </conditionalFormatting>
  <conditionalFormatting sqref="AC48">
    <cfRule type="expression" dxfId="7286" priority="687">
      <formula>$L48=#REF!</formula>
    </cfRule>
    <cfRule type="expression" dxfId="7285" priority="688">
      <formula>$L48=#REF!</formula>
    </cfRule>
    <cfRule type="expression" dxfId="7284" priority="689">
      <formula>$L48=#REF!</formula>
    </cfRule>
    <cfRule type="expression" dxfId="7283" priority="690">
      <formula>$L48=#REF!</formula>
    </cfRule>
  </conditionalFormatting>
  <conditionalFormatting sqref="AC42">
    <cfRule type="expression" dxfId="7282" priority="675">
      <formula>$L42=#REF!</formula>
    </cfRule>
    <cfRule type="expression" dxfId="7281" priority="676">
      <formula>$L42=#REF!</formula>
    </cfRule>
    <cfRule type="expression" dxfId="7280" priority="677">
      <formula>$L42=#REF!</formula>
    </cfRule>
    <cfRule type="expression" dxfId="7279" priority="678">
      <formula>$L42=#REF!</formula>
    </cfRule>
  </conditionalFormatting>
  <conditionalFormatting sqref="AC27">
    <cfRule type="expression" dxfId="7278" priority="651">
      <formula>$L27=#REF!</formula>
    </cfRule>
    <cfRule type="expression" dxfId="7277" priority="652">
      <formula>$L27=#REF!</formula>
    </cfRule>
    <cfRule type="expression" dxfId="7276" priority="653">
      <formula>$L27=#REF!</formula>
    </cfRule>
    <cfRule type="expression" dxfId="7275" priority="654">
      <formula>$L27=#REF!</formula>
    </cfRule>
  </conditionalFormatting>
  <conditionalFormatting sqref="AB67">
    <cfRule type="expression" dxfId="7274" priority="643">
      <formula>$L67=#REF!</formula>
    </cfRule>
    <cfRule type="expression" dxfId="7273" priority="644">
      <formula>$L67=#REF!</formula>
    </cfRule>
    <cfRule type="expression" dxfId="7272" priority="645">
      <formula>$L67=#REF!</formula>
    </cfRule>
    <cfRule type="expression" dxfId="7271" priority="646">
      <formula>$L67=#REF!</formula>
    </cfRule>
  </conditionalFormatting>
  <conditionalFormatting sqref="AC67">
    <cfRule type="expression" dxfId="7270" priority="639">
      <formula>$L67=#REF!</formula>
    </cfRule>
    <cfRule type="expression" dxfId="7269" priority="640">
      <formula>$L67=#REF!</formula>
    </cfRule>
    <cfRule type="expression" dxfId="7268" priority="641">
      <formula>$L67=#REF!</formula>
    </cfRule>
    <cfRule type="expression" dxfId="7267" priority="642">
      <formula>$L67=#REF!</formula>
    </cfRule>
  </conditionalFormatting>
  <conditionalFormatting sqref="P19:P27 P67 P76 P85 P137:P138 P37:P48">
    <cfRule type="cellIs" dxfId="7266" priority="586" operator="equal">
      <formula>"Mut+ext"</formula>
    </cfRule>
  </conditionalFormatting>
  <conditionalFormatting sqref="Z20 Z22:Z26">
    <cfRule type="expression" dxfId="7265" priority="582">
      <formula>$L20=#REF!</formula>
    </cfRule>
    <cfRule type="expression" dxfId="7264" priority="583">
      <formula>$L20=#REF!</formula>
    </cfRule>
    <cfRule type="expression" dxfId="7263" priority="584">
      <formula>$L20=#REF!</formula>
    </cfRule>
    <cfRule type="expression" dxfId="7262" priority="585">
      <formula>$L20=#REF!</formula>
    </cfRule>
  </conditionalFormatting>
  <conditionalFormatting sqref="Z37:Z41">
    <cfRule type="expression" dxfId="7261" priority="574">
      <formula>$L37=#REF!</formula>
    </cfRule>
    <cfRule type="expression" dxfId="7260" priority="575">
      <formula>$L37=#REF!</formula>
    </cfRule>
    <cfRule type="expression" dxfId="7259" priority="576">
      <formula>$L37=#REF!</formula>
    </cfRule>
    <cfRule type="expression" dxfId="7258" priority="577">
      <formula>$L37=#REF!</formula>
    </cfRule>
  </conditionalFormatting>
  <conditionalFormatting sqref="Z43:Z47">
    <cfRule type="expression" dxfId="7257" priority="570">
      <formula>$L43=#REF!</formula>
    </cfRule>
    <cfRule type="expression" dxfId="7256" priority="571">
      <formula>$L43=#REF!</formula>
    </cfRule>
    <cfRule type="expression" dxfId="7255" priority="572">
      <formula>$L43=#REF!</formula>
    </cfRule>
    <cfRule type="expression" dxfId="7254" priority="573">
      <formula>$L43=#REF!</formula>
    </cfRule>
  </conditionalFormatting>
  <conditionalFormatting sqref="Z42">
    <cfRule type="expression" dxfId="7253" priority="522">
      <formula>$L42=#REF!</formula>
    </cfRule>
    <cfRule type="expression" dxfId="7252" priority="523">
      <formula>$L42=#REF!</formula>
    </cfRule>
    <cfRule type="expression" dxfId="7251" priority="524">
      <formula>$L42=#REF!</formula>
    </cfRule>
    <cfRule type="expression" dxfId="7250" priority="525">
      <formula>$L42=#REF!</formula>
    </cfRule>
  </conditionalFormatting>
  <conditionalFormatting sqref="Z48">
    <cfRule type="expression" dxfId="7249" priority="518">
      <formula>$L48=#REF!</formula>
    </cfRule>
    <cfRule type="expression" dxfId="7248" priority="519">
      <formula>$L48=#REF!</formula>
    </cfRule>
    <cfRule type="expression" dxfId="7247" priority="520">
      <formula>$L48=#REF!</formula>
    </cfRule>
    <cfRule type="expression" dxfId="7246" priority="521">
      <formula>$L48=#REF!</formula>
    </cfRule>
  </conditionalFormatting>
  <conditionalFormatting sqref="Z76">
    <cfRule type="expression" dxfId="7245" priority="506">
      <formula>$L76=#REF!</formula>
    </cfRule>
    <cfRule type="expression" dxfId="7244" priority="507">
      <formula>$L76=#REF!</formula>
    </cfRule>
    <cfRule type="expression" dxfId="7243" priority="508">
      <formula>$L76=#REF!</formula>
    </cfRule>
    <cfRule type="expression" dxfId="7242" priority="509">
      <formula>$L76=#REF!</formula>
    </cfRule>
  </conditionalFormatting>
  <conditionalFormatting sqref="Z85">
    <cfRule type="expression" dxfId="7241" priority="502">
      <formula>$L85=#REF!</formula>
    </cfRule>
    <cfRule type="expression" dxfId="7240" priority="503">
      <formula>$L85=#REF!</formula>
    </cfRule>
    <cfRule type="expression" dxfId="7239" priority="504">
      <formula>$L85=#REF!</formula>
    </cfRule>
    <cfRule type="expression" dxfId="7238" priority="505">
      <formula>$L85=#REF!</formula>
    </cfRule>
  </conditionalFormatting>
  <conditionalFormatting sqref="AA67">
    <cfRule type="expression" dxfId="7237" priority="474">
      <formula>$L67=#REF!</formula>
    </cfRule>
    <cfRule type="expression" dxfId="7236" priority="475">
      <formula>$L67=#REF!</formula>
    </cfRule>
    <cfRule type="expression" dxfId="7235" priority="476">
      <formula>$L67=#REF!</formula>
    </cfRule>
    <cfRule type="expression" dxfId="7234" priority="477">
      <formula>$L67=#REF!</formula>
    </cfRule>
  </conditionalFormatting>
  <conditionalFormatting sqref="Z137">
    <cfRule type="expression" dxfId="7233" priority="470">
      <formula>$L137=#REF!</formula>
    </cfRule>
    <cfRule type="expression" dxfId="7232" priority="471">
      <formula>$L137=#REF!</formula>
    </cfRule>
    <cfRule type="expression" dxfId="7231" priority="472">
      <formula>$L137=#REF!</formula>
    </cfRule>
    <cfRule type="expression" dxfId="7230" priority="473">
      <formula>$L137=#REF!</formula>
    </cfRule>
  </conditionalFormatting>
  <conditionalFormatting sqref="AB137">
    <cfRule type="expression" dxfId="7229" priority="466">
      <formula>$L137=#REF!</formula>
    </cfRule>
    <cfRule type="expression" dxfId="7228" priority="467">
      <formula>$L137=#REF!</formula>
    </cfRule>
    <cfRule type="expression" dxfId="7227" priority="468">
      <formula>$L137=#REF!</formula>
    </cfRule>
    <cfRule type="expression" dxfId="7226" priority="469">
      <formula>$L137=#REF!</formula>
    </cfRule>
  </conditionalFormatting>
  <conditionalFormatting sqref="AA137">
    <cfRule type="expression" dxfId="7225" priority="462">
      <formula>$L137=#REF!</formula>
    </cfRule>
    <cfRule type="expression" dxfId="7224" priority="463">
      <formula>$L137=#REF!</formula>
    </cfRule>
    <cfRule type="expression" dxfId="7223" priority="464">
      <formula>$L137=#REF!</formula>
    </cfRule>
    <cfRule type="expression" dxfId="7222" priority="465">
      <formula>$L137=#REF!</formula>
    </cfRule>
  </conditionalFormatting>
  <conditionalFormatting sqref="AD68:AD75">
    <cfRule type="expression" dxfId="7221" priority="430">
      <formula>$L68=#REF!</formula>
    </cfRule>
    <cfRule type="expression" dxfId="7220" priority="431">
      <formula>$L68=#REF!</formula>
    </cfRule>
    <cfRule type="expression" dxfId="7219" priority="432">
      <formula>$L68=#REF!</formula>
    </cfRule>
    <cfRule type="expression" dxfId="7218" priority="433">
      <formula>$L68=#REF!</formula>
    </cfRule>
  </conditionalFormatting>
  <conditionalFormatting sqref="AC68:AC75">
    <cfRule type="expression" dxfId="7217" priority="426">
      <formula>$L68=#REF!</formula>
    </cfRule>
    <cfRule type="expression" dxfId="7216" priority="427">
      <formula>$L68=#REF!</formula>
    </cfRule>
    <cfRule type="expression" dxfId="7215" priority="428">
      <formula>$L68=#REF!</formula>
    </cfRule>
    <cfRule type="expression" dxfId="7214" priority="429">
      <formula>$L68=#REF!</formula>
    </cfRule>
  </conditionalFormatting>
  <conditionalFormatting sqref="P68:P69 P71:P75">
    <cfRule type="cellIs" dxfId="7213" priority="424" operator="equal">
      <formula>"Mut+ext"</formula>
    </cfRule>
  </conditionalFormatting>
  <conditionalFormatting sqref="Z68:Z75">
    <cfRule type="expression" dxfId="7212" priority="420">
      <formula>$L68=#REF!</formula>
    </cfRule>
    <cfRule type="expression" dxfId="7211" priority="421">
      <formula>$L68=#REF!</formula>
    </cfRule>
    <cfRule type="expression" dxfId="7210" priority="422">
      <formula>$L68=#REF!</formula>
    </cfRule>
    <cfRule type="expression" dxfId="7209" priority="423">
      <formula>$L68=#REF!</formula>
    </cfRule>
  </conditionalFormatting>
  <conditionalFormatting sqref="AD77:AD84">
    <cfRule type="expression" dxfId="7208" priority="416">
      <formula>$L77=#REF!</formula>
    </cfRule>
    <cfRule type="expression" dxfId="7207" priority="417">
      <formula>$L77=#REF!</formula>
    </cfRule>
    <cfRule type="expression" dxfId="7206" priority="418">
      <formula>$L77=#REF!</formula>
    </cfRule>
    <cfRule type="expression" dxfId="7205" priority="419">
      <formula>$L77=#REF!</formula>
    </cfRule>
  </conditionalFormatting>
  <conditionalFormatting sqref="AC77:AC84">
    <cfRule type="expression" dxfId="7204" priority="412">
      <formula>$L77=#REF!</formula>
    </cfRule>
    <cfRule type="expression" dxfId="7203" priority="413">
      <formula>$L77=#REF!</formula>
    </cfRule>
    <cfRule type="expression" dxfId="7202" priority="414">
      <formula>$L77=#REF!</formula>
    </cfRule>
    <cfRule type="expression" dxfId="7201" priority="415">
      <formula>$L77=#REF!</formula>
    </cfRule>
  </conditionalFormatting>
  <conditionalFormatting sqref="P77:P84">
    <cfRule type="cellIs" dxfId="7200" priority="410" operator="equal">
      <formula>"Mut+ext"</formula>
    </cfRule>
  </conditionalFormatting>
  <conditionalFormatting sqref="Z79:Z84">
    <cfRule type="expression" dxfId="7199" priority="406">
      <formula>$L79=#REF!</formula>
    </cfRule>
    <cfRule type="expression" dxfId="7198" priority="407">
      <formula>$L79=#REF!</formula>
    </cfRule>
    <cfRule type="expression" dxfId="7197" priority="408">
      <formula>$L79=#REF!</formula>
    </cfRule>
    <cfRule type="expression" dxfId="7196" priority="409">
      <formula>$L79=#REF!</formula>
    </cfRule>
  </conditionalFormatting>
  <conditionalFormatting sqref="AD86:AD93">
    <cfRule type="expression" dxfId="7195" priority="402">
      <formula>$L86=#REF!</formula>
    </cfRule>
    <cfRule type="expression" dxfId="7194" priority="403">
      <formula>$L86=#REF!</formula>
    </cfRule>
    <cfRule type="expression" dxfId="7193" priority="404">
      <formula>$L86=#REF!</formula>
    </cfRule>
    <cfRule type="expression" dxfId="7192" priority="405">
      <formula>$L86=#REF!</formula>
    </cfRule>
  </conditionalFormatting>
  <conditionalFormatting sqref="AC86:AC93">
    <cfRule type="expression" dxfId="7191" priority="398">
      <formula>$L86=#REF!</formula>
    </cfRule>
    <cfRule type="expression" dxfId="7190" priority="399">
      <formula>$L86=#REF!</formula>
    </cfRule>
    <cfRule type="expression" dxfId="7189" priority="400">
      <formula>$L86=#REF!</formula>
    </cfRule>
    <cfRule type="expression" dxfId="7188" priority="401">
      <formula>$L86=#REF!</formula>
    </cfRule>
  </conditionalFormatting>
  <conditionalFormatting sqref="P86:P93">
    <cfRule type="cellIs" dxfId="7187" priority="396" operator="equal">
      <formula>"Mut+ext"</formula>
    </cfRule>
  </conditionalFormatting>
  <conditionalFormatting sqref="Z86 Z88:Z93">
    <cfRule type="expression" dxfId="7186" priority="392">
      <formula>$L86=#REF!</formula>
    </cfRule>
    <cfRule type="expression" dxfId="7185" priority="393">
      <formula>$L86=#REF!</formula>
    </cfRule>
    <cfRule type="expression" dxfId="7184" priority="394">
      <formula>$L86=#REF!</formula>
    </cfRule>
    <cfRule type="expression" dxfId="7183" priority="395">
      <formula>$L86=#REF!</formula>
    </cfRule>
  </conditionalFormatting>
  <conditionalFormatting sqref="AD95:AD102">
    <cfRule type="expression" dxfId="7182" priority="388">
      <formula>$L95=#REF!</formula>
    </cfRule>
    <cfRule type="expression" dxfId="7181" priority="389">
      <formula>$L95=#REF!</formula>
    </cfRule>
    <cfRule type="expression" dxfId="7180" priority="390">
      <formula>$L95=#REF!</formula>
    </cfRule>
    <cfRule type="expression" dxfId="7179" priority="391">
      <formula>$L95=#REF!</formula>
    </cfRule>
  </conditionalFormatting>
  <conditionalFormatting sqref="AC95:AC102">
    <cfRule type="expression" dxfId="7178" priority="384">
      <formula>$L95=#REF!</formula>
    </cfRule>
    <cfRule type="expression" dxfId="7177" priority="385">
      <formula>$L95=#REF!</formula>
    </cfRule>
    <cfRule type="expression" dxfId="7176" priority="386">
      <formula>$L95=#REF!</formula>
    </cfRule>
    <cfRule type="expression" dxfId="7175" priority="387">
      <formula>$L95=#REF!</formula>
    </cfRule>
  </conditionalFormatting>
  <conditionalFormatting sqref="P95:P96 P98:P102">
    <cfRule type="cellIs" dxfId="7174" priority="382" operator="equal">
      <formula>"Mut+ext"</formula>
    </cfRule>
  </conditionalFormatting>
  <conditionalFormatting sqref="Z95:Z102">
    <cfRule type="expression" dxfId="7173" priority="378">
      <formula>$L95=#REF!</formula>
    </cfRule>
    <cfRule type="expression" dxfId="7172" priority="379">
      <formula>$L95=#REF!</formula>
    </cfRule>
    <cfRule type="expression" dxfId="7171" priority="380">
      <formula>$L95=#REF!</formula>
    </cfRule>
    <cfRule type="expression" dxfId="7170" priority="381">
      <formula>$L95=#REF!</formula>
    </cfRule>
  </conditionalFormatting>
  <conditionalFormatting sqref="AD104:AD111">
    <cfRule type="expression" dxfId="7169" priority="374">
      <formula>$L104=#REF!</formula>
    </cfRule>
    <cfRule type="expression" dxfId="7168" priority="375">
      <formula>$L104=#REF!</formula>
    </cfRule>
    <cfRule type="expression" dxfId="7167" priority="376">
      <formula>$L104=#REF!</formula>
    </cfRule>
    <cfRule type="expression" dxfId="7166" priority="377">
      <formula>$L104=#REF!</formula>
    </cfRule>
  </conditionalFormatting>
  <conditionalFormatting sqref="AC104:AC111">
    <cfRule type="expression" dxfId="7165" priority="370">
      <formula>$L104=#REF!</formula>
    </cfRule>
    <cfRule type="expression" dxfId="7164" priority="371">
      <formula>$L104=#REF!</formula>
    </cfRule>
    <cfRule type="expression" dxfId="7163" priority="372">
      <formula>$L104=#REF!</formula>
    </cfRule>
    <cfRule type="expression" dxfId="7162" priority="373">
      <formula>$L104=#REF!</formula>
    </cfRule>
  </conditionalFormatting>
  <conditionalFormatting sqref="P104:P111">
    <cfRule type="cellIs" dxfId="7161" priority="368" operator="equal">
      <formula>"Mut+ext"</formula>
    </cfRule>
  </conditionalFormatting>
  <conditionalFormatting sqref="Z104:Z111">
    <cfRule type="expression" dxfId="7160" priority="364">
      <formula>$L104=#REF!</formula>
    </cfRule>
    <cfRule type="expression" dxfId="7159" priority="365">
      <formula>$L104=#REF!</formula>
    </cfRule>
    <cfRule type="expression" dxfId="7158" priority="366">
      <formula>$L104=#REF!</formula>
    </cfRule>
    <cfRule type="expression" dxfId="7157" priority="367">
      <formula>$L104=#REF!</formula>
    </cfRule>
  </conditionalFormatting>
  <conditionalFormatting sqref="AD119:AD126">
    <cfRule type="expression" dxfId="7156" priority="360">
      <formula>$L119=#REF!</formula>
    </cfRule>
    <cfRule type="expression" dxfId="7155" priority="361">
      <formula>$L119=#REF!</formula>
    </cfRule>
    <cfRule type="expression" dxfId="7154" priority="362">
      <formula>$L119=#REF!</formula>
    </cfRule>
    <cfRule type="expression" dxfId="7153" priority="363">
      <formula>$L119=#REF!</formula>
    </cfRule>
  </conditionalFormatting>
  <conditionalFormatting sqref="AC119:AC126">
    <cfRule type="expression" dxfId="7152" priority="356">
      <formula>$L119=#REF!</formula>
    </cfRule>
    <cfRule type="expression" dxfId="7151" priority="357">
      <formula>$L119=#REF!</formula>
    </cfRule>
    <cfRule type="expression" dxfId="7150" priority="358">
      <formula>$L119=#REF!</formula>
    </cfRule>
    <cfRule type="expression" dxfId="7149" priority="359">
      <formula>$L119=#REF!</formula>
    </cfRule>
  </conditionalFormatting>
  <conditionalFormatting sqref="P119:P126">
    <cfRule type="cellIs" dxfId="7148" priority="354" operator="equal">
      <formula>"Mut+ext"</formula>
    </cfRule>
  </conditionalFormatting>
  <conditionalFormatting sqref="Z119:Z126">
    <cfRule type="expression" dxfId="7147" priority="350">
      <formula>$L119=#REF!</formula>
    </cfRule>
    <cfRule type="expression" dxfId="7146" priority="351">
      <formula>$L119=#REF!</formula>
    </cfRule>
    <cfRule type="expression" dxfId="7145" priority="352">
      <formula>$L119=#REF!</formula>
    </cfRule>
    <cfRule type="expression" dxfId="7144" priority="353">
      <formula>$L119=#REF!</formula>
    </cfRule>
  </conditionalFormatting>
  <conditionalFormatting sqref="AD128:AD135">
    <cfRule type="expression" dxfId="7143" priority="346">
      <formula>$L128=#REF!</formula>
    </cfRule>
    <cfRule type="expression" dxfId="7142" priority="347">
      <formula>$L128=#REF!</formula>
    </cfRule>
    <cfRule type="expression" dxfId="7141" priority="348">
      <formula>$L128=#REF!</formula>
    </cfRule>
    <cfRule type="expression" dxfId="7140" priority="349">
      <formula>$L128=#REF!</formula>
    </cfRule>
  </conditionalFormatting>
  <conditionalFormatting sqref="AC128:AC135">
    <cfRule type="expression" dxfId="7139" priority="342">
      <formula>$L128=#REF!</formula>
    </cfRule>
    <cfRule type="expression" dxfId="7138" priority="343">
      <formula>$L128=#REF!</formula>
    </cfRule>
    <cfRule type="expression" dxfId="7137" priority="344">
      <formula>$L128=#REF!</formula>
    </cfRule>
    <cfRule type="expression" dxfId="7136" priority="345">
      <formula>$L128=#REF!</formula>
    </cfRule>
  </conditionalFormatting>
  <conditionalFormatting sqref="P128:P135">
    <cfRule type="cellIs" dxfId="7135" priority="340" operator="equal">
      <formula>"Mut+ext"</formula>
    </cfRule>
  </conditionalFormatting>
  <conditionalFormatting sqref="Z129:Z135">
    <cfRule type="expression" dxfId="7134" priority="336">
      <formula>$L129=#REF!</formula>
    </cfRule>
    <cfRule type="expression" dxfId="7133" priority="337">
      <formula>$L129=#REF!</formula>
    </cfRule>
    <cfRule type="expression" dxfId="7132" priority="338">
      <formula>$L129=#REF!</formula>
    </cfRule>
    <cfRule type="expression" dxfId="7131" priority="339">
      <formula>$L129=#REF!</formula>
    </cfRule>
  </conditionalFormatting>
  <conditionalFormatting sqref="W113:W117 AD113:AD117">
    <cfRule type="expression" dxfId="7130" priority="332">
      <formula>$L113=#REF!</formula>
    </cfRule>
    <cfRule type="expression" dxfId="7129" priority="333">
      <formula>$L113=#REF!</formula>
    </cfRule>
    <cfRule type="expression" dxfId="7128" priority="334">
      <formula>$L113=#REF!</formula>
    </cfRule>
    <cfRule type="expression" dxfId="7127" priority="335">
      <formula>$L113=#REF!</formula>
    </cfRule>
  </conditionalFormatting>
  <conditionalFormatting sqref="J113:J117">
    <cfRule type="expression" dxfId="7126" priority="328">
      <formula>$L113=#REF!</formula>
    </cfRule>
    <cfRule type="expression" dxfId="7125" priority="329">
      <formula>$L113=#REF!</formula>
    </cfRule>
    <cfRule type="expression" dxfId="7124" priority="330">
      <formula>$L113=#REF!</formula>
    </cfRule>
    <cfRule type="expression" dxfId="7123" priority="331">
      <formula>$L113=#REF!</formula>
    </cfRule>
  </conditionalFormatting>
  <conditionalFormatting sqref="AC113:AC117">
    <cfRule type="expression" dxfId="7122" priority="324">
      <formula>$L113=#REF!</formula>
    </cfRule>
    <cfRule type="expression" dxfId="7121" priority="325">
      <formula>$L113=#REF!</formula>
    </cfRule>
    <cfRule type="expression" dxfId="7120" priority="326">
      <formula>$L113=#REF!</formula>
    </cfRule>
    <cfRule type="expression" dxfId="7119" priority="327">
      <formula>$L113=#REF!</formula>
    </cfRule>
  </conditionalFormatting>
  <conditionalFormatting sqref="P113:P117">
    <cfRule type="cellIs" dxfId="7118" priority="323" operator="equal">
      <formula>"Mut+ext"</formula>
    </cfRule>
  </conditionalFormatting>
  <conditionalFormatting sqref="Z113:Z117">
    <cfRule type="expression" dxfId="7117" priority="319">
      <formula>$L113=#REF!</formula>
    </cfRule>
    <cfRule type="expression" dxfId="7116" priority="320">
      <formula>$L113=#REF!</formula>
    </cfRule>
    <cfRule type="expression" dxfId="7115" priority="321">
      <formula>$L113=#REF!</formula>
    </cfRule>
    <cfRule type="expression" dxfId="7114" priority="322">
      <formula>$L113=#REF!</formula>
    </cfRule>
  </conditionalFormatting>
  <conditionalFormatting sqref="AD36">
    <cfRule type="expression" dxfId="7113" priority="300">
      <formula>$L36=#REF!</formula>
    </cfRule>
    <cfRule type="expression" dxfId="7112" priority="301">
      <formula>$L36=#REF!</formula>
    </cfRule>
    <cfRule type="expression" dxfId="7111" priority="302">
      <formula>$L36=#REF!</formula>
    </cfRule>
    <cfRule type="expression" dxfId="7110" priority="303">
      <formula>$L36=#REF!</formula>
    </cfRule>
  </conditionalFormatting>
  <conditionalFormatting sqref="AD28:AD35">
    <cfRule type="expression" dxfId="7109" priority="296">
      <formula>$L28=#REF!</formula>
    </cfRule>
    <cfRule type="expression" dxfId="7108" priority="297">
      <formula>$L28=#REF!</formula>
    </cfRule>
    <cfRule type="expression" dxfId="7107" priority="298">
      <formula>$L28=#REF!</formula>
    </cfRule>
    <cfRule type="expression" dxfId="7106" priority="299">
      <formula>$L28=#REF!</formula>
    </cfRule>
  </conditionalFormatting>
  <conditionalFormatting sqref="Z28">
    <cfRule type="expression" dxfId="7105" priority="291">
      <formula>$L28=#REF!</formula>
    </cfRule>
    <cfRule type="expression" dxfId="7104" priority="292">
      <formula>$L28=#REF!</formula>
    </cfRule>
    <cfRule type="expression" dxfId="7103" priority="293">
      <formula>$L28=#REF!</formula>
    </cfRule>
    <cfRule type="expression" dxfId="7102" priority="294">
      <formula>$L28=#REF!</formula>
    </cfRule>
  </conditionalFormatting>
  <conditionalFormatting sqref="Z36">
    <cfRule type="expression" dxfId="7101" priority="287">
      <formula>$L36=#REF!</formula>
    </cfRule>
    <cfRule type="expression" dxfId="7100" priority="288">
      <formula>$L36=#REF!</formula>
    </cfRule>
    <cfRule type="expression" dxfId="7099" priority="289">
      <formula>$L36=#REF!</formula>
    </cfRule>
    <cfRule type="expression" dxfId="7098" priority="290">
      <formula>$L36=#REF!</formula>
    </cfRule>
  </conditionalFormatting>
  <conditionalFormatting sqref="AC28">
    <cfRule type="expression" dxfId="7097" priority="282">
      <formula>$L28=#REF!</formula>
    </cfRule>
    <cfRule type="expression" dxfId="7096" priority="283">
      <formula>$L28=#REF!</formula>
    </cfRule>
    <cfRule type="expression" dxfId="7095" priority="284">
      <formula>$L28=#REF!</formula>
    </cfRule>
    <cfRule type="expression" dxfId="7094" priority="285">
      <formula>$L28=#REF!</formula>
    </cfRule>
  </conditionalFormatting>
  <conditionalFormatting sqref="AC29">
    <cfRule type="expression" dxfId="7093" priority="278">
      <formula>$L29=#REF!</formula>
    </cfRule>
    <cfRule type="expression" dxfId="7092" priority="279">
      <formula>$L29=#REF!</formula>
    </cfRule>
    <cfRule type="expression" dxfId="7091" priority="280">
      <formula>$L29=#REF!</formula>
    </cfRule>
    <cfRule type="expression" dxfId="7090" priority="281">
      <formula>$L29=#REF!</formula>
    </cfRule>
  </conditionalFormatting>
  <conditionalFormatting sqref="AC30">
    <cfRule type="expression" dxfId="7089" priority="274">
      <formula>$L30=#REF!</formula>
    </cfRule>
    <cfRule type="expression" dxfId="7088" priority="275">
      <formula>$L30=#REF!</formula>
    </cfRule>
    <cfRule type="expression" dxfId="7087" priority="276">
      <formula>$L30=#REF!</formula>
    </cfRule>
    <cfRule type="expression" dxfId="7086" priority="277">
      <formula>$L30=#REF!</formula>
    </cfRule>
  </conditionalFormatting>
  <conditionalFormatting sqref="AC31">
    <cfRule type="expression" dxfId="7085" priority="270">
      <formula>$L31=#REF!</formula>
    </cfRule>
    <cfRule type="expression" dxfId="7084" priority="271">
      <formula>$L31=#REF!</formula>
    </cfRule>
    <cfRule type="expression" dxfId="7083" priority="272">
      <formula>$L31=#REF!</formula>
    </cfRule>
    <cfRule type="expression" dxfId="7082" priority="273">
      <formula>$L31=#REF!</formula>
    </cfRule>
  </conditionalFormatting>
  <conditionalFormatting sqref="AC32">
    <cfRule type="expression" dxfId="7081" priority="266">
      <formula>$L32=#REF!</formula>
    </cfRule>
    <cfRule type="expression" dxfId="7080" priority="267">
      <formula>$L32=#REF!</formula>
    </cfRule>
    <cfRule type="expression" dxfId="7079" priority="268">
      <formula>$L32=#REF!</formula>
    </cfRule>
    <cfRule type="expression" dxfId="7078" priority="269">
      <formula>$L32=#REF!</formula>
    </cfRule>
  </conditionalFormatting>
  <conditionalFormatting sqref="AC34:AC35">
    <cfRule type="expression" dxfId="7077" priority="262">
      <formula>$L34=#REF!</formula>
    </cfRule>
    <cfRule type="expression" dxfId="7076" priority="263">
      <formula>$L34=#REF!</formula>
    </cfRule>
    <cfRule type="expression" dxfId="7075" priority="264">
      <formula>$L34=#REF!</formula>
    </cfRule>
    <cfRule type="expression" dxfId="7074" priority="265">
      <formula>$L34=#REF!</formula>
    </cfRule>
  </conditionalFormatting>
  <conditionalFormatting sqref="AC33">
    <cfRule type="expression" dxfId="7073" priority="258">
      <formula>$L33=#REF!</formula>
    </cfRule>
    <cfRule type="expression" dxfId="7072" priority="259">
      <formula>$L33=#REF!</formula>
    </cfRule>
    <cfRule type="expression" dxfId="7071" priority="260">
      <formula>$L33=#REF!</formula>
    </cfRule>
    <cfRule type="expression" dxfId="7070" priority="261">
      <formula>$L33=#REF!</formula>
    </cfRule>
  </conditionalFormatting>
  <conditionalFormatting sqref="AC36">
    <cfRule type="expression" dxfId="7069" priority="254">
      <formula>$L36=#REF!</formula>
    </cfRule>
    <cfRule type="expression" dxfId="7068" priority="255">
      <formula>$L36=#REF!</formula>
    </cfRule>
    <cfRule type="expression" dxfId="7067" priority="256">
      <formula>$L36=#REF!</formula>
    </cfRule>
    <cfRule type="expression" dxfId="7066" priority="257">
      <formula>$L36=#REF!</formula>
    </cfRule>
  </conditionalFormatting>
  <conditionalFormatting sqref="P28:P36">
    <cfRule type="cellIs" dxfId="7065" priority="253" operator="equal">
      <formula>"Mut+ext"</formula>
    </cfRule>
  </conditionalFormatting>
  <conditionalFormatting sqref="Z29:Z35">
    <cfRule type="expression" dxfId="7064" priority="249">
      <formula>$L29=#REF!</formula>
    </cfRule>
    <cfRule type="expression" dxfId="7063" priority="250">
      <formula>$L29=#REF!</formula>
    </cfRule>
    <cfRule type="expression" dxfId="7062" priority="251">
      <formula>$L29=#REF!</formula>
    </cfRule>
    <cfRule type="expression" dxfId="7061" priority="252">
      <formula>$L29=#REF!</formula>
    </cfRule>
  </conditionalFormatting>
  <conditionalFormatting sqref="AD57">
    <cfRule type="expression" dxfId="7060" priority="244">
      <formula>$L57=#REF!</formula>
    </cfRule>
    <cfRule type="expression" dxfId="7059" priority="245">
      <formula>$L57=#REF!</formula>
    </cfRule>
    <cfRule type="expression" dxfId="7058" priority="246">
      <formula>$L57=#REF!</formula>
    </cfRule>
    <cfRule type="expression" dxfId="7057" priority="247">
      <formula>$L57=#REF!</formula>
    </cfRule>
  </conditionalFormatting>
  <conditionalFormatting sqref="AD49:AD56">
    <cfRule type="expression" dxfId="7056" priority="240">
      <formula>$L49=#REF!</formula>
    </cfRule>
    <cfRule type="expression" dxfId="7055" priority="241">
      <formula>$L49=#REF!</formula>
    </cfRule>
    <cfRule type="expression" dxfId="7054" priority="242">
      <formula>$L49=#REF!</formula>
    </cfRule>
    <cfRule type="expression" dxfId="7053" priority="243">
      <formula>$L49=#REF!</formula>
    </cfRule>
  </conditionalFormatting>
  <conditionalFormatting sqref="Z57">
    <cfRule type="expression" dxfId="7052" priority="231">
      <formula>$L57=#REF!</formula>
    </cfRule>
    <cfRule type="expression" dxfId="7051" priority="232">
      <formula>$L57=#REF!</formula>
    </cfRule>
    <cfRule type="expression" dxfId="7050" priority="233">
      <formula>$L57=#REF!</formula>
    </cfRule>
    <cfRule type="expression" dxfId="7049" priority="234">
      <formula>$L57=#REF!</formula>
    </cfRule>
  </conditionalFormatting>
  <conditionalFormatting sqref="AC49">
    <cfRule type="expression" dxfId="7048" priority="226">
      <formula>$L49=#REF!</formula>
    </cfRule>
    <cfRule type="expression" dxfId="7047" priority="227">
      <formula>$L49=#REF!</formula>
    </cfRule>
    <cfRule type="expression" dxfId="7046" priority="228">
      <formula>$L49=#REF!</formula>
    </cfRule>
    <cfRule type="expression" dxfId="7045" priority="229">
      <formula>$L49=#REF!</formula>
    </cfRule>
  </conditionalFormatting>
  <conditionalFormatting sqref="AC50">
    <cfRule type="expression" dxfId="7044" priority="222">
      <formula>$L50=#REF!</formula>
    </cfRule>
    <cfRule type="expression" dxfId="7043" priority="223">
      <formula>$L50=#REF!</formula>
    </cfRule>
    <cfRule type="expression" dxfId="7042" priority="224">
      <formula>$L50=#REF!</formula>
    </cfRule>
    <cfRule type="expression" dxfId="7041" priority="225">
      <formula>$L50=#REF!</formula>
    </cfRule>
  </conditionalFormatting>
  <conditionalFormatting sqref="AC51">
    <cfRule type="expression" dxfId="7040" priority="218">
      <formula>$L51=#REF!</formula>
    </cfRule>
    <cfRule type="expression" dxfId="7039" priority="219">
      <formula>$L51=#REF!</formula>
    </cfRule>
    <cfRule type="expression" dxfId="7038" priority="220">
      <formula>$L51=#REF!</formula>
    </cfRule>
    <cfRule type="expression" dxfId="7037" priority="221">
      <formula>$L51=#REF!</formula>
    </cfRule>
  </conditionalFormatting>
  <conditionalFormatting sqref="AC52">
    <cfRule type="expression" dxfId="7036" priority="214">
      <formula>$L52=#REF!</formula>
    </cfRule>
    <cfRule type="expression" dxfId="7035" priority="215">
      <formula>$L52=#REF!</formula>
    </cfRule>
    <cfRule type="expression" dxfId="7034" priority="216">
      <formula>$L52=#REF!</formula>
    </cfRule>
    <cfRule type="expression" dxfId="7033" priority="217">
      <formula>$L52=#REF!</formula>
    </cfRule>
  </conditionalFormatting>
  <conditionalFormatting sqref="AC53">
    <cfRule type="expression" dxfId="7032" priority="210">
      <formula>$L53=#REF!</formula>
    </cfRule>
    <cfRule type="expression" dxfId="7031" priority="211">
      <formula>$L53=#REF!</formula>
    </cfRule>
    <cfRule type="expression" dxfId="7030" priority="212">
      <formula>$L53=#REF!</formula>
    </cfRule>
    <cfRule type="expression" dxfId="7029" priority="213">
      <formula>$L53=#REF!</formula>
    </cfRule>
  </conditionalFormatting>
  <conditionalFormatting sqref="AC55:AC56">
    <cfRule type="expression" dxfId="7028" priority="206">
      <formula>$L55=#REF!</formula>
    </cfRule>
    <cfRule type="expression" dxfId="7027" priority="207">
      <formula>$L55=#REF!</formula>
    </cfRule>
    <cfRule type="expression" dxfId="7026" priority="208">
      <formula>$L55=#REF!</formula>
    </cfRule>
    <cfRule type="expression" dxfId="7025" priority="209">
      <formula>$L55=#REF!</formula>
    </cfRule>
  </conditionalFormatting>
  <conditionalFormatting sqref="AC54">
    <cfRule type="expression" dxfId="7024" priority="202">
      <formula>$L54=#REF!</formula>
    </cfRule>
    <cfRule type="expression" dxfId="7023" priority="203">
      <formula>$L54=#REF!</formula>
    </cfRule>
    <cfRule type="expression" dxfId="7022" priority="204">
      <formula>$L54=#REF!</formula>
    </cfRule>
    <cfRule type="expression" dxfId="7021" priority="205">
      <formula>$L54=#REF!</formula>
    </cfRule>
  </conditionalFormatting>
  <conditionalFormatting sqref="AC57">
    <cfRule type="expression" dxfId="7020" priority="198">
      <formula>$L57=#REF!</formula>
    </cfRule>
    <cfRule type="expression" dxfId="7019" priority="199">
      <formula>$L57=#REF!</formula>
    </cfRule>
    <cfRule type="expression" dxfId="7018" priority="200">
      <formula>$L57=#REF!</formula>
    </cfRule>
    <cfRule type="expression" dxfId="7017" priority="201">
      <formula>$L57=#REF!</formula>
    </cfRule>
  </conditionalFormatting>
  <conditionalFormatting sqref="P49:P57">
    <cfRule type="cellIs" dxfId="7016" priority="197" operator="equal">
      <formula>"Mut+ext"</formula>
    </cfRule>
  </conditionalFormatting>
  <conditionalFormatting sqref="Z50:Z56">
    <cfRule type="expression" dxfId="7015" priority="193">
      <formula>$L50=#REF!</formula>
    </cfRule>
    <cfRule type="expression" dxfId="7014" priority="194">
      <formula>$L50=#REF!</formula>
    </cfRule>
    <cfRule type="expression" dxfId="7013" priority="195">
      <formula>$L50=#REF!</formula>
    </cfRule>
    <cfRule type="expression" dxfId="7012" priority="196">
      <formula>$L50=#REF!</formula>
    </cfRule>
  </conditionalFormatting>
  <conditionalFormatting sqref="AD66">
    <cfRule type="expression" dxfId="7011" priority="188">
      <formula>$L66=#REF!</formula>
    </cfRule>
    <cfRule type="expression" dxfId="7010" priority="189">
      <formula>$L66=#REF!</formula>
    </cfRule>
    <cfRule type="expression" dxfId="7009" priority="190">
      <formula>$L66=#REF!</formula>
    </cfRule>
    <cfRule type="expression" dxfId="7008" priority="191">
      <formula>$L66=#REF!</formula>
    </cfRule>
  </conditionalFormatting>
  <conditionalFormatting sqref="AD58:AD65">
    <cfRule type="expression" dxfId="7007" priority="184">
      <formula>$L58=#REF!</formula>
    </cfRule>
    <cfRule type="expression" dxfId="7006" priority="185">
      <formula>$L58=#REF!</formula>
    </cfRule>
    <cfRule type="expression" dxfId="7005" priority="186">
      <formula>$L58=#REF!</formula>
    </cfRule>
    <cfRule type="expression" dxfId="7004" priority="187">
      <formula>$L58=#REF!</formula>
    </cfRule>
  </conditionalFormatting>
  <conditionalFormatting sqref="Z66">
    <cfRule type="expression" dxfId="7003" priority="175">
      <formula>$L66=#REF!</formula>
    </cfRule>
    <cfRule type="expression" dxfId="7002" priority="176">
      <formula>$L66=#REF!</formula>
    </cfRule>
    <cfRule type="expression" dxfId="7001" priority="177">
      <formula>$L66=#REF!</formula>
    </cfRule>
    <cfRule type="expression" dxfId="7000" priority="178">
      <formula>$L66=#REF!</formula>
    </cfRule>
  </conditionalFormatting>
  <conditionalFormatting sqref="AC58">
    <cfRule type="expression" dxfId="6999" priority="170">
      <formula>$L58=#REF!</formula>
    </cfRule>
    <cfRule type="expression" dxfId="6998" priority="171">
      <formula>$L58=#REF!</formula>
    </cfRule>
    <cfRule type="expression" dxfId="6997" priority="172">
      <formula>$L58=#REF!</formula>
    </cfRule>
    <cfRule type="expression" dxfId="6996" priority="173">
      <formula>$L58=#REF!</formula>
    </cfRule>
  </conditionalFormatting>
  <conditionalFormatting sqref="AC59">
    <cfRule type="expression" dxfId="6995" priority="166">
      <formula>$L59=#REF!</formula>
    </cfRule>
    <cfRule type="expression" dxfId="6994" priority="167">
      <formula>$L59=#REF!</formula>
    </cfRule>
    <cfRule type="expression" dxfId="6993" priority="168">
      <formula>$L59=#REF!</formula>
    </cfRule>
    <cfRule type="expression" dxfId="6992" priority="169">
      <formula>$L59=#REF!</formula>
    </cfRule>
  </conditionalFormatting>
  <conditionalFormatting sqref="AC60">
    <cfRule type="expression" dxfId="6991" priority="162">
      <formula>$L60=#REF!</formula>
    </cfRule>
    <cfRule type="expression" dxfId="6990" priority="163">
      <formula>$L60=#REF!</formula>
    </cfRule>
    <cfRule type="expression" dxfId="6989" priority="164">
      <formula>$L60=#REF!</formula>
    </cfRule>
    <cfRule type="expression" dxfId="6988" priority="165">
      <formula>$L60=#REF!</formula>
    </cfRule>
  </conditionalFormatting>
  <conditionalFormatting sqref="AC61">
    <cfRule type="expression" dxfId="6987" priority="158">
      <formula>$L61=#REF!</formula>
    </cfRule>
    <cfRule type="expression" dxfId="6986" priority="159">
      <formula>$L61=#REF!</formula>
    </cfRule>
    <cfRule type="expression" dxfId="6985" priority="160">
      <formula>$L61=#REF!</formula>
    </cfRule>
    <cfRule type="expression" dxfId="6984" priority="161">
      <formula>$L61=#REF!</formula>
    </cfRule>
  </conditionalFormatting>
  <conditionalFormatting sqref="AC62">
    <cfRule type="expression" dxfId="6983" priority="154">
      <formula>$L62=#REF!</formula>
    </cfRule>
    <cfRule type="expression" dxfId="6982" priority="155">
      <formula>$L62=#REF!</formula>
    </cfRule>
    <cfRule type="expression" dxfId="6981" priority="156">
      <formula>$L62=#REF!</formula>
    </cfRule>
    <cfRule type="expression" dxfId="6980" priority="157">
      <formula>$L62=#REF!</formula>
    </cfRule>
  </conditionalFormatting>
  <conditionalFormatting sqref="AC64:AC65">
    <cfRule type="expression" dxfId="6979" priority="150">
      <formula>$L64=#REF!</formula>
    </cfRule>
    <cfRule type="expression" dxfId="6978" priority="151">
      <formula>$L64=#REF!</formula>
    </cfRule>
    <cfRule type="expression" dxfId="6977" priority="152">
      <formula>$L64=#REF!</formula>
    </cfRule>
    <cfRule type="expression" dxfId="6976" priority="153">
      <formula>$L64=#REF!</formula>
    </cfRule>
  </conditionalFormatting>
  <conditionalFormatting sqref="AC63">
    <cfRule type="expression" dxfId="6975" priority="146">
      <formula>$L63=#REF!</formula>
    </cfRule>
    <cfRule type="expression" dxfId="6974" priority="147">
      <formula>$L63=#REF!</formula>
    </cfRule>
    <cfRule type="expression" dxfId="6973" priority="148">
      <formula>$L63=#REF!</formula>
    </cfRule>
    <cfRule type="expression" dxfId="6972" priority="149">
      <formula>$L63=#REF!</formula>
    </cfRule>
  </conditionalFormatting>
  <conditionalFormatting sqref="AC66">
    <cfRule type="expression" dxfId="6971" priority="142">
      <formula>$L66=#REF!</formula>
    </cfRule>
    <cfRule type="expression" dxfId="6970" priority="143">
      <formula>$L66=#REF!</formula>
    </cfRule>
    <cfRule type="expression" dxfId="6969" priority="144">
      <formula>$L66=#REF!</formula>
    </cfRule>
    <cfRule type="expression" dxfId="6968" priority="145">
      <formula>$L66=#REF!</formula>
    </cfRule>
  </conditionalFormatting>
  <conditionalFormatting sqref="P58:P66">
    <cfRule type="cellIs" dxfId="6967" priority="141" operator="equal">
      <formula>"Mut+ext"</formula>
    </cfRule>
  </conditionalFormatting>
  <conditionalFormatting sqref="Z59:Z65">
    <cfRule type="expression" dxfId="6966" priority="137">
      <formula>$L59=#REF!</formula>
    </cfRule>
    <cfRule type="expression" dxfId="6965" priority="138">
      <formula>$L59=#REF!</formula>
    </cfRule>
    <cfRule type="expression" dxfId="6964" priority="139">
      <formula>$L59=#REF!</formula>
    </cfRule>
    <cfRule type="expression" dxfId="6963" priority="140">
      <formula>$L59=#REF!</formula>
    </cfRule>
  </conditionalFormatting>
  <conditionalFormatting sqref="AD112">
    <cfRule type="expression" dxfId="6962" priority="133">
      <formula>$L112=#REF!</formula>
    </cfRule>
    <cfRule type="expression" dxfId="6961" priority="134">
      <formula>$L112=#REF!</formula>
    </cfRule>
    <cfRule type="expression" dxfId="6960" priority="135">
      <formula>$L112=#REF!</formula>
    </cfRule>
    <cfRule type="expression" dxfId="6959" priority="136">
      <formula>$L112=#REF!</formula>
    </cfRule>
  </conditionalFormatting>
  <conditionalFormatting sqref="AC112">
    <cfRule type="expression" dxfId="6958" priority="129">
      <formula>$L112=#REF!</formula>
    </cfRule>
    <cfRule type="expression" dxfId="6957" priority="130">
      <formula>$L112=#REF!</formula>
    </cfRule>
    <cfRule type="expression" dxfId="6956" priority="131">
      <formula>$L112=#REF!</formula>
    </cfRule>
    <cfRule type="expression" dxfId="6955" priority="132">
      <formula>$L112=#REF!</formula>
    </cfRule>
  </conditionalFormatting>
  <conditionalFormatting sqref="P112">
    <cfRule type="cellIs" dxfId="6954" priority="128" operator="equal">
      <formula>"Mut+ext"</formula>
    </cfRule>
  </conditionalFormatting>
  <conditionalFormatting sqref="Z112">
    <cfRule type="expression" dxfId="6953" priority="124">
      <formula>$L112=#REF!</formula>
    </cfRule>
    <cfRule type="expression" dxfId="6952" priority="125">
      <formula>$L112=#REF!</formula>
    </cfRule>
    <cfRule type="expression" dxfId="6951" priority="126">
      <formula>$L112=#REF!</formula>
    </cfRule>
    <cfRule type="expression" dxfId="6950" priority="127">
      <formula>$L112=#REF!</formula>
    </cfRule>
  </conditionalFormatting>
  <conditionalFormatting sqref="AD118">
    <cfRule type="expression" dxfId="6949" priority="120">
      <formula>$L118=#REF!</formula>
    </cfRule>
    <cfRule type="expression" dxfId="6948" priority="121">
      <formula>$L118=#REF!</formula>
    </cfRule>
    <cfRule type="expression" dxfId="6947" priority="122">
      <formula>$L118=#REF!</formula>
    </cfRule>
    <cfRule type="expression" dxfId="6946" priority="123">
      <formula>$L118=#REF!</formula>
    </cfRule>
  </conditionalFormatting>
  <conditionalFormatting sqref="AC118">
    <cfRule type="expression" dxfId="6945" priority="116">
      <formula>$L118=#REF!</formula>
    </cfRule>
    <cfRule type="expression" dxfId="6944" priority="117">
      <formula>$L118=#REF!</formula>
    </cfRule>
    <cfRule type="expression" dxfId="6943" priority="118">
      <formula>$L118=#REF!</formula>
    </cfRule>
    <cfRule type="expression" dxfId="6942" priority="119">
      <formula>$L118=#REF!</formula>
    </cfRule>
  </conditionalFormatting>
  <conditionalFormatting sqref="P118">
    <cfRule type="cellIs" dxfId="6941" priority="115" operator="equal">
      <formula>"Mut+ext"</formula>
    </cfRule>
  </conditionalFormatting>
  <conditionalFormatting sqref="Z118">
    <cfRule type="expression" dxfId="6940" priority="111">
      <formula>$L118=#REF!</formula>
    </cfRule>
    <cfRule type="expression" dxfId="6939" priority="112">
      <formula>$L118=#REF!</formula>
    </cfRule>
    <cfRule type="expression" dxfId="6938" priority="113">
      <formula>$L118=#REF!</formula>
    </cfRule>
    <cfRule type="expression" dxfId="6937" priority="114">
      <formula>$L118=#REF!</formula>
    </cfRule>
  </conditionalFormatting>
  <conditionalFormatting sqref="AD127">
    <cfRule type="expression" dxfId="6936" priority="107">
      <formula>$L127=#REF!</formula>
    </cfRule>
    <cfRule type="expression" dxfId="6935" priority="108">
      <formula>$L127=#REF!</formula>
    </cfRule>
    <cfRule type="expression" dxfId="6934" priority="109">
      <formula>$L127=#REF!</formula>
    </cfRule>
    <cfRule type="expression" dxfId="6933" priority="110">
      <formula>$L127=#REF!</formula>
    </cfRule>
  </conditionalFormatting>
  <conditionalFormatting sqref="AC127">
    <cfRule type="expression" dxfId="6932" priority="103">
      <formula>$L127=#REF!</formula>
    </cfRule>
    <cfRule type="expression" dxfId="6931" priority="104">
      <formula>$L127=#REF!</formula>
    </cfRule>
    <cfRule type="expression" dxfId="6930" priority="105">
      <formula>$L127=#REF!</formula>
    </cfRule>
    <cfRule type="expression" dxfId="6929" priority="106">
      <formula>$L127=#REF!</formula>
    </cfRule>
  </conditionalFormatting>
  <conditionalFormatting sqref="P127">
    <cfRule type="cellIs" dxfId="6928" priority="102" operator="equal">
      <formula>"Mut+ext"</formula>
    </cfRule>
  </conditionalFormatting>
  <conditionalFormatting sqref="Z127">
    <cfRule type="expression" dxfId="6927" priority="98">
      <formula>$L127=#REF!</formula>
    </cfRule>
    <cfRule type="expression" dxfId="6926" priority="99">
      <formula>$L127=#REF!</formula>
    </cfRule>
    <cfRule type="expression" dxfId="6925" priority="100">
      <formula>$L127=#REF!</formula>
    </cfRule>
    <cfRule type="expression" dxfId="6924" priority="101">
      <formula>$L127=#REF!</formula>
    </cfRule>
  </conditionalFormatting>
  <conditionalFormatting sqref="AD136">
    <cfRule type="expression" dxfId="6923" priority="94">
      <formula>$L136=#REF!</formula>
    </cfRule>
    <cfRule type="expression" dxfId="6922" priority="95">
      <formula>$L136=#REF!</formula>
    </cfRule>
    <cfRule type="expression" dxfId="6921" priority="96">
      <formula>$L136=#REF!</formula>
    </cfRule>
    <cfRule type="expression" dxfId="6920" priority="97">
      <formula>$L136=#REF!</formula>
    </cfRule>
  </conditionalFormatting>
  <conditionalFormatting sqref="AC136">
    <cfRule type="expression" dxfId="6919" priority="90">
      <formula>$L136=#REF!</formula>
    </cfRule>
    <cfRule type="expression" dxfId="6918" priority="91">
      <formula>$L136=#REF!</formula>
    </cfRule>
    <cfRule type="expression" dxfId="6917" priority="92">
      <formula>$L136=#REF!</formula>
    </cfRule>
    <cfRule type="expression" dxfId="6916" priority="93">
      <formula>$L136=#REF!</formula>
    </cfRule>
  </conditionalFormatting>
  <conditionalFormatting sqref="P136">
    <cfRule type="cellIs" dxfId="6915" priority="89" operator="equal">
      <formula>"Mut+ext"</formula>
    </cfRule>
  </conditionalFormatting>
  <conditionalFormatting sqref="Z136">
    <cfRule type="expression" dxfId="6914" priority="85">
      <formula>$L136=#REF!</formula>
    </cfRule>
    <cfRule type="expression" dxfId="6913" priority="86">
      <formula>$L136=#REF!</formula>
    </cfRule>
    <cfRule type="expression" dxfId="6912" priority="87">
      <formula>$L136=#REF!</formula>
    </cfRule>
    <cfRule type="expression" dxfId="6911" priority="88">
      <formula>$L136=#REF!</formula>
    </cfRule>
  </conditionalFormatting>
  <conditionalFormatting sqref="AD94">
    <cfRule type="expression" dxfId="6910" priority="81">
      <formula>$L94=#REF!</formula>
    </cfRule>
    <cfRule type="expression" dxfId="6909" priority="82">
      <formula>$L94=#REF!</formula>
    </cfRule>
    <cfRule type="expression" dxfId="6908" priority="83">
      <formula>$L94=#REF!</formula>
    </cfRule>
    <cfRule type="expression" dxfId="6907" priority="84">
      <formula>$L94=#REF!</formula>
    </cfRule>
  </conditionalFormatting>
  <conditionalFormatting sqref="AC94">
    <cfRule type="expression" dxfId="6906" priority="77">
      <formula>$L94=#REF!</formula>
    </cfRule>
    <cfRule type="expression" dxfId="6905" priority="78">
      <formula>$L94=#REF!</formula>
    </cfRule>
    <cfRule type="expression" dxfId="6904" priority="79">
      <formula>$L94=#REF!</formula>
    </cfRule>
    <cfRule type="expression" dxfId="6903" priority="80">
      <formula>$L94=#REF!</formula>
    </cfRule>
  </conditionalFormatting>
  <conditionalFormatting sqref="P94">
    <cfRule type="cellIs" dxfId="6902" priority="76" operator="equal">
      <formula>"Mut+ext"</formula>
    </cfRule>
  </conditionalFormatting>
  <conditionalFormatting sqref="Z94">
    <cfRule type="expression" dxfId="6901" priority="72">
      <formula>$L94=#REF!</formula>
    </cfRule>
    <cfRule type="expression" dxfId="6900" priority="73">
      <formula>$L94=#REF!</formula>
    </cfRule>
    <cfRule type="expression" dxfId="6899" priority="74">
      <formula>$L94=#REF!</formula>
    </cfRule>
    <cfRule type="expression" dxfId="6898" priority="75">
      <formula>$L94=#REF!</formula>
    </cfRule>
  </conditionalFormatting>
  <conditionalFormatting sqref="AD103">
    <cfRule type="expression" dxfId="6897" priority="68">
      <formula>$L103=#REF!</formula>
    </cfRule>
    <cfRule type="expression" dxfId="6896" priority="69">
      <formula>$L103=#REF!</formula>
    </cfRule>
    <cfRule type="expression" dxfId="6895" priority="70">
      <formula>$L103=#REF!</formula>
    </cfRule>
    <cfRule type="expression" dxfId="6894" priority="71">
      <formula>$L103=#REF!</formula>
    </cfRule>
  </conditionalFormatting>
  <conditionalFormatting sqref="AC103">
    <cfRule type="expression" dxfId="6893" priority="64">
      <formula>$L103=#REF!</formula>
    </cfRule>
    <cfRule type="expression" dxfId="6892" priority="65">
      <formula>$L103=#REF!</formula>
    </cfRule>
    <cfRule type="expression" dxfId="6891" priority="66">
      <formula>$L103=#REF!</formula>
    </cfRule>
    <cfRule type="expression" dxfId="6890" priority="67">
      <formula>$L103=#REF!</formula>
    </cfRule>
  </conditionalFormatting>
  <conditionalFormatting sqref="P103">
    <cfRule type="cellIs" dxfId="6889" priority="63" operator="equal">
      <formula>"Mut+ext"</formula>
    </cfRule>
  </conditionalFormatting>
  <conditionalFormatting sqref="Z103">
    <cfRule type="expression" dxfId="6888" priority="59">
      <formula>$L103=#REF!</formula>
    </cfRule>
    <cfRule type="expression" dxfId="6887" priority="60">
      <formula>$L103=#REF!</formula>
    </cfRule>
    <cfRule type="expression" dxfId="6886" priority="61">
      <formula>$L103=#REF!</formula>
    </cfRule>
    <cfRule type="expression" dxfId="6885" priority="62">
      <formula>$L103=#REF!</formula>
    </cfRule>
  </conditionalFormatting>
  <conditionalFormatting sqref="Z87">
    <cfRule type="expression" dxfId="6884" priority="55">
      <formula>$L87=#REF!</formula>
    </cfRule>
    <cfRule type="expression" dxfId="6883" priority="56">
      <formula>$L87=#REF!</formula>
    </cfRule>
    <cfRule type="expression" dxfId="6882" priority="57">
      <formula>$L87=#REF!</formula>
    </cfRule>
    <cfRule type="expression" dxfId="6881" priority="58">
      <formula>$L87=#REF!</formula>
    </cfRule>
  </conditionalFormatting>
  <conditionalFormatting sqref="Z105">
    <cfRule type="expression" dxfId="6880" priority="43">
      <formula>$L105=#REF!</formula>
    </cfRule>
    <cfRule type="expression" dxfId="6879" priority="44">
      <formula>$L105=#REF!</formula>
    </cfRule>
    <cfRule type="expression" dxfId="6878" priority="45">
      <formula>$L105=#REF!</formula>
    </cfRule>
    <cfRule type="expression" dxfId="6877" priority="46">
      <formula>$L105=#REF!</formula>
    </cfRule>
  </conditionalFormatting>
  <conditionalFormatting sqref="Z106">
    <cfRule type="expression" dxfId="6876" priority="35">
      <formula>$L106=#REF!</formula>
    </cfRule>
    <cfRule type="expression" dxfId="6875" priority="36">
      <formula>$L106=#REF!</formula>
    </cfRule>
    <cfRule type="expression" dxfId="6874" priority="37">
      <formula>$L106=#REF!</formula>
    </cfRule>
    <cfRule type="expression" dxfId="6873" priority="38">
      <formula>$L106=#REF!</formula>
    </cfRule>
  </conditionalFormatting>
  <conditionalFormatting sqref="Z58">
    <cfRule type="expression" dxfId="6872" priority="31">
      <formula>$L58=#REF!</formula>
    </cfRule>
    <cfRule type="expression" dxfId="6871" priority="32">
      <formula>$L58=#REF!</formula>
    </cfRule>
    <cfRule type="expression" dxfId="6870" priority="33">
      <formula>$L58=#REF!</formula>
    </cfRule>
    <cfRule type="expression" dxfId="6869" priority="34">
      <formula>$L58=#REF!</formula>
    </cfRule>
  </conditionalFormatting>
  <conditionalFormatting sqref="Z128">
    <cfRule type="expression" dxfId="6868" priority="1">
      <formula>$L128=#REF!</formula>
    </cfRule>
    <cfRule type="expression" dxfId="6867" priority="2">
      <formula>$L128=#REF!</formula>
    </cfRule>
    <cfRule type="expression" dxfId="6866" priority="3">
      <formula>$L128=#REF!</formula>
    </cfRule>
    <cfRule type="expression" dxfId="6865" priority="4">
      <formula>$L128=#REF!</formula>
    </cfRule>
  </conditionalFormatting>
  <conditionalFormatting sqref="Z21">
    <cfRule type="expression" dxfId="6864" priority="19">
      <formula>$L21=#REF!</formula>
    </cfRule>
    <cfRule type="expression" dxfId="6863" priority="20">
      <formula>$L21=#REF!</formula>
    </cfRule>
    <cfRule type="expression" dxfId="6862" priority="21">
      <formula>$L21=#REF!</formula>
    </cfRule>
    <cfRule type="expression" dxfId="6861" priority="22">
      <formula>$L21=#REF!</formula>
    </cfRule>
  </conditionalFormatting>
  <conditionalFormatting sqref="P70">
    <cfRule type="cellIs" dxfId="6860" priority="18" operator="equal">
      <formula>"Mut+ext"</formula>
    </cfRule>
  </conditionalFormatting>
  <conditionalFormatting sqref="P97">
    <cfRule type="cellIs" dxfId="6859" priority="17" operator="equal">
      <formula>"Mut+ext"</formula>
    </cfRule>
  </conditionalFormatting>
  <conditionalFormatting sqref="Z78">
    <cfRule type="expression" dxfId="6858" priority="13">
      <formula>$L78=#REF!</formula>
    </cfRule>
    <cfRule type="expression" dxfId="6857" priority="14">
      <formula>$L78=#REF!</formula>
    </cfRule>
    <cfRule type="expression" dxfId="6856" priority="15">
      <formula>$L78=#REF!</formula>
    </cfRule>
    <cfRule type="expression" dxfId="6855" priority="16">
      <formula>$L78=#REF!</formula>
    </cfRule>
  </conditionalFormatting>
  <conditionalFormatting sqref="Z77">
    <cfRule type="expression" dxfId="6854" priority="9">
      <formula>$L77=#REF!</formula>
    </cfRule>
    <cfRule type="expression" dxfId="6853" priority="10">
      <formula>$L77=#REF!</formula>
    </cfRule>
    <cfRule type="expression" dxfId="6852" priority="11">
      <formula>$L77=#REF!</formula>
    </cfRule>
    <cfRule type="expression" dxfId="6851" priority="12">
      <formula>$L77=#REF!</formula>
    </cfRule>
  </conditionalFormatting>
  <conditionalFormatting sqref="Z49">
    <cfRule type="expression" dxfId="6850" priority="5">
      <formula>$L49=#REF!</formula>
    </cfRule>
    <cfRule type="expression" dxfId="6849" priority="6">
      <formula>$L49=#REF!</formula>
    </cfRule>
    <cfRule type="expression" dxfId="6848" priority="7">
      <formula>$L49=#REF!</formula>
    </cfRule>
    <cfRule type="expression" dxfId="6847" priority="8">
      <formula>$L49=#REF!</formula>
    </cfRule>
  </conditionalFormatting>
  <dataValidations count="5">
    <dataValidation type="list" allowBlank="1" showInputMessage="1" showErrorMessage="1" sqref="J19:J36 J49:J66 J68:J136" xr:uid="{00000000-0002-0000-0200-000000000000}">
      <formula1>"Obligatoire,Option"</formula1>
    </dataValidation>
    <dataValidation type="list" allowBlank="1" showInputMessage="1" showErrorMessage="1" sqref="K19:K36 K118:K136 K49:K66 K68:K112" xr:uid="{00000000-0002-0000-0200-000001000000}">
      <formula1>"1,2,3,4"</formula1>
    </dataValidation>
    <dataValidation type="list" allowBlank="1" showInputMessage="1" showErrorMessage="1" sqref="L57 L112 L66 L103 L27 L36 L84:L85 L76 L127 L136 L94 L118" xr:uid="{00000000-0002-0000-0200-000002000000}">
      <formula1>$C$12:$C$22</formula1>
    </dataValidation>
    <dataValidation type="list" allowBlank="1" showInputMessage="1" showErrorMessage="1" sqref="R95:S96 R101:S102 Q10:Q15" xr:uid="{00000000-0002-0000-0200-000003000000}">
      <formula1>"Oui,Non"</formula1>
    </dataValidation>
    <dataValidation type="list" allowBlank="1" showInputMessage="1" showErrorMessage="1" sqref="P19:P26 P28:P35 P37:P41 P43:P47 P49:P56 P58:P65 P68:P75 P77:P84 P86:P93 P95:P102 P104:P111 P113:P117 P119:P126 P128:P135" xr:uid="{00000000-0002-0000-0200-000004000000}">
      <formula1>"Non,Mut,Mut+ext"</formula1>
    </dataValidation>
  </dataValidations>
  <pageMargins left="0.7" right="0.7" top="0.75" bottom="0.75" header="0.3" footer="0.3"/>
  <pageSetup paperSize="8" scale="33" orientation="landscape"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r:uid="{00000000-0002-0000-0200-000005000000}">
          <x14:formula1>
            <xm:f>Paramétrage!$G$6:$G$16</xm:f>
          </x14:formula1>
          <xm:sqref>E3:E7 E10:E15</xm:sqref>
        </x14:dataValidation>
        <x14:dataValidation type="list" allowBlank="1" showInputMessage="1" showErrorMessage="1" xr:uid="{00000000-0002-0000-0200-000006000000}">
          <x14:formula1>
            <xm:f>Paramétrage!$C$6:$C$28</xm:f>
          </x14:formula1>
          <xm:sqref>L58:L65 L19:L26 L119:L126 L95:L102 L77:L83 L128:L135 L68:L75 L28:L35 L49:L56 L86:L93 L113:L117 L104:L111</xm:sqref>
        </x14:dataValidation>
        <x14:dataValidation type="list" allowBlank="1" showInputMessage="1" showErrorMessage="1" xr:uid="{00000000-0002-0000-0200-000007000000}">
          <x14:formula1>
            <xm:f>Paramétrage!$I$6:$I$15</xm:f>
          </x14:formula1>
          <xm:sqref>G104:G111</xm:sqref>
        </x14:dataValidation>
        <x14:dataValidation type="list" allowBlank="1" showInputMessage="1" showErrorMessage="1" xr:uid="{00000000-0002-0000-0200-000008000000}">
          <x14:formula1>
            <xm:f>Paramétrage!$I$6</xm:f>
          </x14:formula1>
          <xm:sqref>G19:G26 G77:G84 G86:G93 G43:G47 G28:G35 G68:G75 G37:G41 G113:G117 G95:G102</xm:sqref>
        </x14:dataValidation>
        <x14:dataValidation type="list" allowBlank="1" showInputMessage="1" showErrorMessage="1" xr:uid="{00000000-0002-0000-0200-000009000000}">
          <x14:formula1>
            <xm:f>Paramétrage!$I$8</xm:f>
          </x14:formula1>
          <xm:sqref>G58:G65</xm:sqref>
        </x14:dataValidation>
        <x14:dataValidation type="list" allowBlank="1" showInputMessage="1" showErrorMessage="1" xr:uid="{00000000-0002-0000-0200-00000A000000}">
          <x14:formula1>
            <xm:f>Paramétrage!$I$10</xm:f>
          </x14:formula1>
          <xm:sqref>G49:G56 G119:G126</xm:sqref>
        </x14:dataValidation>
        <x14:dataValidation type="list" allowBlank="1" showInputMessage="1" showErrorMessage="1" xr:uid="{00000000-0002-0000-0200-00000B000000}">
          <x14:formula1>
            <xm:f>Paramétrage!$K$6:$K$40</xm:f>
          </x14:formula1>
          <xm:sqref>I19:I26 I77:I84 I49:I56 I58:I65 I128:I135 I86:I93 I95:I102 I104:I111 I37:I41 I119:I126 I68:I75 I28:I35 I43:I47 I113:I117</xm:sqref>
        </x14:dataValidation>
        <x14:dataValidation type="list" allowBlank="1" showInputMessage="1" showErrorMessage="1" xr:uid="{00000000-0002-0000-0200-00000C000000}">
          <x14:formula1>
            <xm:f>Paramétrage!$N$6:$N$12</xm:f>
          </x14:formula1>
          <xm:sqref>O128:O135 O119:O126 O113:O117 O104:O111 O95:O102 O86:O93 O77:O84 O68:O75 O58:O65 O49:O56 O43:O47 O37:O41 O19:O26 O28:O35</xm:sqref>
        </x14:dataValidation>
        <x14:dataValidation type="list" allowBlank="1" showInputMessage="1" showErrorMessage="1" xr:uid="{00000000-0002-0000-0200-00000D000000}">
          <x14:formula1>
            <xm:f>Paramétrage!$I$13</xm:f>
          </x14:formula1>
          <xm:sqref>G128:G135</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R139"/>
  <sheetViews>
    <sheetView zoomScale="75" zoomScaleNormal="70" workbookViewId="0">
      <pane xSplit="8" ySplit="18" topLeftCell="I104" activePane="bottomRight" state="frozen"/>
      <selection pane="topRight" activeCell="I1" sqref="I1"/>
      <selection pane="bottomLeft" activeCell="A16" sqref="A16"/>
      <selection pane="bottomRight" activeCell="J3" sqref="J3:L3"/>
    </sheetView>
  </sheetViews>
  <sheetFormatPr baseColWidth="10" defaultColWidth="11.42578125" defaultRowHeight="15.75" outlineLevelCol="1" x14ac:dyDescent="0.2"/>
  <cols>
    <col min="1" max="1" width="11.42578125" style="11"/>
    <col min="2" max="2" width="14.28515625" style="11" customWidth="1"/>
    <col min="3" max="3" width="8.85546875" style="11" customWidth="1"/>
    <col min="4" max="4" width="22.42578125" style="11" customWidth="1"/>
    <col min="5" max="6" width="8.85546875" style="11" customWidth="1"/>
    <col min="7" max="7" width="29.140625" style="11" customWidth="1"/>
    <col min="8" max="8" width="31.85546875" style="12" customWidth="1"/>
    <col min="9" max="9" width="11.85546875" style="12" customWidth="1"/>
    <col min="10" max="10" width="13" style="12" customWidth="1"/>
    <col min="11" max="11" width="9.28515625" style="12" customWidth="1"/>
    <col min="12" max="13" width="10" style="12" customWidth="1"/>
    <col min="14" max="16" width="11.42578125" style="12" customWidth="1"/>
    <col min="17" max="17" width="12.7109375" style="12" customWidth="1"/>
    <col min="18" max="20" width="12.28515625" style="12" customWidth="1"/>
    <col min="21" max="21" width="11.85546875" style="17" customWidth="1"/>
    <col min="22" max="27" width="12.28515625" style="12" customWidth="1"/>
    <col min="28" max="28" width="34" style="12" customWidth="1"/>
    <col min="29" max="30" width="51.140625" style="12" customWidth="1"/>
    <col min="31" max="31" width="11.140625" style="12" hidden="1" customWidth="1" outlineLevel="1"/>
    <col min="32" max="32" width="10.85546875" style="12" hidden="1" customWidth="1" outlineLevel="1"/>
    <col min="33" max="43" width="11.42578125" style="12" hidden="1" customWidth="1" outlineLevel="1"/>
    <col min="44" max="44" width="11.42578125" style="12" collapsed="1"/>
    <col min="45" max="16384" width="11.42578125" style="12"/>
  </cols>
  <sheetData>
    <row r="1" spans="1:27" ht="6" customHeight="1" x14ac:dyDescent="0.2">
      <c r="M1" s="238"/>
      <c r="N1" s="239"/>
    </row>
    <row r="2" spans="1:27" ht="18" customHeight="1" x14ac:dyDescent="0.2">
      <c r="E2" s="583" t="s">
        <v>64</v>
      </c>
      <c r="F2" s="584"/>
      <c r="G2" s="585"/>
      <c r="H2" s="583" t="s">
        <v>65</v>
      </c>
      <c r="I2" s="585"/>
      <c r="J2" s="583" t="s">
        <v>66</v>
      </c>
      <c r="K2" s="584"/>
      <c r="L2" s="585"/>
      <c r="M2" s="583" t="s">
        <v>67</v>
      </c>
      <c r="N2" s="584"/>
      <c r="O2" s="584"/>
      <c r="P2" s="585"/>
    </row>
    <row r="3" spans="1:27" ht="18" customHeight="1" x14ac:dyDescent="0.2">
      <c r="D3" s="335" t="s">
        <v>75</v>
      </c>
      <c r="E3" s="265" t="s">
        <v>69</v>
      </c>
      <c r="F3" s="266"/>
      <c r="G3" s="267"/>
      <c r="H3" s="265" t="s">
        <v>0</v>
      </c>
      <c r="I3" s="267"/>
      <c r="J3" s="586" t="s">
        <v>240</v>
      </c>
      <c r="K3" s="587"/>
      <c r="L3" s="588"/>
      <c r="M3" s="602">
        <v>70</v>
      </c>
      <c r="N3" s="603"/>
      <c r="O3" s="603"/>
      <c r="P3" s="604"/>
      <c r="Q3" s="46"/>
      <c r="U3" s="52" t="s">
        <v>71</v>
      </c>
      <c r="V3" s="52" t="s">
        <v>72</v>
      </c>
      <c r="Z3" s="617" t="s">
        <v>73</v>
      </c>
      <c r="AA3" s="617" t="s">
        <v>74</v>
      </c>
    </row>
    <row r="4" spans="1:27" ht="18" customHeight="1" x14ac:dyDescent="0.2">
      <c r="D4" s="334" t="s">
        <v>68</v>
      </c>
      <c r="E4" s="598" t="s">
        <v>69</v>
      </c>
      <c r="F4" s="599"/>
      <c r="G4" s="600"/>
      <c r="H4" s="577" t="str">
        <f>H3</f>
        <v>Economie et gestion</v>
      </c>
      <c r="I4" s="579"/>
      <c r="J4" s="577" t="s">
        <v>70</v>
      </c>
      <c r="K4" s="578"/>
      <c r="L4" s="579"/>
      <c r="M4" s="580">
        <v>260</v>
      </c>
      <c r="N4" s="581"/>
      <c r="O4" s="581"/>
      <c r="P4" s="582"/>
      <c r="Q4" s="46"/>
      <c r="S4" s="622" t="s">
        <v>16</v>
      </c>
      <c r="T4" s="623"/>
      <c r="U4" s="52">
        <f>ROUND(SUMIFS($U$19:$U$137,$G$19:$G$137,Paramétrage!$I6,$P$19:$P$137,"&lt;&gt;Mut+ext"),0)</f>
        <v>0</v>
      </c>
      <c r="V4" s="52">
        <f ca="1">ROUND(SUMIF($G$19:$G$157,Paramétrage!$I6,$Y$19:$Y$136),0)</f>
        <v>0</v>
      </c>
      <c r="Z4" s="617"/>
      <c r="AA4" s="617"/>
    </row>
    <row r="5" spans="1:27" ht="18" customHeight="1" x14ac:dyDescent="0.2">
      <c r="B5" s="12"/>
      <c r="C5" s="12"/>
      <c r="D5" s="334" t="s">
        <v>77</v>
      </c>
      <c r="E5" s="598" t="s">
        <v>69</v>
      </c>
      <c r="F5" s="599"/>
      <c r="G5" s="600"/>
      <c r="H5" s="577" t="str">
        <f>H4</f>
        <v>Economie et gestion</v>
      </c>
      <c r="I5" s="579"/>
      <c r="J5" s="577"/>
      <c r="K5" s="578"/>
      <c r="L5" s="579"/>
      <c r="M5" s="580"/>
      <c r="N5" s="581"/>
      <c r="O5" s="581"/>
      <c r="P5" s="582"/>
      <c r="S5" s="622" t="s">
        <v>17</v>
      </c>
      <c r="T5" s="623"/>
      <c r="U5" s="52">
        <f>ROUND(SUMIFS($U$19:$U$137,$G$19:$G$137,Paramétrage!$I7,$P$19:$P$137,"&lt;&gt;Mut+ext"),0)</f>
        <v>0</v>
      </c>
      <c r="V5" s="52">
        <f ca="1">ROUND(SUMIF($G$19:$G$157,Paramétrage!$I7,$Y$19:$Y$136),0)</f>
        <v>0</v>
      </c>
      <c r="X5" s="622" t="s">
        <v>32</v>
      </c>
      <c r="Y5" s="622"/>
      <c r="Z5" s="52">
        <f>SUMIF('L1P2 Math-Info'!$L$19:$L$35,Paramétrage!$C6,'L1P2 Math-Info'!$M$19:$M$35)+SUMIF('L1P2 Math-Info'!$L$68:$L$94,Paramétrage!$C6,'L1P2 Math-Info'!$M$68:$M$94)</f>
        <v>108</v>
      </c>
      <c r="AA5" s="52">
        <f>SUMIF('L1P2 Math-Info'!$L$19:$L$35,Paramétrage!$C6,'L1P2 Math-Info'!$Y$19:$Y$35)+SUMIF('L1P2 Math-Info'!$L$68:$L$94,Paramétrage!$C6,'L1P2 Math-Info'!$Y$68:$Y$94)</f>
        <v>0</v>
      </c>
    </row>
    <row r="6" spans="1:27" ht="18" customHeight="1" x14ac:dyDescent="0.2">
      <c r="A6" s="666" t="s">
        <v>241</v>
      </c>
      <c r="B6" s="666"/>
      <c r="C6" s="12"/>
      <c r="D6" s="334" t="s">
        <v>79</v>
      </c>
      <c r="E6" s="598" t="s">
        <v>69</v>
      </c>
      <c r="F6" s="599"/>
      <c r="G6" s="600"/>
      <c r="H6" s="577" t="str">
        <f>H5</f>
        <v>Economie et gestion</v>
      </c>
      <c r="I6" s="579"/>
      <c r="J6" s="577" t="s">
        <v>80</v>
      </c>
      <c r="K6" s="578"/>
      <c r="L6" s="579"/>
      <c r="M6" s="580">
        <v>70</v>
      </c>
      <c r="N6" s="581"/>
      <c r="O6" s="581"/>
      <c r="P6" s="582"/>
      <c r="S6" s="622" t="s">
        <v>18</v>
      </c>
      <c r="T6" s="623"/>
      <c r="U6" s="52">
        <f>ROUND(SUMIFS($U$19:$U$137,$G$19:$G$137,Paramétrage!$I8,$P$19:$P$137,"&lt;&gt;Mut+ext"),0)</f>
        <v>0</v>
      </c>
      <c r="V6" s="52">
        <f ca="1">ROUND(SUMIF($G$19:$G$157,Paramétrage!$I8,$Y$19:$Y$136),0)</f>
        <v>0</v>
      </c>
      <c r="X6" s="622" t="s">
        <v>33</v>
      </c>
      <c r="Y6" s="622"/>
      <c r="Z6" s="52">
        <f>SUMIF('L1P2 Math-Info'!$L$19:$L$35,Paramétrage!$C7,'L1P2 Math-Info'!$M$19:$M$35)+SUMIF('L1P2 Math-Info'!$L$68:$L$94,Paramétrage!$C7,'L1P2 Math-Info'!$M$68:$M$94)</f>
        <v>157</v>
      </c>
      <c r="AA6" s="52">
        <f>SUMIF('L1P2 Math-Info'!$L$19:$L$35,Paramétrage!$C7,'L1P2 Math-Info'!$Y$19:$Y$35)+SUMIF('L1P2 Math-Info'!$L$68:$L$94,Paramétrage!$C7,'L1P2 Math-Info'!$Y$68:$Y$94)</f>
        <v>0</v>
      </c>
    </row>
    <row r="7" spans="1:27" ht="18" customHeight="1" x14ac:dyDescent="0.2">
      <c r="A7" s="666"/>
      <c r="B7" s="666"/>
      <c r="C7" s="12"/>
      <c r="D7" s="334" t="s">
        <v>81</v>
      </c>
      <c r="E7" s="598" t="s">
        <v>69</v>
      </c>
      <c r="F7" s="599"/>
      <c r="G7" s="600"/>
      <c r="H7" s="577" t="str">
        <f>H6</f>
        <v>Economie et gestion</v>
      </c>
      <c r="I7" s="579"/>
      <c r="J7" s="577" t="s">
        <v>82</v>
      </c>
      <c r="K7" s="578"/>
      <c r="L7" s="579"/>
      <c r="M7" s="580">
        <v>20</v>
      </c>
      <c r="N7" s="581"/>
      <c r="O7" s="581"/>
      <c r="P7" s="582"/>
      <c r="S7" s="622" t="s">
        <v>19</v>
      </c>
      <c r="T7" s="623"/>
      <c r="U7" s="52">
        <f>ROUND(SUMIFS($U$19:$U$137,$G$19:$G$137,Paramétrage!$I9,$P$19:$P$137,"&lt;&gt;Mut+ext"),0)</f>
        <v>0</v>
      </c>
      <c r="V7" s="52">
        <f ca="1">ROUND(SUMIF($G$19:$G$157,Paramétrage!$I9,$Y$19:$Y$136),0)</f>
        <v>0</v>
      </c>
      <c r="X7" s="622" t="s">
        <v>34</v>
      </c>
      <c r="Y7" s="622"/>
      <c r="Z7" s="52">
        <f>SUMIF('L1P2 Math-Info'!$L$19:$L$35,Paramétrage!$C8,'L1P2 Math-Info'!$M$19:$M$35)+SUMIF('L1P2 Math-Info'!$L$68:$L$94,Paramétrage!$C8,'L1P2 Math-Info'!$M$68:$M$94)</f>
        <v>0</v>
      </c>
      <c r="AA7" s="52">
        <f>SUMIF('L1P2 Math-Info'!$L$19:$L$35,Paramétrage!$C8,'L1P2 Math-Info'!$Y$19:$Y$35)+SUMIF('L1P2 Math-Info'!$L$68:$L$94,Paramétrage!$C8,'L1P2 Math-Info'!$Y$68:$Y$94)</f>
        <v>0</v>
      </c>
    </row>
    <row r="8" spans="1:27" ht="18" customHeight="1" x14ac:dyDescent="0.2">
      <c r="A8" s="666"/>
      <c r="B8" s="666"/>
      <c r="C8" s="12"/>
      <c r="D8" s="14" t="s">
        <v>83</v>
      </c>
      <c r="E8" s="15"/>
      <c r="F8" s="15"/>
      <c r="G8" s="15"/>
      <c r="H8" s="15"/>
      <c r="I8" s="15"/>
      <c r="J8" s="15"/>
      <c r="K8" s="15"/>
      <c r="L8" s="15"/>
      <c r="M8" s="601" t="s">
        <v>84</v>
      </c>
      <c r="N8" s="601"/>
      <c r="O8" s="601" t="s">
        <v>85</v>
      </c>
      <c r="P8" s="601"/>
      <c r="S8" s="622" t="s">
        <v>23</v>
      </c>
      <c r="T8" s="623"/>
      <c r="U8" s="52">
        <f>ROUND(SUMIF($G$19:$G$137,Paramétrage!$I10,$U$19:$U$137),0)</f>
        <v>6</v>
      </c>
      <c r="V8" s="52">
        <f t="array" ref="V8">IF(ISERROR(SUM(IF(G:G=Paramétrage!$I10,M:M*U:U)))=TRUE,"saisie incomplète",SUM(IF(G:G=Paramétrage!$I10,M:M*U:U)))</f>
        <v>150</v>
      </c>
    </row>
    <row r="9" spans="1:27" ht="18" customHeight="1" x14ac:dyDescent="0.2">
      <c r="A9" s="666"/>
      <c r="B9" s="666"/>
      <c r="C9" s="12"/>
      <c r="D9" s="47"/>
      <c r="E9" s="48"/>
      <c r="F9" s="48"/>
      <c r="G9" s="48"/>
      <c r="H9" s="49"/>
      <c r="I9" s="240"/>
      <c r="J9" s="49"/>
      <c r="K9" s="49"/>
      <c r="L9" s="50"/>
      <c r="M9" s="260" t="s">
        <v>86</v>
      </c>
      <c r="N9" s="260" t="s">
        <v>87</v>
      </c>
      <c r="O9" s="260" t="s">
        <v>86</v>
      </c>
      <c r="P9" s="260" t="s">
        <v>87</v>
      </c>
      <c r="Q9" s="53" t="s">
        <v>88</v>
      </c>
      <c r="S9" s="624" t="s">
        <v>24</v>
      </c>
      <c r="T9" s="625"/>
      <c r="U9" s="52">
        <f>ROUND(SUMIF($G$19:$G$137,Paramétrage!$I11,$U$19:$U$137),0)</f>
        <v>2</v>
      </c>
      <c r="V9" s="52">
        <f t="array" ref="V9">IF(ISERROR(SUM(IF(G:G=Paramétrage!$I11,M:M*U:U)))=TRUE,"saisie incomplète",SUM(IF(G:G=Paramétrage!$I11,M:M*U:U)))</f>
        <v>50</v>
      </c>
    </row>
    <row r="10" spans="1:27" ht="18" customHeight="1" x14ac:dyDescent="0.2">
      <c r="A10" s="77"/>
      <c r="B10" s="77"/>
      <c r="C10" s="12"/>
      <c r="D10" s="88" t="s">
        <v>89</v>
      </c>
      <c r="E10" s="577" t="s">
        <v>90</v>
      </c>
      <c r="F10" s="578"/>
      <c r="G10" s="579"/>
      <c r="H10" s="257" t="s">
        <v>91</v>
      </c>
      <c r="I10" s="259"/>
      <c r="J10" s="257" t="s">
        <v>92</v>
      </c>
      <c r="K10" s="258"/>
      <c r="L10" s="259"/>
      <c r="M10" s="87"/>
      <c r="N10" s="89"/>
      <c r="O10" s="255"/>
      <c r="P10" s="255"/>
      <c r="Q10" s="89"/>
      <c r="S10" s="622" t="s">
        <v>25</v>
      </c>
      <c r="T10" s="623"/>
      <c r="U10" s="52">
        <f>ROUND(SUMIF($G$19:$G$137,Paramétrage!$I12,$U$19:$U$137),0)</f>
        <v>0</v>
      </c>
      <c r="V10" s="52">
        <f t="array" ref="V10">IF(ISERROR(SUM(IF(G:G=Paramétrage!$I12,M:M*U:U)))=TRUE,"saisie incomplète",SUM(IF(G:G=Paramétrage!$I12,M:M*U:U)))</f>
        <v>0</v>
      </c>
    </row>
    <row r="11" spans="1:27" ht="18" customHeight="1" x14ac:dyDescent="0.2">
      <c r="A11" s="12"/>
      <c r="B11" s="12"/>
      <c r="C11" s="12"/>
      <c r="D11" s="88" t="s">
        <v>93</v>
      </c>
      <c r="E11" s="577" t="s">
        <v>94</v>
      </c>
      <c r="F11" s="578"/>
      <c r="G11" s="579"/>
      <c r="H11" s="257" t="s">
        <v>95</v>
      </c>
      <c r="I11" s="259"/>
      <c r="J11" s="257" t="s">
        <v>92</v>
      </c>
      <c r="K11" s="258"/>
      <c r="L11" s="259"/>
      <c r="M11" s="87"/>
      <c r="N11" s="89"/>
      <c r="O11" s="87">
        <v>0</v>
      </c>
      <c r="P11" s="89">
        <v>0</v>
      </c>
      <c r="Q11" s="89"/>
      <c r="S11" s="622" t="s">
        <v>26</v>
      </c>
      <c r="T11" s="623"/>
      <c r="U11" s="52">
        <f>ROUND(SUMIF($G$19:$G$137,Paramétrage!$I13,$U$19:$U$137),0)</f>
        <v>3</v>
      </c>
      <c r="V11" s="52">
        <f t="array" ref="V11">IF(ISERROR(SUM(IF(G:G=Paramétrage!$I13,M:M*U:U)))=TRUE,"saisie incomplète",SUM(IF(G:G=Paramétrage!$I13,M:M*U:U)))</f>
        <v>75</v>
      </c>
    </row>
    <row r="12" spans="1:27" ht="18" customHeight="1" x14ac:dyDescent="0.2">
      <c r="D12" s="88" t="s">
        <v>96</v>
      </c>
      <c r="E12" s="577" t="s">
        <v>94</v>
      </c>
      <c r="F12" s="578"/>
      <c r="G12" s="579"/>
      <c r="H12" s="257" t="s">
        <v>97</v>
      </c>
      <c r="I12" s="259"/>
      <c r="J12" s="257" t="s">
        <v>242</v>
      </c>
      <c r="K12" s="258"/>
      <c r="L12" s="259"/>
      <c r="M12" s="87"/>
      <c r="N12" s="89"/>
      <c r="O12" s="87">
        <v>0</v>
      </c>
      <c r="P12" s="89">
        <v>0</v>
      </c>
      <c r="Q12" s="89"/>
      <c r="S12" s="623" t="s">
        <v>27</v>
      </c>
      <c r="T12" s="630"/>
      <c r="U12" s="52">
        <f>ROUND(SUMIF($G$19:$G$137,Paramétrage!$I14,$U$19:$U$137),0)</f>
        <v>0</v>
      </c>
      <c r="V12" s="52">
        <f t="array" ref="V12">IF(ISERROR(SUM(IF(G:G=Paramétrage!$I14,M:M*U:U)))=TRUE,"saisie incomplète",SUM(IF(G:G=Paramétrage!$I14,M:M*U:U)))</f>
        <v>0</v>
      </c>
    </row>
    <row r="13" spans="1:27" ht="18" customHeight="1" x14ac:dyDescent="0.2">
      <c r="B13" s="6"/>
      <c r="C13" s="6"/>
      <c r="D13" s="88" t="s">
        <v>99</v>
      </c>
      <c r="E13" s="577" t="s">
        <v>100</v>
      </c>
      <c r="F13" s="578"/>
      <c r="G13" s="579"/>
      <c r="H13" s="257" t="s">
        <v>101</v>
      </c>
      <c r="I13" s="259"/>
      <c r="J13" s="257" t="s">
        <v>92</v>
      </c>
      <c r="K13" s="258"/>
      <c r="L13" s="259"/>
      <c r="M13" s="87"/>
      <c r="N13" s="89"/>
      <c r="O13" s="87">
        <v>0</v>
      </c>
      <c r="P13" s="255">
        <v>70</v>
      </c>
      <c r="Q13" s="89"/>
      <c r="S13" s="622" t="s">
        <v>28</v>
      </c>
      <c r="T13" s="623"/>
      <c r="U13" s="52">
        <f>ROUND(SUMIF($G$19:$G$137,Paramétrage!$I15,$U$19:$U$137),0)</f>
        <v>0</v>
      </c>
      <c r="V13" s="52">
        <f t="array" ref="V13">IF(ISERROR(SUM(IF(G:G=Paramétrage!$I15,M:M*U:U)))=TRUE,"saisie incomplète",SUM(IF(G:G=Paramétrage!$I15,M:M*U:U)))</f>
        <v>0</v>
      </c>
    </row>
    <row r="14" spans="1:27" ht="18" customHeight="1" x14ac:dyDescent="0.2">
      <c r="B14" s="6"/>
      <c r="C14" s="6"/>
      <c r="D14" s="88" t="s">
        <v>102</v>
      </c>
      <c r="E14" s="577" t="s">
        <v>90</v>
      </c>
      <c r="F14" s="578"/>
      <c r="G14" s="579"/>
      <c r="H14" s="257" t="s">
        <v>103</v>
      </c>
      <c r="I14" s="259"/>
      <c r="J14" s="257" t="s">
        <v>92</v>
      </c>
      <c r="K14" s="258"/>
      <c r="L14" s="259"/>
      <c r="M14" s="87"/>
      <c r="N14" s="89"/>
      <c r="O14" s="87"/>
      <c r="P14" s="87"/>
      <c r="Q14" s="89"/>
      <c r="S14" s="622" t="s">
        <v>104</v>
      </c>
      <c r="T14" s="622"/>
      <c r="U14" s="112"/>
      <c r="V14" s="52"/>
    </row>
    <row r="15" spans="1:27" ht="18" customHeight="1" x14ac:dyDescent="0.2">
      <c r="B15" s="6"/>
      <c r="C15" s="6"/>
      <c r="D15" s="264"/>
      <c r="E15" s="262"/>
      <c r="F15" s="262"/>
      <c r="G15" s="262"/>
      <c r="H15" s="262"/>
      <c r="I15" s="262"/>
      <c r="J15" s="262"/>
      <c r="K15" s="262"/>
      <c r="L15" s="263"/>
      <c r="M15" s="52">
        <f>SUM(M10:M14)</f>
        <v>0</v>
      </c>
      <c r="N15" s="52">
        <f>SUM(N10:N13)</f>
        <v>0</v>
      </c>
      <c r="O15" s="52">
        <f>SUM(O10:O13)</f>
        <v>0</v>
      </c>
      <c r="P15" s="52">
        <f>SUM(P10:P13)</f>
        <v>70</v>
      </c>
      <c r="Q15" s="89"/>
      <c r="U15" s="12"/>
    </row>
    <row r="16" spans="1:27" ht="6.6" customHeight="1" thickBot="1" x14ac:dyDescent="0.25">
      <c r="B16" s="12"/>
      <c r="C16" s="12"/>
      <c r="D16" s="12"/>
      <c r="E16" s="12"/>
      <c r="F16" s="12"/>
      <c r="G16" s="12"/>
      <c r="U16" s="12"/>
    </row>
    <row r="17" spans="1:32" ht="68.650000000000006" customHeight="1" x14ac:dyDescent="0.25">
      <c r="A17" s="412"/>
      <c r="B17" s="618" t="s">
        <v>105</v>
      </c>
      <c r="C17" s="619"/>
      <c r="D17" s="613"/>
      <c r="E17" s="605" t="s">
        <v>106</v>
      </c>
      <c r="F17" s="605" t="s">
        <v>107</v>
      </c>
      <c r="G17" s="605" t="s">
        <v>108</v>
      </c>
      <c r="H17" s="607" t="s">
        <v>109</v>
      </c>
      <c r="I17" s="613" t="s">
        <v>110</v>
      </c>
      <c r="J17" s="613" t="s">
        <v>111</v>
      </c>
      <c r="K17" s="607" t="s">
        <v>112</v>
      </c>
      <c r="L17" s="605" t="s">
        <v>113</v>
      </c>
      <c r="M17" s="19" t="s">
        <v>114</v>
      </c>
      <c r="N17" s="613" t="s">
        <v>115</v>
      </c>
      <c r="O17" s="626" t="s">
        <v>116</v>
      </c>
      <c r="P17" s="637" t="s">
        <v>117</v>
      </c>
      <c r="Q17" s="626" t="s">
        <v>118</v>
      </c>
      <c r="R17" s="619"/>
      <c r="S17" s="619"/>
      <c r="T17" s="627"/>
      <c r="U17" s="613" t="s">
        <v>13</v>
      </c>
      <c r="V17" s="96" t="s">
        <v>119</v>
      </c>
      <c r="W17" s="19" t="s">
        <v>120</v>
      </c>
      <c r="X17" s="19" t="s">
        <v>121</v>
      </c>
      <c r="Y17" s="18" t="s">
        <v>122</v>
      </c>
      <c r="Z17" s="618" t="s">
        <v>123</v>
      </c>
      <c r="AA17" s="619"/>
      <c r="AB17" s="619"/>
      <c r="AC17" s="605" t="s">
        <v>124</v>
      </c>
      <c r="AD17" s="639" t="s">
        <v>125</v>
      </c>
      <c r="AE17" s="613" t="s">
        <v>126</v>
      </c>
      <c r="AF17" s="641" t="s">
        <v>127</v>
      </c>
    </row>
    <row r="18" spans="1:32" ht="32.25" thickBot="1" x14ac:dyDescent="0.3">
      <c r="A18" s="412"/>
      <c r="B18" s="115" t="s">
        <v>128</v>
      </c>
      <c r="C18" s="120" t="s">
        <v>129</v>
      </c>
      <c r="D18" s="120" t="s">
        <v>130</v>
      </c>
      <c r="E18" s="644"/>
      <c r="F18" s="606"/>
      <c r="G18" s="606"/>
      <c r="H18" s="608"/>
      <c r="I18" s="614"/>
      <c r="J18" s="614"/>
      <c r="K18" s="608"/>
      <c r="L18" s="606"/>
      <c r="M18" s="119">
        <f>ROUND(M67+M137,1)</f>
        <v>417</v>
      </c>
      <c r="N18" s="614"/>
      <c r="O18" s="628"/>
      <c r="P18" s="638"/>
      <c r="Q18" s="628"/>
      <c r="R18" s="621"/>
      <c r="S18" s="621"/>
      <c r="T18" s="629"/>
      <c r="U18" s="614"/>
      <c r="V18" s="116">
        <f>V67+V137</f>
        <v>0</v>
      </c>
      <c r="W18" s="117">
        <f>W67+W137</f>
        <v>0</v>
      </c>
      <c r="X18" s="117">
        <f>X67+X137</f>
        <v>0</v>
      </c>
      <c r="Y18" s="118">
        <f>Y67+Y137</f>
        <v>0</v>
      </c>
      <c r="Z18" s="620"/>
      <c r="AA18" s="621"/>
      <c r="AB18" s="621"/>
      <c r="AC18" s="644"/>
      <c r="AD18" s="640"/>
      <c r="AE18" s="643"/>
      <c r="AF18" s="642"/>
    </row>
    <row r="19" spans="1:32" x14ac:dyDescent="0.2">
      <c r="A19" s="656" t="s">
        <v>131</v>
      </c>
      <c r="B19" s="650" t="s">
        <v>132</v>
      </c>
      <c r="C19" s="635" t="s">
        <v>133</v>
      </c>
      <c r="D19" s="609" t="s">
        <v>134</v>
      </c>
      <c r="E19" s="610">
        <v>6</v>
      </c>
      <c r="F19" s="410" t="s">
        <v>135</v>
      </c>
      <c r="G19" s="415" t="s">
        <v>16</v>
      </c>
      <c r="H19" s="80" t="s">
        <v>136</v>
      </c>
      <c r="I19" s="101" t="s">
        <v>137</v>
      </c>
      <c r="J19" s="121" t="s">
        <v>138</v>
      </c>
      <c r="K19" s="81"/>
      <c r="L19" s="416" t="s">
        <v>139</v>
      </c>
      <c r="M19" s="94">
        <v>24</v>
      </c>
      <c r="N19" s="417">
        <f>M$3</f>
        <v>70</v>
      </c>
      <c r="O19" s="418">
        <v>300</v>
      </c>
      <c r="P19" s="86" t="s">
        <v>164</v>
      </c>
      <c r="Q19" s="615" t="s">
        <v>243</v>
      </c>
      <c r="R19" s="590"/>
      <c r="S19" s="590"/>
      <c r="T19" s="616"/>
      <c r="U19" s="149" t="str">
        <f>IF(OR(O19="",L19=Paramétrage!$C$10,L19=Paramétrage!$C$13,L19=Paramétrage!$C$16,L19=Paramétrage!$C$19,L19=Paramétrage!$C$23,L19=Paramétrage!$C$26,AND(L19&lt;&gt;Paramétrage!$C$9,P19="Mut+ext")),"",ROUNDUP(N19/O19,0))</f>
        <v/>
      </c>
      <c r="V19" s="419">
        <f>IF(L19="",0,IF(OR(P19="Mut+ext",VLOOKUP(L19,Paramétrage!$C$6:$E$28,2,0)=0),0,IF(O19="","saisir capacité",M19*U19*VLOOKUP(L19,Paramétrage!$C$6:$E$28,2,0))))</f>
        <v>0</v>
      </c>
      <c r="W19" s="420"/>
      <c r="X19" s="421">
        <f t="shared" ref="X19:X26" si="0">IF(ISERROR(V19+W19)=TRUE,V19,V19+W19)</f>
        <v>0</v>
      </c>
      <c r="Y19" s="151">
        <f>IF(L19="",0,IF(ISERROR(W19+V19*VLOOKUP(L19,Paramétrage!$C$6:$E$28,3,0))=TRUE,X19,W19+V19*VLOOKUP(L19,Paramétrage!$C$6:$E$28,3,0)))</f>
        <v>0</v>
      </c>
      <c r="Z19" s="589"/>
      <c r="AA19" s="590"/>
      <c r="AB19" s="591"/>
      <c r="AC19" s="122"/>
      <c r="AD19" s="84"/>
      <c r="AE19" s="123">
        <f t="shared" ref="AE19:AE26" si="1">IF(F19="",0,IF(J19="",0,IF(SUMIF($F$19:$F$26,F19,$N$19:$N$26)=0,0,IF(K19="",AF19/SUMIF($F$19:$F$26,F19,$N$19:$N$26),AF19/(SUMIF($F$19:$F$26,F19,$N$19:$N$26)/K19)))))</f>
        <v>24</v>
      </c>
      <c r="AF19" s="422">
        <f t="shared" ref="AF19:AF26" si="2">M19*N19</f>
        <v>1680</v>
      </c>
    </row>
    <row r="20" spans="1:32" x14ac:dyDescent="0.2">
      <c r="A20" s="657"/>
      <c r="B20" s="651"/>
      <c r="C20" s="635"/>
      <c r="D20" s="609"/>
      <c r="E20" s="610"/>
      <c r="F20" s="410" t="s">
        <v>142</v>
      </c>
      <c r="G20" s="423" t="s">
        <v>16</v>
      </c>
      <c r="H20" s="80" t="s">
        <v>143</v>
      </c>
      <c r="I20" s="101" t="s">
        <v>137</v>
      </c>
      <c r="J20" s="100" t="s">
        <v>144</v>
      </c>
      <c r="K20" s="81">
        <v>1</v>
      </c>
      <c r="L20" s="416" t="s">
        <v>145</v>
      </c>
      <c r="M20" s="93">
        <v>18</v>
      </c>
      <c r="N20" s="417">
        <f>M$3</f>
        <v>70</v>
      </c>
      <c r="O20" s="418">
        <v>35</v>
      </c>
      <c r="P20" s="86" t="s">
        <v>164</v>
      </c>
      <c r="Q20" s="615" t="s">
        <v>243</v>
      </c>
      <c r="R20" s="590"/>
      <c r="S20" s="590"/>
      <c r="T20" s="616"/>
      <c r="U20" s="149" t="str">
        <f>IF(OR(O20="",L20=Paramétrage!$C$10,L20=Paramétrage!$C$13,L20=Paramétrage!$C$16,L20=Paramétrage!$C$19,L20=Paramétrage!$C$23,L20=Paramétrage!$C$26,AND(L20&lt;&gt;Paramétrage!$C$9,P20="Mut+ext")),"",ROUNDUP(N20/O20,0))</f>
        <v/>
      </c>
      <c r="V20" s="425">
        <f>IF(L20="",0,IF(OR(P20="Mut+ext",VLOOKUP(L20,Paramétrage!$C$6:$E$28,2,0)=0),0,IF(O20="","saisir capacité",M20*U20*VLOOKUP(L20,Paramétrage!$C$6:$E$28,2,0))))</f>
        <v>0</v>
      </c>
      <c r="W20" s="426"/>
      <c r="X20" s="427">
        <f t="shared" si="0"/>
        <v>0</v>
      </c>
      <c r="Y20" s="150">
        <f>IF(L20="",0,IF(ISERROR(W20+V20*VLOOKUP(L20,Paramétrage!$C$6:$E$28,3,0))=TRUE,X20,W20+V20*VLOOKUP(L20,Paramétrage!$C$6:$E$28,3,0)))</f>
        <v>0</v>
      </c>
      <c r="Z20" s="589"/>
      <c r="AA20" s="590"/>
      <c r="AB20" s="591"/>
      <c r="AC20" s="261"/>
      <c r="AD20" s="84"/>
      <c r="AE20" s="75">
        <f t="shared" si="1"/>
        <v>18</v>
      </c>
      <c r="AF20" s="428">
        <f t="shared" si="2"/>
        <v>1260</v>
      </c>
    </row>
    <row r="21" spans="1:32" x14ac:dyDescent="0.2">
      <c r="A21" s="657"/>
      <c r="B21" s="651"/>
      <c r="C21" s="635"/>
      <c r="D21" s="609"/>
      <c r="E21" s="610"/>
      <c r="F21" s="410" t="s">
        <v>146</v>
      </c>
      <c r="G21" s="423" t="s">
        <v>16</v>
      </c>
      <c r="H21" s="82" t="s">
        <v>244</v>
      </c>
      <c r="I21" s="101" t="s">
        <v>137</v>
      </c>
      <c r="J21" s="100" t="s">
        <v>144</v>
      </c>
      <c r="K21" s="81">
        <v>1</v>
      </c>
      <c r="L21" s="416" t="s">
        <v>145</v>
      </c>
      <c r="M21" s="93">
        <v>18</v>
      </c>
      <c r="N21" s="417">
        <v>35</v>
      </c>
      <c r="O21" s="418">
        <v>35</v>
      </c>
      <c r="P21" s="86" t="s">
        <v>164</v>
      </c>
      <c r="Q21" s="615" t="s">
        <v>243</v>
      </c>
      <c r="R21" s="590"/>
      <c r="S21" s="590"/>
      <c r="T21" s="616"/>
      <c r="U21" s="149" t="str">
        <f>IF(OR(O21="",L21=Paramétrage!$C$10,L21=Paramétrage!$C$13,L21=Paramétrage!$C$16,L21=Paramétrage!$C$19,L21=Paramétrage!$C$23,L21=Paramétrage!$C$26,AND(L21&lt;&gt;Paramétrage!$C$9,P21="Mut+ext")),"",ROUNDUP(N21/O21,0))</f>
        <v/>
      </c>
      <c r="V21" s="425">
        <f>IF(L21="",0,IF(OR(P21="Mut+ext",VLOOKUP(L21,Paramétrage!$C$6:$E$28,2,0)=0),0,IF(O21="","saisir capacité",M21*U21*VLOOKUP(L21,Paramétrage!$C$6:$E$28,2,0))))</f>
        <v>0</v>
      </c>
      <c r="W21" s="426"/>
      <c r="X21" s="427">
        <f t="shared" si="0"/>
        <v>0</v>
      </c>
      <c r="Y21" s="150">
        <f>IF(L21="",0,IF(ISERROR(W21+V21*VLOOKUP(L21,Paramétrage!$C$6:$E$28,3,0))=TRUE,X21,W21+V21*VLOOKUP(L21,Paramétrage!$C$6:$E$28,3,0)))</f>
        <v>0</v>
      </c>
      <c r="Z21" s="589" t="s">
        <v>245</v>
      </c>
      <c r="AA21" s="590"/>
      <c r="AB21" s="591"/>
      <c r="AC21" s="261"/>
      <c r="AD21" s="84"/>
      <c r="AE21" s="75">
        <f t="shared" si="1"/>
        <v>18</v>
      </c>
      <c r="AF21" s="428">
        <f t="shared" si="2"/>
        <v>630</v>
      </c>
    </row>
    <row r="22" spans="1:32" x14ac:dyDescent="0.2">
      <c r="A22" s="657"/>
      <c r="B22" s="651"/>
      <c r="C22" s="635"/>
      <c r="D22" s="609"/>
      <c r="E22" s="610"/>
      <c r="F22" s="409"/>
      <c r="G22" s="423"/>
      <c r="H22" s="82"/>
      <c r="I22" s="101"/>
      <c r="J22" s="100"/>
      <c r="K22" s="81"/>
      <c r="L22" s="416"/>
      <c r="M22" s="93"/>
      <c r="N22" s="429"/>
      <c r="O22" s="418"/>
      <c r="P22" s="83"/>
      <c r="Q22" s="615"/>
      <c r="R22" s="590"/>
      <c r="S22" s="590"/>
      <c r="T22" s="616"/>
      <c r="U22" s="149" t="str">
        <f>IF(OR(O22="",L22=Paramétrage!$C$10,L22=Paramétrage!$C$13,L22=Paramétrage!$C$16,L22=Paramétrage!$C$19,L22=Paramétrage!$C$23,L22=Paramétrage!$C$26,AND(L22&lt;&gt;Paramétrage!$C$9,P22="Mut+ext")),"",ROUNDUP(N22/O22,0))</f>
        <v/>
      </c>
      <c r="V22" s="425">
        <f>IF(L22="",0,IF(OR(P22="Mut+ext",VLOOKUP(L22,Paramétrage!$C$6:$E$28,2,0)=0),0,IF(O22="","saisir capacité",M22*U22*VLOOKUP(L22,Paramétrage!$C$6:$E$28,2,0))))</f>
        <v>0</v>
      </c>
      <c r="W22" s="426"/>
      <c r="X22" s="427">
        <f t="shared" si="0"/>
        <v>0</v>
      </c>
      <c r="Y22" s="150">
        <f>IF(L22="",0,IF(ISERROR(W22+V22*VLOOKUP(L22,Paramétrage!$C$6:$E$28,3,0))=TRUE,X22,W22+V22*VLOOKUP(L22,Paramétrage!$C$6:$E$28,3,0)))</f>
        <v>0</v>
      </c>
      <c r="Z22" s="589"/>
      <c r="AA22" s="590"/>
      <c r="AB22" s="591"/>
      <c r="AC22" s="102"/>
      <c r="AD22" s="84"/>
      <c r="AE22" s="75">
        <f t="shared" si="1"/>
        <v>0</v>
      </c>
      <c r="AF22" s="428">
        <f t="shared" si="2"/>
        <v>0</v>
      </c>
    </row>
    <row r="23" spans="1:32" x14ac:dyDescent="0.2">
      <c r="A23" s="657"/>
      <c r="B23" s="651"/>
      <c r="C23" s="635"/>
      <c r="D23" s="609"/>
      <c r="E23" s="610"/>
      <c r="F23" s="410"/>
      <c r="G23" s="430"/>
      <c r="H23" s="82"/>
      <c r="I23" s="101"/>
      <c r="J23" s="100"/>
      <c r="K23" s="81"/>
      <c r="L23" s="416"/>
      <c r="M23" s="93"/>
      <c r="N23" s="417"/>
      <c r="O23" s="418"/>
      <c r="P23" s="83"/>
      <c r="Q23" s="615"/>
      <c r="R23" s="590"/>
      <c r="S23" s="590"/>
      <c r="T23" s="616"/>
      <c r="U23" s="149" t="str">
        <f>IF(OR(O23="",L23=Paramétrage!$C$10,L23=Paramétrage!$C$13,L23=Paramétrage!$C$16,L23=Paramétrage!$C$19,L23=Paramétrage!$C$23,L23=Paramétrage!$C$26,AND(L23&lt;&gt;Paramétrage!$C$9,P23="Mut+ext")),"",ROUNDUP(N23/O23,0))</f>
        <v/>
      </c>
      <c r="V23" s="425">
        <f>IF(L23="",0,IF(OR(P23="Mut+ext",VLOOKUP(L23,Paramétrage!$C$6:$E$28,2,0)=0),0,IF(O23="","saisir capacité",M23*U23*VLOOKUP(L23,Paramétrage!$C$6:$E$28,2,0))))</f>
        <v>0</v>
      </c>
      <c r="W23" s="426"/>
      <c r="X23" s="427">
        <f t="shared" si="0"/>
        <v>0</v>
      </c>
      <c r="Y23" s="150">
        <f>IF(L23="",0,IF(ISERROR(W23+V23*VLOOKUP(L23,Paramétrage!$C$6:$E$28,3,0))=TRUE,X23,W23+V23*VLOOKUP(L23,Paramétrage!$C$6:$E$28,3,0)))</f>
        <v>0</v>
      </c>
      <c r="Z23" s="589"/>
      <c r="AA23" s="590"/>
      <c r="AB23" s="591"/>
      <c r="AC23" s="261"/>
      <c r="AD23" s="84"/>
      <c r="AE23" s="75">
        <f t="shared" si="1"/>
        <v>0</v>
      </c>
      <c r="AF23" s="428">
        <f t="shared" si="2"/>
        <v>0</v>
      </c>
    </row>
    <row r="24" spans="1:32" x14ac:dyDescent="0.2">
      <c r="A24" s="657"/>
      <c r="B24" s="651"/>
      <c r="C24" s="635"/>
      <c r="D24" s="609"/>
      <c r="E24" s="610"/>
      <c r="F24" s="410"/>
      <c r="G24" s="430"/>
      <c r="H24" s="82"/>
      <c r="I24" s="101"/>
      <c r="J24" s="100"/>
      <c r="K24" s="81"/>
      <c r="L24" s="416"/>
      <c r="M24" s="93"/>
      <c r="N24" s="429"/>
      <c r="O24" s="418"/>
      <c r="P24" s="83"/>
      <c r="Q24" s="615"/>
      <c r="R24" s="590"/>
      <c r="S24" s="590"/>
      <c r="T24" s="616"/>
      <c r="U24" s="149" t="str">
        <f>IF(OR(O24="",L24=Paramétrage!$C$10,L24=Paramétrage!$C$13,L24=Paramétrage!$C$16,L24=Paramétrage!$C$19,L24=Paramétrage!$C$23,L24=Paramétrage!$C$26,AND(L24&lt;&gt;Paramétrage!$C$9,P24="Mut+ext")),"",ROUNDUP(N24/O24,0))</f>
        <v/>
      </c>
      <c r="V24" s="425">
        <f>IF(L24="",0,IF(OR(P24="Mut+ext",VLOOKUP(L24,Paramétrage!$C$6:$E$28,2,0)=0),0,IF(O24="","saisir capacité",M24*U24*VLOOKUP(L24,Paramétrage!$C$6:$E$28,2,0))))</f>
        <v>0</v>
      </c>
      <c r="W24" s="426"/>
      <c r="X24" s="427">
        <f t="shared" si="0"/>
        <v>0</v>
      </c>
      <c r="Y24" s="150">
        <f>IF(L24="",0,IF(ISERROR(W24+V24*VLOOKUP(L24,Paramétrage!$C$6:$E$28,3,0))=TRUE,X24,W24+V24*VLOOKUP(L24,Paramétrage!$C$6:$E$28,3,0)))</f>
        <v>0</v>
      </c>
      <c r="Z24" s="589"/>
      <c r="AA24" s="590"/>
      <c r="AB24" s="591"/>
      <c r="AC24" s="261"/>
      <c r="AD24" s="84"/>
      <c r="AE24" s="75">
        <f t="shared" si="1"/>
        <v>0</v>
      </c>
      <c r="AF24" s="428">
        <f t="shared" si="2"/>
        <v>0</v>
      </c>
    </row>
    <row r="25" spans="1:32" x14ac:dyDescent="0.2">
      <c r="A25" s="657"/>
      <c r="B25" s="651"/>
      <c r="C25" s="635"/>
      <c r="D25" s="609"/>
      <c r="E25" s="610"/>
      <c r="F25" s="410"/>
      <c r="G25" s="430"/>
      <c r="H25" s="82"/>
      <c r="I25" s="101"/>
      <c r="J25" s="100"/>
      <c r="K25" s="81"/>
      <c r="L25" s="416"/>
      <c r="M25" s="93"/>
      <c r="N25" s="417"/>
      <c r="O25" s="418"/>
      <c r="P25" s="83"/>
      <c r="Q25" s="615"/>
      <c r="R25" s="590"/>
      <c r="S25" s="590"/>
      <c r="T25" s="616"/>
      <c r="U25" s="149" t="str">
        <f>IF(OR(O25="",L25=Paramétrage!$C$10,L25=Paramétrage!$C$13,L25=Paramétrage!$C$16,L25=Paramétrage!$C$19,L25=Paramétrage!$C$23,L25=Paramétrage!$C$26,AND(L25&lt;&gt;Paramétrage!$C$9,P25="Mut+ext")),"",ROUNDUP(N25/O25,0))</f>
        <v/>
      </c>
      <c r="V25" s="425">
        <f>IF(L25="",0,IF(OR(P25="Mut+ext",VLOOKUP(L25,Paramétrage!$C$6:$E$28,2,0)=0),0,IF(O25="","saisir capacité",M25*U25*VLOOKUP(L25,Paramétrage!$C$6:$E$28,2,0))))</f>
        <v>0</v>
      </c>
      <c r="W25" s="426"/>
      <c r="X25" s="427">
        <f t="shared" si="0"/>
        <v>0</v>
      </c>
      <c r="Y25" s="150">
        <f>IF(L25="",0,IF(ISERROR(W25+V25*VLOOKUP(L25,Paramétrage!$C$6:$E$28,3,0))=TRUE,X25,W25+V25*VLOOKUP(L25,Paramétrage!$C$6:$E$28,3,0)))</f>
        <v>0</v>
      </c>
      <c r="Z25" s="589"/>
      <c r="AA25" s="590"/>
      <c r="AB25" s="591"/>
      <c r="AC25" s="261"/>
      <c r="AD25" s="84"/>
      <c r="AE25" s="75">
        <f t="shared" si="1"/>
        <v>0</v>
      </c>
      <c r="AF25" s="428">
        <f t="shared" si="2"/>
        <v>0</v>
      </c>
    </row>
    <row r="26" spans="1:32" x14ac:dyDescent="0.2">
      <c r="A26" s="657"/>
      <c r="B26" s="651"/>
      <c r="C26" s="635"/>
      <c r="D26" s="609"/>
      <c r="E26" s="611"/>
      <c r="F26" s="410"/>
      <c r="G26" s="430"/>
      <c r="H26" s="82"/>
      <c r="I26" s="101"/>
      <c r="J26" s="100"/>
      <c r="K26" s="81"/>
      <c r="L26" s="416"/>
      <c r="M26" s="93"/>
      <c r="N26" s="424"/>
      <c r="O26" s="418"/>
      <c r="P26" s="83"/>
      <c r="Q26" s="615"/>
      <c r="R26" s="590"/>
      <c r="S26" s="590"/>
      <c r="T26" s="616"/>
      <c r="U26" s="149" t="str">
        <f>IF(OR(O26="",L26=Paramétrage!$C$10,L26=Paramétrage!$C$13,L26=Paramétrage!$C$16,L26=Paramétrage!$C$19,L26=Paramétrage!$C$23,L26=Paramétrage!$C$26,AND(L26&lt;&gt;Paramétrage!$C$9,P26="Mut+ext")),"",ROUNDUP(N26/O26,0))</f>
        <v/>
      </c>
      <c r="V26" s="425">
        <f>IF(L26="",0,IF(OR(P26="Mut+ext",VLOOKUP(L26,Paramétrage!$C$6:$E$28,2,0)=0),0,IF(O26="","saisir capacité",M26*U26*VLOOKUP(L26,Paramétrage!$C$6:$E$28,2,0))))</f>
        <v>0</v>
      </c>
      <c r="W26" s="426"/>
      <c r="X26" s="427">
        <f t="shared" si="0"/>
        <v>0</v>
      </c>
      <c r="Y26" s="150">
        <f>IF(L26="",0,IF(ISERROR(W26+V26*VLOOKUP(L26,Paramétrage!$C$6:$E$28,3,0))=TRUE,X26,W26+V26*VLOOKUP(L26,Paramétrage!$C$6:$E$28,3,0)))</f>
        <v>0</v>
      </c>
      <c r="Z26" s="589"/>
      <c r="AA26" s="590"/>
      <c r="AB26" s="591"/>
      <c r="AC26" s="261"/>
      <c r="AD26" s="84"/>
      <c r="AE26" s="75">
        <f t="shared" si="1"/>
        <v>0</v>
      </c>
      <c r="AF26" s="428">
        <f t="shared" si="2"/>
        <v>0</v>
      </c>
    </row>
    <row r="27" spans="1:32" x14ac:dyDescent="0.2">
      <c r="A27" s="657"/>
      <c r="B27" s="651"/>
      <c r="C27" s="635"/>
      <c r="D27" s="431"/>
      <c r="E27" s="432"/>
      <c r="F27" s="433"/>
      <c r="G27" s="434"/>
      <c r="H27" s="191"/>
      <c r="I27" s="192"/>
      <c r="J27" s="126"/>
      <c r="K27" s="127"/>
      <c r="L27" s="435"/>
      <c r="M27" s="128">
        <f>AE27</f>
        <v>60</v>
      </c>
      <c r="N27" s="436"/>
      <c r="O27" s="436"/>
      <c r="P27" s="295"/>
      <c r="Q27" s="284"/>
      <c r="R27" s="284"/>
      <c r="S27" s="284"/>
      <c r="T27" s="269"/>
      <c r="U27" s="193"/>
      <c r="V27" s="437">
        <f>SUM(V19:V26)</f>
        <v>0</v>
      </c>
      <c r="W27" s="435">
        <f>SUM(W19:W26)</f>
        <v>0</v>
      </c>
      <c r="X27" s="438">
        <f>V27+W27</f>
        <v>0</v>
      </c>
      <c r="Y27" s="130">
        <f>SUM(Y19:Y26)</f>
        <v>0</v>
      </c>
      <c r="Z27" s="303"/>
      <c r="AA27" s="304"/>
      <c r="AB27" s="305"/>
      <c r="AC27" s="306"/>
      <c r="AD27" s="307"/>
      <c r="AE27" s="194">
        <f>SUM(AE19:AE26)</f>
        <v>60</v>
      </c>
      <c r="AF27" s="195">
        <f>SUM(AF19:AF26)</f>
        <v>3570</v>
      </c>
    </row>
    <row r="28" spans="1:32" ht="15.6" customHeight="1" x14ac:dyDescent="0.2">
      <c r="A28" s="657"/>
      <c r="B28" s="651"/>
      <c r="C28" s="635" t="s">
        <v>149</v>
      </c>
      <c r="D28" s="609" t="s">
        <v>150</v>
      </c>
      <c r="E28" s="610">
        <v>6</v>
      </c>
      <c r="F28" s="410" t="s">
        <v>151</v>
      </c>
      <c r="G28" s="415" t="s">
        <v>16</v>
      </c>
      <c r="H28" s="80" t="s">
        <v>152</v>
      </c>
      <c r="I28" s="101" t="s">
        <v>153</v>
      </c>
      <c r="J28" s="121" t="s">
        <v>138</v>
      </c>
      <c r="K28" s="81"/>
      <c r="L28" s="416" t="s">
        <v>139</v>
      </c>
      <c r="M28" s="94">
        <v>24</v>
      </c>
      <c r="N28" s="417">
        <f>M$3</f>
        <v>70</v>
      </c>
      <c r="O28" s="418">
        <v>300</v>
      </c>
      <c r="P28" s="86" t="s">
        <v>164</v>
      </c>
      <c r="Q28" s="615" t="s">
        <v>243</v>
      </c>
      <c r="R28" s="590"/>
      <c r="S28" s="590"/>
      <c r="T28" s="616"/>
      <c r="U28" s="149" t="str">
        <f>IF(OR(O28="",L28=Paramétrage!$C$10,L28=Paramétrage!$C$13,L28=Paramétrage!$C$16,L28=Paramétrage!$C$19,L28=Paramétrage!$C$23,L28=Paramétrage!$C$26,AND(L28&lt;&gt;Paramétrage!$C$9,P28="Mut+ext")),"",ROUNDUP(N28/O28,0))</f>
        <v/>
      </c>
      <c r="V28" s="419">
        <f>IF(L28="",0,IF(OR(P28="Mut+ext",VLOOKUP(L28,Paramétrage!$C$6:$E$28,2,0)=0),0,IF(O28="","saisir capacité",M28*U28*VLOOKUP(L28,Paramétrage!$C$6:$E$28,2,0))))</f>
        <v>0</v>
      </c>
      <c r="W28" s="420"/>
      <c r="X28" s="421">
        <f t="shared" ref="X28:X35" si="3">IF(ISERROR(V28+W28)=TRUE,V28,V28+W28)</f>
        <v>0</v>
      </c>
      <c r="Y28" s="151">
        <f>IF(L28="",0,IF(ISERROR(W28+V28*VLOOKUP(L28,Paramétrage!$C$6:$E$28,3,0))=TRUE,X28,W28+V28*VLOOKUP(L28,Paramétrage!$C$6:$E$28,3,0)))</f>
        <v>0</v>
      </c>
      <c r="Z28" s="589"/>
      <c r="AA28" s="590"/>
      <c r="AB28" s="591"/>
      <c r="AC28" s="122"/>
      <c r="AD28" s="84"/>
      <c r="AE28" s="123">
        <f>IF(F28="",0,IF(J28="",0,IF(SUMIF($F$28:$F$35,F28,$N$28:$N$35)=0,0,IF(K28="",AF28/SUMIF($F$28:$F$35,F28,$N$28:$N$35),AF28/(SUMIF($F$28:$F$35,F28,$N$28:$N$35)/K28)))))</f>
        <v>24</v>
      </c>
      <c r="AF28" s="422">
        <f t="shared" ref="AF28:AF35" si="4">M28*N28</f>
        <v>1680</v>
      </c>
    </row>
    <row r="29" spans="1:32" x14ac:dyDescent="0.2">
      <c r="A29" s="657"/>
      <c r="B29" s="651"/>
      <c r="C29" s="635"/>
      <c r="D29" s="609"/>
      <c r="E29" s="610"/>
      <c r="F29" s="410" t="s">
        <v>155</v>
      </c>
      <c r="G29" s="423" t="s">
        <v>16</v>
      </c>
      <c r="H29" s="80" t="s">
        <v>156</v>
      </c>
      <c r="I29" s="101" t="s">
        <v>153</v>
      </c>
      <c r="J29" s="100" t="s">
        <v>144</v>
      </c>
      <c r="K29" s="81">
        <v>1</v>
      </c>
      <c r="L29" s="416" t="s">
        <v>145</v>
      </c>
      <c r="M29" s="93">
        <v>18</v>
      </c>
      <c r="N29" s="417">
        <f>M$3</f>
        <v>70</v>
      </c>
      <c r="O29" s="418">
        <v>35</v>
      </c>
      <c r="P29" s="83" t="s">
        <v>164</v>
      </c>
      <c r="Q29" s="615" t="s">
        <v>243</v>
      </c>
      <c r="R29" s="590"/>
      <c r="S29" s="590"/>
      <c r="T29" s="616"/>
      <c r="U29" s="149" t="str">
        <f>IF(OR(O29="",L29=Paramétrage!$C$10,L29=Paramétrage!$C$13,L29=Paramétrage!$C$16,L29=Paramétrage!$C$19,L29=Paramétrage!$C$23,L29=Paramétrage!$C$26,AND(L29&lt;&gt;Paramétrage!$C$9,P29="Mut+ext")),"",ROUNDUP(N29/O29,0))</f>
        <v/>
      </c>
      <c r="V29" s="425">
        <f>IF(L29="",0,IF(OR(P29="Mut+ext",VLOOKUP(L29,Paramétrage!$C$6:$E$28,2,0)=0),0,IF(O29="","saisir capacité",M29*U29*VLOOKUP(L29,Paramétrage!$C$6:$E$28,2,0))))</f>
        <v>0</v>
      </c>
      <c r="W29" s="426"/>
      <c r="X29" s="427">
        <f t="shared" si="3"/>
        <v>0</v>
      </c>
      <c r="Y29" s="150">
        <f>IF(L29="",0,IF(ISERROR(W29+V29*VLOOKUP(L29,Paramétrage!$C$6:$E$28,3,0))=TRUE,X29,W29+V29*VLOOKUP(L29,Paramétrage!$C$6:$E$28,3,0)))</f>
        <v>0</v>
      </c>
      <c r="Z29" s="589"/>
      <c r="AA29" s="590"/>
      <c r="AB29" s="591"/>
      <c r="AC29" s="261"/>
      <c r="AD29" s="84"/>
      <c r="AE29" s="75">
        <f t="shared" ref="AE29:AE35" si="5">IF(F29="",0,IF(J29="",0,IF(SUMIF($F$19:$F$66,F29,$N$19:$N$66)=0,0,IF(K29="",AF29/SUMIF($F$19:$F$66,F29,$N$19:$N$66),AF29/(SUMIF($F$19:$F$66,F29,$N$19:$N$66)/K29)))))</f>
        <v>18</v>
      </c>
      <c r="AF29" s="428">
        <f t="shared" si="4"/>
        <v>1260</v>
      </c>
    </row>
    <row r="30" spans="1:32" x14ac:dyDescent="0.2">
      <c r="A30" s="657"/>
      <c r="B30" s="651"/>
      <c r="C30" s="635"/>
      <c r="D30" s="609"/>
      <c r="E30" s="610"/>
      <c r="F30" s="410" t="s">
        <v>157</v>
      </c>
      <c r="G30" s="423" t="s">
        <v>16</v>
      </c>
      <c r="H30" s="82" t="s">
        <v>246</v>
      </c>
      <c r="I30" s="101" t="s">
        <v>153</v>
      </c>
      <c r="J30" s="100" t="s">
        <v>144</v>
      </c>
      <c r="K30" s="81">
        <v>1</v>
      </c>
      <c r="L30" s="416" t="s">
        <v>145</v>
      </c>
      <c r="M30" s="93">
        <v>18</v>
      </c>
      <c r="N30" s="417">
        <v>35</v>
      </c>
      <c r="O30" s="418">
        <v>35</v>
      </c>
      <c r="P30" s="83" t="s">
        <v>164</v>
      </c>
      <c r="Q30" s="615" t="s">
        <v>243</v>
      </c>
      <c r="R30" s="590"/>
      <c r="S30" s="590"/>
      <c r="T30" s="616"/>
      <c r="U30" s="149" t="str">
        <f>IF(OR(O30="",L30=Paramétrage!$C$10,L30=Paramétrage!$C$13,L30=Paramétrage!$C$16,L30=Paramétrage!$C$19,L30=Paramétrage!$C$23,L30=Paramétrage!$C$26,AND(L30&lt;&gt;Paramétrage!$C$9,P30="Mut+ext")),"",ROUNDUP(N30/O30,0))</f>
        <v/>
      </c>
      <c r="V30" s="425">
        <f>IF(L30="",0,IF(OR(P30="Mut+ext",VLOOKUP(L30,Paramétrage!$C$6:$E$28,2,0)=0),0,IF(O30="","saisir capacité",M30*U30*VLOOKUP(L30,Paramétrage!$C$6:$E$28,2,0))))</f>
        <v>0</v>
      </c>
      <c r="W30" s="426"/>
      <c r="X30" s="427">
        <f t="shared" si="3"/>
        <v>0</v>
      </c>
      <c r="Y30" s="150">
        <f>IF(L30="",0,IF(ISERROR(W30+V30*VLOOKUP(L30,Paramétrage!$C$6:$E$28,3,0))=TRUE,X30,W30+V30*VLOOKUP(L30,Paramétrage!$C$6:$E$28,3,0)))</f>
        <v>0</v>
      </c>
      <c r="Z30" s="589" t="s">
        <v>245</v>
      </c>
      <c r="AA30" s="590"/>
      <c r="AB30" s="591"/>
      <c r="AC30" s="261"/>
      <c r="AD30" s="84"/>
      <c r="AE30" s="75">
        <f t="shared" si="5"/>
        <v>18</v>
      </c>
      <c r="AF30" s="428">
        <f t="shared" si="4"/>
        <v>630</v>
      </c>
    </row>
    <row r="31" spans="1:32" x14ac:dyDescent="0.2">
      <c r="A31" s="657"/>
      <c r="B31" s="651"/>
      <c r="C31" s="635"/>
      <c r="D31" s="609"/>
      <c r="E31" s="610"/>
      <c r="F31" s="409"/>
      <c r="G31" s="423"/>
      <c r="H31" s="82"/>
      <c r="I31" s="101"/>
      <c r="J31" s="100"/>
      <c r="K31" s="81"/>
      <c r="L31" s="416"/>
      <c r="M31" s="93"/>
      <c r="N31" s="429"/>
      <c r="O31" s="418"/>
      <c r="P31" s="83"/>
      <c r="Q31" s="615"/>
      <c r="R31" s="590"/>
      <c r="S31" s="590"/>
      <c r="T31" s="616"/>
      <c r="U31" s="149" t="str">
        <f>IF(OR(O31="",L31=Paramétrage!$C$10,L31=Paramétrage!$C$13,L31=Paramétrage!$C$16,L31=Paramétrage!$C$19,L31=Paramétrage!$C$23,L31=Paramétrage!$C$26,AND(L31&lt;&gt;Paramétrage!$C$9,P31="Mut+ext")),"",ROUNDUP(N31/O31,0))</f>
        <v/>
      </c>
      <c r="V31" s="425">
        <f>IF(L31="",0,IF(OR(P31="Mut+ext",VLOOKUP(L31,Paramétrage!$C$6:$E$28,2,0)=0),0,IF(O31="","saisir capacité",M31*U31*VLOOKUP(L31,Paramétrage!$C$6:$E$28,2,0))))</f>
        <v>0</v>
      </c>
      <c r="W31" s="426"/>
      <c r="X31" s="427">
        <f t="shared" si="3"/>
        <v>0</v>
      </c>
      <c r="Y31" s="150">
        <f>IF(L31="",0,IF(ISERROR(W31+V31*VLOOKUP(L31,Paramétrage!$C$6:$E$28,3,0))=TRUE,X31,W31+V31*VLOOKUP(L31,Paramétrage!$C$6:$E$28,3,0)))</f>
        <v>0</v>
      </c>
      <c r="Z31" s="589"/>
      <c r="AA31" s="590"/>
      <c r="AB31" s="591"/>
      <c r="AC31" s="102"/>
      <c r="AD31" s="84"/>
      <c r="AE31" s="75">
        <f t="shared" si="5"/>
        <v>0</v>
      </c>
      <c r="AF31" s="428">
        <f t="shared" si="4"/>
        <v>0</v>
      </c>
    </row>
    <row r="32" spans="1:32" x14ac:dyDescent="0.2">
      <c r="A32" s="657"/>
      <c r="B32" s="651"/>
      <c r="C32" s="635"/>
      <c r="D32" s="609"/>
      <c r="E32" s="610"/>
      <c r="F32" s="410"/>
      <c r="G32" s="430"/>
      <c r="H32" s="82"/>
      <c r="I32" s="101"/>
      <c r="J32" s="100"/>
      <c r="K32" s="81"/>
      <c r="L32" s="416"/>
      <c r="M32" s="93"/>
      <c r="N32" s="417"/>
      <c r="O32" s="418"/>
      <c r="P32" s="83"/>
      <c r="Q32" s="615"/>
      <c r="R32" s="590"/>
      <c r="S32" s="590"/>
      <c r="T32" s="616"/>
      <c r="U32" s="149" t="str">
        <f>IF(OR(O32="",L32=Paramétrage!$C$10,L32=Paramétrage!$C$13,L32=Paramétrage!$C$16,L32=Paramétrage!$C$19,L32=Paramétrage!$C$23,L32=Paramétrage!$C$26,AND(L32&lt;&gt;Paramétrage!$C$9,P32="Mut+ext")),"",ROUNDUP(N32/O32,0))</f>
        <v/>
      </c>
      <c r="V32" s="425">
        <f>IF(L32="",0,IF(OR(P32="Mut+ext",VLOOKUP(L32,Paramétrage!$C$6:$E$28,2,0)=0),0,IF(O32="","saisir capacité",M32*U32*VLOOKUP(L32,Paramétrage!$C$6:$E$28,2,0))))</f>
        <v>0</v>
      </c>
      <c r="W32" s="426"/>
      <c r="X32" s="427">
        <f t="shared" si="3"/>
        <v>0</v>
      </c>
      <c r="Y32" s="150">
        <f>IF(L32="",0,IF(ISERROR(W32+V32*VLOOKUP(L32,Paramétrage!$C$6:$E$28,3,0))=TRUE,X32,W32+V32*VLOOKUP(L32,Paramétrage!$C$6:$E$28,3,0)))</f>
        <v>0</v>
      </c>
      <c r="Z32" s="589"/>
      <c r="AA32" s="590"/>
      <c r="AB32" s="591"/>
      <c r="AC32" s="261"/>
      <c r="AD32" s="84"/>
      <c r="AE32" s="75">
        <f t="shared" si="5"/>
        <v>0</v>
      </c>
      <c r="AF32" s="428">
        <f t="shared" si="4"/>
        <v>0</v>
      </c>
    </row>
    <row r="33" spans="1:32" x14ac:dyDescent="0.2">
      <c r="A33" s="657"/>
      <c r="B33" s="651"/>
      <c r="C33" s="635"/>
      <c r="D33" s="609"/>
      <c r="E33" s="610"/>
      <c r="F33" s="410"/>
      <c r="G33" s="430"/>
      <c r="H33" s="82"/>
      <c r="I33" s="101"/>
      <c r="J33" s="100"/>
      <c r="K33" s="81"/>
      <c r="L33" s="416"/>
      <c r="M33" s="93"/>
      <c r="N33" s="429"/>
      <c r="O33" s="418"/>
      <c r="P33" s="83"/>
      <c r="Q33" s="615"/>
      <c r="R33" s="590"/>
      <c r="S33" s="590"/>
      <c r="T33" s="616"/>
      <c r="U33" s="149" t="str">
        <f>IF(OR(O33="",L33=Paramétrage!$C$10,L33=Paramétrage!$C$13,L33=Paramétrage!$C$16,L33=Paramétrage!$C$19,L33=Paramétrage!$C$23,L33=Paramétrage!$C$26,AND(L33&lt;&gt;Paramétrage!$C$9,P33="Mut+ext")),"",ROUNDUP(N33/O33,0))</f>
        <v/>
      </c>
      <c r="V33" s="425">
        <f>IF(L33="",0,IF(OR(P33="Mut+ext",VLOOKUP(L33,Paramétrage!$C$6:$E$28,2,0)=0),0,IF(O33="","saisir capacité",M33*U33*VLOOKUP(L33,Paramétrage!$C$6:$E$28,2,0))))</f>
        <v>0</v>
      </c>
      <c r="W33" s="426"/>
      <c r="X33" s="427">
        <f t="shared" si="3"/>
        <v>0</v>
      </c>
      <c r="Y33" s="150">
        <f>IF(L33="",0,IF(ISERROR(W33+V33*VLOOKUP(L33,Paramétrage!$C$6:$E$28,3,0))=TRUE,X33,W33+V33*VLOOKUP(L33,Paramétrage!$C$6:$E$28,3,0)))</f>
        <v>0</v>
      </c>
      <c r="Z33" s="589"/>
      <c r="AA33" s="590"/>
      <c r="AB33" s="591"/>
      <c r="AC33" s="261"/>
      <c r="AD33" s="84"/>
      <c r="AE33" s="75">
        <f t="shared" si="5"/>
        <v>0</v>
      </c>
      <c r="AF33" s="428">
        <f t="shared" si="4"/>
        <v>0</v>
      </c>
    </row>
    <row r="34" spans="1:32" x14ac:dyDescent="0.2">
      <c r="A34" s="657"/>
      <c r="B34" s="651"/>
      <c r="C34" s="635"/>
      <c r="D34" s="609"/>
      <c r="E34" s="610"/>
      <c r="F34" s="410"/>
      <c r="G34" s="430"/>
      <c r="H34" s="82"/>
      <c r="I34" s="101"/>
      <c r="J34" s="100"/>
      <c r="K34" s="81"/>
      <c r="L34" s="416"/>
      <c r="M34" s="93"/>
      <c r="N34" s="417"/>
      <c r="O34" s="418"/>
      <c r="P34" s="83"/>
      <c r="Q34" s="615"/>
      <c r="R34" s="590"/>
      <c r="S34" s="590"/>
      <c r="T34" s="616"/>
      <c r="U34" s="149" t="str">
        <f>IF(OR(O34="",L34=Paramétrage!$C$10,L34=Paramétrage!$C$13,L34=Paramétrage!$C$16,L34=Paramétrage!$C$19,L34=Paramétrage!$C$23,L34=Paramétrage!$C$26,AND(L34&lt;&gt;Paramétrage!$C$9,P34="Mut+ext")),"",ROUNDUP(N34/O34,0))</f>
        <v/>
      </c>
      <c r="V34" s="425">
        <f>IF(L34="",0,IF(OR(P34="Mut+ext",VLOOKUP(L34,Paramétrage!$C$6:$E$28,2,0)=0),0,IF(O34="","saisir capacité",M34*U34*VLOOKUP(L34,Paramétrage!$C$6:$E$28,2,0))))</f>
        <v>0</v>
      </c>
      <c r="W34" s="426"/>
      <c r="X34" s="427">
        <f t="shared" si="3"/>
        <v>0</v>
      </c>
      <c r="Y34" s="150">
        <f>IF(L34="",0,IF(ISERROR(W34+V34*VLOOKUP(L34,Paramétrage!$C$6:$E$28,3,0))=TRUE,X34,W34+V34*VLOOKUP(L34,Paramétrage!$C$6:$E$28,3,0)))</f>
        <v>0</v>
      </c>
      <c r="Z34" s="589"/>
      <c r="AA34" s="590"/>
      <c r="AB34" s="591"/>
      <c r="AC34" s="261"/>
      <c r="AD34" s="84"/>
      <c r="AE34" s="75">
        <f t="shared" si="5"/>
        <v>0</v>
      </c>
      <c r="AF34" s="428">
        <f t="shared" si="4"/>
        <v>0</v>
      </c>
    </row>
    <row r="35" spans="1:32" x14ac:dyDescent="0.2">
      <c r="A35" s="657"/>
      <c r="B35" s="651"/>
      <c r="C35" s="635"/>
      <c r="D35" s="609"/>
      <c r="E35" s="611"/>
      <c r="F35" s="410"/>
      <c r="G35" s="430"/>
      <c r="H35" s="82"/>
      <c r="I35" s="101"/>
      <c r="J35" s="100"/>
      <c r="K35" s="81"/>
      <c r="L35" s="416"/>
      <c r="M35" s="93"/>
      <c r="N35" s="424"/>
      <c r="O35" s="418"/>
      <c r="P35" s="83"/>
      <c r="Q35" s="615"/>
      <c r="R35" s="590"/>
      <c r="S35" s="590"/>
      <c r="T35" s="616"/>
      <c r="U35" s="149" t="str">
        <f>IF(OR(O35="",L35=Paramétrage!$C$10,L35=Paramétrage!$C$13,L35=Paramétrage!$C$16,L35=Paramétrage!$C$19,L35=Paramétrage!$C$23,L35=Paramétrage!$C$26,AND(L35&lt;&gt;Paramétrage!$C$9,P35="Mut+ext")),"",ROUNDUP(N35/O35,0))</f>
        <v/>
      </c>
      <c r="V35" s="425">
        <f>IF(L35="",0,IF(OR(P35="Mut+ext",VLOOKUP(L35,Paramétrage!$C$6:$E$28,2,0)=0),0,IF(O35="","saisir capacité",M35*U35*VLOOKUP(L35,Paramétrage!$C$6:$E$28,2,0))))</f>
        <v>0</v>
      </c>
      <c r="W35" s="426"/>
      <c r="X35" s="427">
        <f t="shared" si="3"/>
        <v>0</v>
      </c>
      <c r="Y35" s="150">
        <f>IF(L35="",0,IF(ISERROR(W35+V35*VLOOKUP(L35,Paramétrage!$C$6:$E$28,3,0))=TRUE,X35,W35+V35*VLOOKUP(L35,Paramétrage!$C$6:$E$28,3,0)))</f>
        <v>0</v>
      </c>
      <c r="Z35" s="589"/>
      <c r="AA35" s="590"/>
      <c r="AB35" s="591"/>
      <c r="AC35" s="261"/>
      <c r="AD35" s="84"/>
      <c r="AE35" s="75">
        <f t="shared" si="5"/>
        <v>0</v>
      </c>
      <c r="AF35" s="428">
        <f t="shared" si="4"/>
        <v>0</v>
      </c>
    </row>
    <row r="36" spans="1:32" x14ac:dyDescent="0.2">
      <c r="A36" s="657"/>
      <c r="B36" s="652"/>
      <c r="C36" s="635"/>
      <c r="D36" s="431"/>
      <c r="E36" s="432"/>
      <c r="F36" s="433"/>
      <c r="G36" s="434"/>
      <c r="H36" s="191"/>
      <c r="I36" s="192"/>
      <c r="J36" s="126"/>
      <c r="K36" s="127"/>
      <c r="L36" s="435"/>
      <c r="M36" s="128">
        <f>AE36</f>
        <v>60</v>
      </c>
      <c r="N36" s="436"/>
      <c r="O36" s="436"/>
      <c r="P36" s="295"/>
      <c r="Q36" s="284"/>
      <c r="R36" s="284"/>
      <c r="S36" s="284"/>
      <c r="T36" s="269"/>
      <c r="U36" s="193"/>
      <c r="V36" s="437">
        <f>SUM(V28:V35)</f>
        <v>0</v>
      </c>
      <c r="W36" s="435">
        <f>SUM(W28:W35)</f>
        <v>0</v>
      </c>
      <c r="X36" s="438">
        <f>V36+W36</f>
        <v>0</v>
      </c>
      <c r="Y36" s="130">
        <f>SUM(Y28:Y35)</f>
        <v>0</v>
      </c>
      <c r="Z36" s="303"/>
      <c r="AA36" s="304"/>
      <c r="AB36" s="305"/>
      <c r="AC36" s="306"/>
      <c r="AD36" s="307"/>
      <c r="AE36" s="194">
        <f>SUM(AE28:AE35)</f>
        <v>60</v>
      </c>
      <c r="AF36" s="195">
        <f>SUM(AF28:AF35)</f>
        <v>3570</v>
      </c>
    </row>
    <row r="37" spans="1:32" ht="14.65" customHeight="1" x14ac:dyDescent="0.2">
      <c r="A37" s="657"/>
      <c r="B37" s="653" t="s">
        <v>159</v>
      </c>
      <c r="C37" s="635" t="s">
        <v>160</v>
      </c>
      <c r="D37" s="609" t="s">
        <v>247</v>
      </c>
      <c r="E37" s="612">
        <v>6</v>
      </c>
      <c r="F37" s="410" t="s">
        <v>162</v>
      </c>
      <c r="G37" s="415" t="s">
        <v>16</v>
      </c>
      <c r="H37" s="80" t="s">
        <v>248</v>
      </c>
      <c r="I37" s="101">
        <v>27</v>
      </c>
      <c r="J37" s="121" t="s">
        <v>138</v>
      </c>
      <c r="K37" s="81"/>
      <c r="L37" s="416" t="s">
        <v>139</v>
      </c>
      <c r="M37" s="94">
        <v>6</v>
      </c>
      <c r="N37" s="417">
        <f t="shared" ref="N37:N40" si="6">M$3</f>
        <v>70</v>
      </c>
      <c r="O37" s="418">
        <v>300</v>
      </c>
      <c r="P37" s="243" t="s">
        <v>164</v>
      </c>
      <c r="Q37" s="378" t="s">
        <v>249</v>
      </c>
      <c r="R37" s="261"/>
      <c r="S37" s="261"/>
      <c r="T37" s="379"/>
      <c r="U37" s="212"/>
      <c r="V37" s="443"/>
      <c r="W37" s="211"/>
      <c r="X37" s="443"/>
      <c r="Y37" s="213"/>
      <c r="Z37" s="589"/>
      <c r="AA37" s="590"/>
      <c r="AB37" s="591"/>
      <c r="AC37" s="261"/>
      <c r="AD37" s="84"/>
      <c r="AE37" s="76">
        <f>M37*N37/SUM($N$37:$N$41)</f>
        <v>1.5</v>
      </c>
      <c r="AF37" s="428">
        <f>M37*N37</f>
        <v>420</v>
      </c>
    </row>
    <row r="38" spans="1:32" x14ac:dyDescent="0.2">
      <c r="A38" s="657"/>
      <c r="B38" s="654"/>
      <c r="C38" s="635"/>
      <c r="D38" s="609"/>
      <c r="E38" s="610"/>
      <c r="F38" s="410" t="s">
        <v>165</v>
      </c>
      <c r="G38" s="423" t="s">
        <v>16</v>
      </c>
      <c r="H38" s="80" t="s">
        <v>248</v>
      </c>
      <c r="I38" s="101">
        <v>27</v>
      </c>
      <c r="J38" s="121" t="s">
        <v>138</v>
      </c>
      <c r="K38" s="81"/>
      <c r="L38" s="416" t="s">
        <v>145</v>
      </c>
      <c r="M38" s="93">
        <v>15</v>
      </c>
      <c r="N38" s="417">
        <f t="shared" si="6"/>
        <v>70</v>
      </c>
      <c r="O38" s="418">
        <v>35</v>
      </c>
      <c r="P38" s="243" t="s">
        <v>164</v>
      </c>
      <c r="Q38" s="378" t="s">
        <v>249</v>
      </c>
      <c r="R38" s="261"/>
      <c r="S38" s="261"/>
      <c r="T38" s="379"/>
      <c r="U38" s="212"/>
      <c r="V38" s="443"/>
      <c r="W38" s="211"/>
      <c r="X38" s="443"/>
      <c r="Y38" s="213"/>
      <c r="Z38" s="589"/>
      <c r="AA38" s="590"/>
      <c r="AB38" s="591"/>
      <c r="AC38" s="261"/>
      <c r="AD38" s="84"/>
      <c r="AE38" s="76">
        <f>M38*N38/SUM($N$37:$N$41)</f>
        <v>3.75</v>
      </c>
      <c r="AF38" s="428">
        <f>M38*N38</f>
        <v>1050</v>
      </c>
    </row>
    <row r="39" spans="1:32" x14ac:dyDescent="0.2">
      <c r="A39" s="657"/>
      <c r="B39" s="654"/>
      <c r="C39" s="635"/>
      <c r="D39" s="609"/>
      <c r="E39" s="610"/>
      <c r="F39" s="410" t="s">
        <v>166</v>
      </c>
      <c r="G39" s="423" t="s">
        <v>16</v>
      </c>
      <c r="H39" s="82" t="s">
        <v>250</v>
      </c>
      <c r="I39" s="101">
        <v>27</v>
      </c>
      <c r="J39" s="121" t="s">
        <v>138</v>
      </c>
      <c r="K39" s="81"/>
      <c r="L39" s="416" t="s">
        <v>139</v>
      </c>
      <c r="M39" s="94">
        <v>6</v>
      </c>
      <c r="N39" s="417">
        <f t="shared" si="6"/>
        <v>70</v>
      </c>
      <c r="O39" s="418">
        <v>300</v>
      </c>
      <c r="P39" s="243" t="s">
        <v>164</v>
      </c>
      <c r="Q39" s="378" t="s">
        <v>249</v>
      </c>
      <c r="R39" s="261"/>
      <c r="S39" s="261"/>
      <c r="T39" s="379"/>
      <c r="U39" s="212"/>
      <c r="V39" s="443"/>
      <c r="W39" s="211"/>
      <c r="X39" s="443"/>
      <c r="Y39" s="213"/>
      <c r="Z39" s="589"/>
      <c r="AA39" s="590"/>
      <c r="AB39" s="591"/>
      <c r="AC39" s="261"/>
      <c r="AD39" s="85"/>
      <c r="AE39" s="76">
        <f>M39*N39/SUM($N$37:$N$41)</f>
        <v>1.5</v>
      </c>
      <c r="AF39" s="428">
        <f>M39*N39</f>
        <v>420</v>
      </c>
    </row>
    <row r="40" spans="1:32" x14ac:dyDescent="0.2">
      <c r="A40" s="657"/>
      <c r="B40" s="654"/>
      <c r="C40" s="635"/>
      <c r="D40" s="609"/>
      <c r="E40" s="610"/>
      <c r="F40" s="409" t="s">
        <v>167</v>
      </c>
      <c r="G40" s="423" t="s">
        <v>16</v>
      </c>
      <c r="H40" s="82" t="s">
        <v>250</v>
      </c>
      <c r="I40" s="101">
        <v>27</v>
      </c>
      <c r="J40" s="121" t="s">
        <v>138</v>
      </c>
      <c r="K40" s="81"/>
      <c r="L40" s="416" t="s">
        <v>145</v>
      </c>
      <c r="M40" s="93">
        <v>15</v>
      </c>
      <c r="N40" s="417">
        <f t="shared" si="6"/>
        <v>70</v>
      </c>
      <c r="O40" s="418">
        <v>35</v>
      </c>
      <c r="P40" s="243" t="s">
        <v>164</v>
      </c>
      <c r="Q40" s="378" t="s">
        <v>249</v>
      </c>
      <c r="R40" s="261"/>
      <c r="S40" s="261"/>
      <c r="T40" s="379"/>
      <c r="U40" s="212"/>
      <c r="V40" s="443"/>
      <c r="W40" s="211"/>
      <c r="X40" s="443"/>
      <c r="Y40" s="213"/>
      <c r="Z40" s="589"/>
      <c r="AA40" s="590"/>
      <c r="AB40" s="591"/>
      <c r="AC40" s="261"/>
      <c r="AD40" s="84"/>
      <c r="AE40" s="76">
        <f>M40*N40/SUM($N$37:$N$41)</f>
        <v>3.75</v>
      </c>
      <c r="AF40" s="428">
        <f>M40*N40</f>
        <v>1050</v>
      </c>
    </row>
    <row r="41" spans="1:32" x14ac:dyDescent="0.2">
      <c r="A41" s="657"/>
      <c r="B41" s="654"/>
      <c r="C41" s="635"/>
      <c r="D41" s="609"/>
      <c r="E41" s="611"/>
      <c r="F41" s="409"/>
      <c r="G41" s="423"/>
      <c r="H41" s="111"/>
      <c r="I41" s="244"/>
      <c r="J41" s="241"/>
      <c r="K41" s="242"/>
      <c r="L41" s="242"/>
      <c r="M41" s="93"/>
      <c r="N41" s="441"/>
      <c r="O41" s="442"/>
      <c r="P41" s="243"/>
      <c r="Q41" s="615"/>
      <c r="R41" s="590"/>
      <c r="S41" s="590"/>
      <c r="T41" s="616"/>
      <c r="U41" s="212"/>
      <c r="V41" s="443"/>
      <c r="W41" s="211"/>
      <c r="X41" s="443"/>
      <c r="Y41" s="213"/>
      <c r="Z41" s="589"/>
      <c r="AA41" s="590"/>
      <c r="AB41" s="591"/>
      <c r="AC41" s="261"/>
      <c r="AD41" s="84"/>
      <c r="AE41" s="76">
        <f>M41*N41/SUM($N$37:$N$41)</f>
        <v>0</v>
      </c>
      <c r="AF41" s="428">
        <f>M41*N41</f>
        <v>0</v>
      </c>
    </row>
    <row r="42" spans="1:32" x14ac:dyDescent="0.2">
      <c r="A42" s="657"/>
      <c r="B42" s="654"/>
      <c r="C42" s="635"/>
      <c r="D42" s="444"/>
      <c r="E42" s="444"/>
      <c r="F42" s="445"/>
      <c r="G42" s="446"/>
      <c r="H42" s="196"/>
      <c r="I42" s="197"/>
      <c r="J42" s="198"/>
      <c r="K42" s="199"/>
      <c r="L42" s="447"/>
      <c r="M42" s="200">
        <f>IF(SUM(N37:N41)=0,0,SUMPRODUCT(M37:M41,N37:N41)/SUM(N37:N41))</f>
        <v>10.5</v>
      </c>
      <c r="N42" s="448"/>
      <c r="O42" s="448"/>
      <c r="P42" s="296"/>
      <c r="Q42" s="297"/>
      <c r="R42" s="297"/>
      <c r="S42" s="297"/>
      <c r="T42" s="298"/>
      <c r="U42" s="201"/>
      <c r="V42" s="449">
        <f>SUM(V37:V41)</f>
        <v>0</v>
      </c>
      <c r="W42" s="447">
        <v>0</v>
      </c>
      <c r="X42" s="450">
        <f>V42+W42</f>
        <v>0</v>
      </c>
      <c r="Y42" s="202">
        <f>IF(L42="",0,W42+V42*VLOOKUP(L42,Paramétrage!$C$6:$E$28,3,0))</f>
        <v>0</v>
      </c>
      <c r="Z42" s="308"/>
      <c r="AA42" s="309"/>
      <c r="AB42" s="310"/>
      <c r="AC42" s="311"/>
      <c r="AD42" s="312"/>
      <c r="AE42" s="203">
        <f>SUM(AE37:AE41)</f>
        <v>10.5</v>
      </c>
      <c r="AF42" s="204">
        <f>SUM(AF37:AF41)</f>
        <v>2940</v>
      </c>
    </row>
    <row r="43" spans="1:32" ht="14.65" customHeight="1" x14ac:dyDescent="0.2">
      <c r="A43" s="657"/>
      <c r="B43" s="654"/>
      <c r="C43" s="635" t="s">
        <v>168</v>
      </c>
      <c r="D43" s="612" t="s">
        <v>251</v>
      </c>
      <c r="E43" s="612">
        <v>6</v>
      </c>
      <c r="F43" s="410" t="s">
        <v>170</v>
      </c>
      <c r="G43" s="415" t="s">
        <v>16</v>
      </c>
      <c r="H43" s="80" t="s">
        <v>252</v>
      </c>
      <c r="I43" s="101">
        <v>27</v>
      </c>
      <c r="J43" s="121" t="s">
        <v>138</v>
      </c>
      <c r="K43" s="81"/>
      <c r="L43" s="416" t="s">
        <v>139</v>
      </c>
      <c r="M43" s="94">
        <v>21</v>
      </c>
      <c r="N43" s="417">
        <f>M$3</f>
        <v>70</v>
      </c>
      <c r="O43" s="418">
        <v>300</v>
      </c>
      <c r="P43" s="243" t="s">
        <v>164</v>
      </c>
      <c r="Q43" s="378" t="s">
        <v>249</v>
      </c>
      <c r="R43" s="261"/>
      <c r="S43" s="261"/>
      <c r="T43" s="379"/>
      <c r="U43" s="214"/>
      <c r="V43" s="443"/>
      <c r="W43" s="211"/>
      <c r="X43" s="443"/>
      <c r="Y43" s="213"/>
      <c r="Z43" s="589"/>
      <c r="AA43" s="590"/>
      <c r="AB43" s="591"/>
      <c r="AC43" s="261"/>
      <c r="AD43" s="84"/>
      <c r="AE43" s="76">
        <f>M43*N43/SUM($N$43:$N$47)</f>
        <v>10.5</v>
      </c>
      <c r="AF43" s="428">
        <f>M43*N43</f>
        <v>1470</v>
      </c>
    </row>
    <row r="44" spans="1:32" x14ac:dyDescent="0.2">
      <c r="A44" s="657"/>
      <c r="B44" s="654"/>
      <c r="C44" s="635"/>
      <c r="D44" s="610"/>
      <c r="E44" s="610"/>
      <c r="F44" s="410" t="s">
        <v>171</v>
      </c>
      <c r="G44" s="423" t="s">
        <v>16</v>
      </c>
      <c r="H44" s="80" t="s">
        <v>252</v>
      </c>
      <c r="I44" s="101">
        <v>27</v>
      </c>
      <c r="J44" s="121" t="s">
        <v>138</v>
      </c>
      <c r="K44" s="81"/>
      <c r="L44" s="416" t="s">
        <v>145</v>
      </c>
      <c r="M44" s="93">
        <v>21</v>
      </c>
      <c r="N44" s="417">
        <f>M$3</f>
        <v>70</v>
      </c>
      <c r="O44" s="418">
        <v>35</v>
      </c>
      <c r="P44" s="243" t="s">
        <v>164</v>
      </c>
      <c r="Q44" s="378" t="s">
        <v>249</v>
      </c>
      <c r="R44" s="261"/>
      <c r="S44" s="261"/>
      <c r="T44" s="379"/>
      <c r="U44" s="214"/>
      <c r="V44" s="443"/>
      <c r="W44" s="211"/>
      <c r="X44" s="443"/>
      <c r="Y44" s="213"/>
      <c r="Z44" s="589"/>
      <c r="AA44" s="590"/>
      <c r="AB44" s="591"/>
      <c r="AC44" s="261"/>
      <c r="AD44" s="84"/>
      <c r="AE44" s="76">
        <f>M44*N44/SUM($N$43:$N$47)</f>
        <v>10.5</v>
      </c>
      <c r="AF44" s="428">
        <f>M44*N44</f>
        <v>1470</v>
      </c>
    </row>
    <row r="45" spans="1:32" x14ac:dyDescent="0.2">
      <c r="A45" s="657"/>
      <c r="B45" s="654"/>
      <c r="C45" s="635"/>
      <c r="D45" s="610"/>
      <c r="E45" s="610"/>
      <c r="F45" s="410"/>
      <c r="G45" s="423"/>
      <c r="H45" s="111"/>
      <c r="I45" s="244"/>
      <c r="J45" s="241"/>
      <c r="K45" s="242"/>
      <c r="L45" s="242"/>
      <c r="M45" s="93"/>
      <c r="N45" s="441"/>
      <c r="O45" s="451"/>
      <c r="P45" s="243"/>
      <c r="Q45" s="615"/>
      <c r="R45" s="590"/>
      <c r="S45" s="590"/>
      <c r="T45" s="616"/>
      <c r="U45" s="214"/>
      <c r="V45" s="443"/>
      <c r="W45" s="211"/>
      <c r="X45" s="443"/>
      <c r="Y45" s="213"/>
      <c r="Z45" s="589"/>
      <c r="AA45" s="590"/>
      <c r="AB45" s="591"/>
      <c r="AC45" s="261"/>
      <c r="AD45" s="84"/>
      <c r="AE45" s="76">
        <f>M45*N45/SUM($N$43:$N$47)</f>
        <v>0</v>
      </c>
      <c r="AF45" s="428">
        <f>M45*N45</f>
        <v>0</v>
      </c>
    </row>
    <row r="46" spans="1:32" x14ac:dyDescent="0.2">
      <c r="A46" s="657"/>
      <c r="B46" s="654"/>
      <c r="C46" s="635"/>
      <c r="D46" s="610"/>
      <c r="E46" s="610"/>
      <c r="F46" s="409"/>
      <c r="G46" s="423"/>
      <c r="H46" s="111"/>
      <c r="I46" s="244"/>
      <c r="J46" s="241"/>
      <c r="K46" s="242"/>
      <c r="L46" s="242"/>
      <c r="M46" s="93"/>
      <c r="N46" s="441"/>
      <c r="O46" s="442"/>
      <c r="P46" s="243"/>
      <c r="Q46" s="615"/>
      <c r="R46" s="590"/>
      <c r="S46" s="590"/>
      <c r="T46" s="616"/>
      <c r="U46" s="214"/>
      <c r="V46" s="443"/>
      <c r="W46" s="211"/>
      <c r="X46" s="443"/>
      <c r="Y46" s="213"/>
      <c r="Z46" s="589"/>
      <c r="AA46" s="590"/>
      <c r="AB46" s="591"/>
      <c r="AC46" s="261"/>
      <c r="AD46" s="84"/>
      <c r="AE46" s="76">
        <f>M46*N46/SUM($N$43:$N$47)</f>
        <v>0</v>
      </c>
      <c r="AF46" s="428">
        <f>M46*N46</f>
        <v>0</v>
      </c>
    </row>
    <row r="47" spans="1:32" x14ac:dyDescent="0.2">
      <c r="A47" s="657"/>
      <c r="B47" s="654"/>
      <c r="C47" s="635"/>
      <c r="D47" s="611"/>
      <c r="E47" s="611"/>
      <c r="F47" s="409"/>
      <c r="G47" s="423"/>
      <c r="H47" s="111"/>
      <c r="I47" s="244"/>
      <c r="J47" s="241"/>
      <c r="K47" s="242"/>
      <c r="L47" s="242"/>
      <c r="M47" s="93"/>
      <c r="N47" s="441"/>
      <c r="O47" s="442"/>
      <c r="P47" s="243"/>
      <c r="Q47" s="615"/>
      <c r="R47" s="590"/>
      <c r="S47" s="590"/>
      <c r="T47" s="616"/>
      <c r="U47" s="214"/>
      <c r="V47" s="443"/>
      <c r="W47" s="211"/>
      <c r="X47" s="443"/>
      <c r="Y47" s="213"/>
      <c r="Z47" s="589"/>
      <c r="AA47" s="590"/>
      <c r="AB47" s="591"/>
      <c r="AC47" s="261"/>
      <c r="AD47" s="84"/>
      <c r="AE47" s="76">
        <f>M47*N47/SUM($N$43:$N$47)</f>
        <v>0</v>
      </c>
      <c r="AF47" s="452">
        <f>M47*N47</f>
        <v>0</v>
      </c>
    </row>
    <row r="48" spans="1:32" x14ac:dyDescent="0.2">
      <c r="A48" s="657"/>
      <c r="B48" s="655"/>
      <c r="C48" s="635"/>
      <c r="D48" s="444"/>
      <c r="E48" s="444"/>
      <c r="F48" s="445"/>
      <c r="G48" s="446"/>
      <c r="H48" s="196"/>
      <c r="I48" s="197"/>
      <c r="J48" s="198"/>
      <c r="K48" s="199"/>
      <c r="L48" s="447"/>
      <c r="M48" s="200">
        <f>IF(SUM(N43:N47)=0,0,SUMPRODUCT(M43:M47,N43:N47)/SUM(N43:N47))</f>
        <v>21</v>
      </c>
      <c r="N48" s="448"/>
      <c r="O48" s="448"/>
      <c r="P48" s="296"/>
      <c r="Q48" s="297"/>
      <c r="R48" s="297"/>
      <c r="S48" s="297"/>
      <c r="T48" s="298"/>
      <c r="U48" s="201"/>
      <c r="V48" s="449">
        <f>SUM(V43:V47)</f>
        <v>0</v>
      </c>
      <c r="W48" s="447">
        <v>0</v>
      </c>
      <c r="X48" s="450">
        <f>V48+W48</f>
        <v>0</v>
      </c>
      <c r="Y48" s="202">
        <f>IF(L48="",0,W48+V48*VLOOKUP(L48,Paramétrage!$C$6:$E$28,3,0))</f>
        <v>0</v>
      </c>
      <c r="Z48" s="308"/>
      <c r="AA48" s="309"/>
      <c r="AB48" s="310"/>
      <c r="AC48" s="311"/>
      <c r="AD48" s="312"/>
      <c r="AE48" s="203">
        <f>SUM(AE43:AE47)</f>
        <v>21</v>
      </c>
      <c r="AF48" s="204">
        <f>SUM(AF43:AF47)</f>
        <v>2940</v>
      </c>
    </row>
    <row r="49" spans="1:32" x14ac:dyDescent="0.2">
      <c r="A49" s="657"/>
      <c r="B49" s="632" t="s">
        <v>174</v>
      </c>
      <c r="C49" s="635" t="s">
        <v>175</v>
      </c>
      <c r="D49" s="609" t="s">
        <v>176</v>
      </c>
      <c r="E49" s="610">
        <v>3</v>
      </c>
      <c r="F49" s="410" t="s">
        <v>177</v>
      </c>
      <c r="G49" s="415" t="s">
        <v>23</v>
      </c>
      <c r="H49" s="80" t="s">
        <v>178</v>
      </c>
      <c r="I49" s="101"/>
      <c r="J49" s="121" t="s">
        <v>138</v>
      </c>
      <c r="K49" s="81"/>
      <c r="L49" s="416" t="s">
        <v>179</v>
      </c>
      <c r="M49" s="94">
        <v>25</v>
      </c>
      <c r="N49" s="417">
        <f>M$3</f>
        <v>70</v>
      </c>
      <c r="O49" s="418">
        <v>24</v>
      </c>
      <c r="P49" s="86" t="s">
        <v>164</v>
      </c>
      <c r="Q49" s="615" t="s">
        <v>180</v>
      </c>
      <c r="R49" s="590"/>
      <c r="S49" s="590"/>
      <c r="T49" s="616"/>
      <c r="U49" s="149">
        <f>IF(OR(O49="",L49=Paramétrage!$C$10,L49=Paramétrage!$C$13,L49=Paramétrage!$C$16,L49=Paramétrage!$C$19,L49=Paramétrage!$C$23,L49=Paramétrage!$C$26,AND(L49&lt;&gt;Paramétrage!$C$9,P49="Mut+ext")),"",ROUNDUP(N49/O49,0))</f>
        <v>3</v>
      </c>
      <c r="V49" s="419">
        <f>IF(L49="",0,IF(OR(P49="Mut+ext",VLOOKUP(L49,Paramétrage!$C$6:$E$28,2,0)=0),0,IF(O49="","saisir capacité",M49*U49*VLOOKUP(L49,Paramétrage!$C$6:$E$28,2,0))))</f>
        <v>0</v>
      </c>
      <c r="W49" s="420"/>
      <c r="X49" s="421">
        <f t="shared" ref="X49:X56" si="7">IF(ISERROR(V49+W49)=TRUE,V49,V49+W49)</f>
        <v>0</v>
      </c>
      <c r="Y49" s="151">
        <f>IF(L49="",0,IF(ISERROR(W49+V49*VLOOKUP(L49,Paramétrage!$C$6:$E$28,3,0))=TRUE,X49,W49+V49*VLOOKUP(L49,Paramétrage!$C$6:$E$28,3,0)))</f>
        <v>0</v>
      </c>
      <c r="Z49" s="589"/>
      <c r="AA49" s="590"/>
      <c r="AB49" s="591"/>
      <c r="AC49" s="122"/>
      <c r="AD49" s="84"/>
      <c r="AE49" s="123">
        <f t="shared" ref="AE49:AE56" si="8">IF(F49="",0,IF(J49="",0,IF(SUMIF($F$49:$F$56,F49,$N$49:$N$56)=0,0,IF(K49="",AF49/SUMIF($F$49:$F$56,F49,$N$49:$N$56),AF49/(SUMIF($F$49:$F$56,F49,$N$49:$N$56)/K49)))))</f>
        <v>25</v>
      </c>
      <c r="AF49" s="422">
        <f t="shared" ref="AF49:AF56" si="9">M49*N49</f>
        <v>1750</v>
      </c>
    </row>
    <row r="50" spans="1:32" ht="15.6" hidden="1" customHeight="1" x14ac:dyDescent="0.2">
      <c r="A50" s="657"/>
      <c r="B50" s="633"/>
      <c r="C50" s="635"/>
      <c r="D50" s="609"/>
      <c r="E50" s="610"/>
      <c r="F50" s="410"/>
      <c r="G50" s="423"/>
      <c r="H50" s="80"/>
      <c r="I50" s="101"/>
      <c r="J50" s="100"/>
      <c r="K50" s="81"/>
      <c r="L50" s="416"/>
      <c r="M50" s="93"/>
      <c r="N50" s="424"/>
      <c r="O50" s="418"/>
      <c r="P50" s="83"/>
      <c r="Q50" s="615"/>
      <c r="R50" s="590"/>
      <c r="S50" s="590"/>
      <c r="T50" s="616"/>
      <c r="U50" s="149" t="str">
        <f>IF(OR(O50="",L50=Paramétrage!$C$10,L50=Paramétrage!$C$13,L50=Paramétrage!$C$16,L50=Paramétrage!$C$19,L50=Paramétrage!$C$23,L50=Paramétrage!$C$26,AND(L50&lt;&gt;Paramétrage!$C$9,P50="Mut+ext")),"",ROUNDUP(N50/O50,0))</f>
        <v/>
      </c>
      <c r="V50" s="425">
        <f>IF(L50="",0,IF(OR(P50="Mut+ext",VLOOKUP(L50,Paramétrage!$C$6:$E$28,2,0)=0),0,IF(O50="","saisir capacité",M50*U50*VLOOKUP(L50,Paramétrage!$C$6:$E$28,2,0))))</f>
        <v>0</v>
      </c>
      <c r="W50" s="426"/>
      <c r="X50" s="427">
        <f t="shared" si="7"/>
        <v>0</v>
      </c>
      <c r="Y50" s="150">
        <f>IF(L50="",0,IF(ISERROR(W50+V50*VLOOKUP(L50,Paramétrage!$C$6:$E$28,3,0))=TRUE,X50,W50+V50*VLOOKUP(L50,Paramétrage!$C$6:$E$28,3,0)))</f>
        <v>0</v>
      </c>
      <c r="Z50" s="589"/>
      <c r="AA50" s="590"/>
      <c r="AB50" s="591"/>
      <c r="AC50" s="261"/>
      <c r="AD50" s="84"/>
      <c r="AE50" s="75">
        <f t="shared" si="8"/>
        <v>0</v>
      </c>
      <c r="AF50" s="428">
        <f t="shared" si="9"/>
        <v>0</v>
      </c>
    </row>
    <row r="51" spans="1:32" ht="15.6" hidden="1" customHeight="1" x14ac:dyDescent="0.2">
      <c r="A51" s="657"/>
      <c r="B51" s="633"/>
      <c r="C51" s="635"/>
      <c r="D51" s="609"/>
      <c r="E51" s="610"/>
      <c r="F51" s="410"/>
      <c r="G51" s="423"/>
      <c r="H51" s="82"/>
      <c r="I51" s="101"/>
      <c r="J51" s="100"/>
      <c r="K51" s="81"/>
      <c r="L51" s="416"/>
      <c r="M51" s="93"/>
      <c r="N51" s="417"/>
      <c r="O51" s="418"/>
      <c r="P51" s="83"/>
      <c r="Q51" s="615"/>
      <c r="R51" s="590"/>
      <c r="S51" s="590"/>
      <c r="T51" s="616"/>
      <c r="U51" s="149" t="str">
        <f>IF(OR(O51="",L51=Paramétrage!$C$10,L51=Paramétrage!$C$13,L51=Paramétrage!$C$16,L51=Paramétrage!$C$19,L51=Paramétrage!$C$23,L51=Paramétrage!$C$26,AND(L51&lt;&gt;Paramétrage!$C$9,P51="Mut+ext")),"",ROUNDUP(N51/O51,0))</f>
        <v/>
      </c>
      <c r="V51" s="425">
        <f>IF(L51="",0,IF(OR(P51="Mut+ext",VLOOKUP(L51,Paramétrage!$C$6:$E$28,2,0)=0),0,IF(O51="","saisir capacité",M51*U51*VLOOKUP(L51,Paramétrage!$C$6:$E$28,2,0))))</f>
        <v>0</v>
      </c>
      <c r="W51" s="426"/>
      <c r="X51" s="427">
        <f t="shared" si="7"/>
        <v>0</v>
      </c>
      <c r="Y51" s="150">
        <f>IF(L51="",0,IF(ISERROR(W51+V51*VLOOKUP(L51,Paramétrage!$C$6:$E$28,3,0))=TRUE,X51,W51+V51*VLOOKUP(L51,Paramétrage!$C$6:$E$28,3,0)))</f>
        <v>0</v>
      </c>
      <c r="Z51" s="589"/>
      <c r="AA51" s="590"/>
      <c r="AB51" s="591"/>
      <c r="AC51" s="261"/>
      <c r="AD51" s="84"/>
      <c r="AE51" s="75">
        <f t="shared" si="8"/>
        <v>0</v>
      </c>
      <c r="AF51" s="428">
        <f t="shared" si="9"/>
        <v>0</v>
      </c>
    </row>
    <row r="52" spans="1:32" ht="15.6" hidden="1" customHeight="1" x14ac:dyDescent="0.2">
      <c r="A52" s="657"/>
      <c r="B52" s="633"/>
      <c r="C52" s="635"/>
      <c r="D52" s="609"/>
      <c r="E52" s="610"/>
      <c r="F52" s="409"/>
      <c r="G52" s="423"/>
      <c r="H52" s="82"/>
      <c r="I52" s="101"/>
      <c r="J52" s="100"/>
      <c r="K52" s="81"/>
      <c r="L52" s="416"/>
      <c r="M52" s="93"/>
      <c r="N52" s="429"/>
      <c r="O52" s="418"/>
      <c r="P52" s="83"/>
      <c r="Q52" s="615"/>
      <c r="R52" s="590"/>
      <c r="S52" s="590"/>
      <c r="T52" s="616"/>
      <c r="U52" s="149" t="str">
        <f>IF(OR(O52="",L52=Paramétrage!$C$10,L52=Paramétrage!$C$13,L52=Paramétrage!$C$16,L52=Paramétrage!$C$19,L52=Paramétrage!$C$23,L52=Paramétrage!$C$26,AND(L52&lt;&gt;Paramétrage!$C$9,P52="Mut+ext")),"",ROUNDUP(N52/O52,0))</f>
        <v/>
      </c>
      <c r="V52" s="425">
        <f>IF(L52="",0,IF(OR(P52="Mut+ext",VLOOKUP(L52,Paramétrage!$C$6:$E$28,2,0)=0),0,IF(O52="","saisir capacité",M52*U52*VLOOKUP(L52,Paramétrage!$C$6:$E$28,2,0))))</f>
        <v>0</v>
      </c>
      <c r="W52" s="426"/>
      <c r="X52" s="427">
        <f t="shared" si="7"/>
        <v>0</v>
      </c>
      <c r="Y52" s="150">
        <f>IF(L52="",0,IF(ISERROR(W52+V52*VLOOKUP(L52,Paramétrage!$C$6:$E$28,3,0))=TRUE,X52,W52+V52*VLOOKUP(L52,Paramétrage!$C$6:$E$28,3,0)))</f>
        <v>0</v>
      </c>
      <c r="Z52" s="589"/>
      <c r="AA52" s="590"/>
      <c r="AB52" s="591"/>
      <c r="AC52" s="102"/>
      <c r="AD52" s="84"/>
      <c r="AE52" s="75">
        <f t="shared" si="8"/>
        <v>0</v>
      </c>
      <c r="AF52" s="428">
        <f t="shared" si="9"/>
        <v>0</v>
      </c>
    </row>
    <row r="53" spans="1:32" ht="15.6" hidden="1" customHeight="1" x14ac:dyDescent="0.2">
      <c r="A53" s="657"/>
      <c r="B53" s="633"/>
      <c r="C53" s="635"/>
      <c r="D53" s="609"/>
      <c r="E53" s="610"/>
      <c r="F53" s="410"/>
      <c r="G53" s="430"/>
      <c r="H53" s="82"/>
      <c r="I53" s="101"/>
      <c r="J53" s="100"/>
      <c r="K53" s="81"/>
      <c r="L53" s="416"/>
      <c r="M53" s="93"/>
      <c r="N53" s="417"/>
      <c r="O53" s="418"/>
      <c r="P53" s="83"/>
      <c r="Q53" s="615"/>
      <c r="R53" s="590"/>
      <c r="S53" s="590"/>
      <c r="T53" s="616"/>
      <c r="U53" s="149" t="str">
        <f>IF(OR(O53="",L53=Paramétrage!$C$10,L53=Paramétrage!$C$13,L53=Paramétrage!$C$16,L53=Paramétrage!$C$19,L53=Paramétrage!$C$23,L53=Paramétrage!$C$26,AND(L53&lt;&gt;Paramétrage!$C$9,P53="Mut+ext")),"",ROUNDUP(N53/O53,0))</f>
        <v/>
      </c>
      <c r="V53" s="425">
        <f>IF(L53="",0,IF(OR(P53="Mut+ext",VLOOKUP(L53,Paramétrage!$C$6:$E$28,2,0)=0),0,IF(O53="","saisir capacité",M53*U53*VLOOKUP(L53,Paramétrage!$C$6:$E$28,2,0))))</f>
        <v>0</v>
      </c>
      <c r="W53" s="426"/>
      <c r="X53" s="427">
        <f t="shared" si="7"/>
        <v>0</v>
      </c>
      <c r="Y53" s="150">
        <f>IF(L53="",0,IF(ISERROR(W53+V53*VLOOKUP(L53,Paramétrage!$C$6:$E$28,3,0))=TRUE,X53,W53+V53*VLOOKUP(L53,Paramétrage!$C$6:$E$28,3,0)))</f>
        <v>0</v>
      </c>
      <c r="Z53" s="589"/>
      <c r="AA53" s="590"/>
      <c r="AB53" s="591"/>
      <c r="AC53" s="261"/>
      <c r="AD53" s="84"/>
      <c r="AE53" s="75">
        <f t="shared" si="8"/>
        <v>0</v>
      </c>
      <c r="AF53" s="428">
        <f t="shared" si="9"/>
        <v>0</v>
      </c>
    </row>
    <row r="54" spans="1:32" ht="15.6" hidden="1" customHeight="1" x14ac:dyDescent="0.2">
      <c r="A54" s="657"/>
      <c r="B54" s="633"/>
      <c r="C54" s="635"/>
      <c r="D54" s="609"/>
      <c r="E54" s="610"/>
      <c r="F54" s="410"/>
      <c r="G54" s="430"/>
      <c r="H54" s="82"/>
      <c r="I54" s="101"/>
      <c r="J54" s="100"/>
      <c r="K54" s="81"/>
      <c r="L54" s="416"/>
      <c r="M54" s="93"/>
      <c r="N54" s="429"/>
      <c r="O54" s="418"/>
      <c r="P54" s="83"/>
      <c r="Q54" s="615"/>
      <c r="R54" s="590"/>
      <c r="S54" s="590"/>
      <c r="T54" s="616"/>
      <c r="U54" s="149" t="str">
        <f>IF(OR(O54="",L54=Paramétrage!$C$10,L54=Paramétrage!$C$13,L54=Paramétrage!$C$16,L54=Paramétrage!$C$19,L54=Paramétrage!$C$23,L54=Paramétrage!$C$26,AND(L54&lt;&gt;Paramétrage!$C$9,P54="Mut+ext")),"",ROUNDUP(N54/O54,0))</f>
        <v/>
      </c>
      <c r="V54" s="425">
        <f>IF(L54="",0,IF(OR(P54="Mut+ext",VLOOKUP(L54,Paramétrage!$C$6:$E$28,2,0)=0),0,IF(O54="","saisir capacité",M54*U54*VLOOKUP(L54,Paramétrage!$C$6:$E$28,2,0))))</f>
        <v>0</v>
      </c>
      <c r="W54" s="426"/>
      <c r="X54" s="427">
        <f t="shared" si="7"/>
        <v>0</v>
      </c>
      <c r="Y54" s="150">
        <f>IF(L54="",0,IF(ISERROR(W54+V54*VLOOKUP(L54,Paramétrage!$C$6:$E$28,3,0))=TRUE,X54,W54+V54*VLOOKUP(L54,Paramétrage!$C$6:$E$28,3,0)))</f>
        <v>0</v>
      </c>
      <c r="Z54" s="589"/>
      <c r="AA54" s="590"/>
      <c r="AB54" s="591"/>
      <c r="AC54" s="261"/>
      <c r="AD54" s="84"/>
      <c r="AE54" s="75">
        <f t="shared" si="8"/>
        <v>0</v>
      </c>
      <c r="AF54" s="428">
        <f t="shared" si="9"/>
        <v>0</v>
      </c>
    </row>
    <row r="55" spans="1:32" ht="15.6" hidden="1" customHeight="1" x14ac:dyDescent="0.2">
      <c r="A55" s="657"/>
      <c r="B55" s="633"/>
      <c r="C55" s="635"/>
      <c r="D55" s="609"/>
      <c r="E55" s="610"/>
      <c r="F55" s="410"/>
      <c r="G55" s="430"/>
      <c r="H55" s="82"/>
      <c r="I55" s="101"/>
      <c r="J55" s="100"/>
      <c r="K55" s="81"/>
      <c r="L55" s="416"/>
      <c r="M55" s="93"/>
      <c r="N55" s="417"/>
      <c r="O55" s="418"/>
      <c r="P55" s="83"/>
      <c r="Q55" s="615"/>
      <c r="R55" s="590"/>
      <c r="S55" s="590"/>
      <c r="T55" s="616"/>
      <c r="U55" s="149" t="str">
        <f>IF(OR(O55="",L55=Paramétrage!$C$10,L55=Paramétrage!$C$13,L55=Paramétrage!$C$16,L55=Paramétrage!$C$19,L55=Paramétrage!$C$23,L55=Paramétrage!$C$26,AND(L55&lt;&gt;Paramétrage!$C$9,P55="Mut+ext")),"",ROUNDUP(N55/O55,0))</f>
        <v/>
      </c>
      <c r="V55" s="425">
        <f>IF(L55="",0,IF(OR(P55="Mut+ext",VLOOKUP(L55,Paramétrage!$C$6:$E$28,2,0)=0),0,IF(O55="","saisir capacité",M55*U55*VLOOKUP(L55,Paramétrage!$C$6:$E$28,2,0))))</f>
        <v>0</v>
      </c>
      <c r="W55" s="426"/>
      <c r="X55" s="427">
        <f t="shared" si="7"/>
        <v>0</v>
      </c>
      <c r="Y55" s="150">
        <f>IF(L55="",0,IF(ISERROR(W55+V55*VLOOKUP(L55,Paramétrage!$C$6:$E$28,3,0))=TRUE,X55,W55+V55*VLOOKUP(L55,Paramétrage!$C$6:$E$28,3,0)))</f>
        <v>0</v>
      </c>
      <c r="Z55" s="589"/>
      <c r="AA55" s="590"/>
      <c r="AB55" s="591"/>
      <c r="AC55" s="261"/>
      <c r="AD55" s="84"/>
      <c r="AE55" s="75">
        <f t="shared" si="8"/>
        <v>0</v>
      </c>
      <c r="AF55" s="428">
        <f t="shared" si="9"/>
        <v>0</v>
      </c>
    </row>
    <row r="56" spans="1:32" ht="15.6" hidden="1" customHeight="1" x14ac:dyDescent="0.2">
      <c r="A56" s="657"/>
      <c r="B56" s="633"/>
      <c r="C56" s="635"/>
      <c r="D56" s="609"/>
      <c r="E56" s="611"/>
      <c r="F56" s="410"/>
      <c r="G56" s="430"/>
      <c r="H56" s="82"/>
      <c r="I56" s="101"/>
      <c r="J56" s="100"/>
      <c r="K56" s="81"/>
      <c r="L56" s="416"/>
      <c r="M56" s="93"/>
      <c r="N56" s="424"/>
      <c r="O56" s="418"/>
      <c r="P56" s="83"/>
      <c r="Q56" s="615"/>
      <c r="R56" s="590"/>
      <c r="S56" s="590"/>
      <c r="T56" s="616"/>
      <c r="U56" s="149" t="str">
        <f>IF(OR(O56="",L56=Paramétrage!$C$10,L56=Paramétrage!$C$13,L56=Paramétrage!$C$16,L56=Paramétrage!$C$19,L56=Paramétrage!$C$23,L56=Paramétrage!$C$26,AND(L56&lt;&gt;Paramétrage!$C$9,P56="Mut+ext")),"",ROUNDUP(N56/O56,0))</f>
        <v/>
      </c>
      <c r="V56" s="425">
        <f>IF(L56="",0,IF(OR(P56="Mut+ext",VLOOKUP(L56,Paramétrage!$C$6:$E$28,2,0)=0),0,IF(O56="","saisir capacité",M56*U56*VLOOKUP(L56,Paramétrage!$C$6:$E$28,2,0))))</f>
        <v>0</v>
      </c>
      <c r="W56" s="426"/>
      <c r="X56" s="427">
        <f t="shared" si="7"/>
        <v>0</v>
      </c>
      <c r="Y56" s="150">
        <f>IF(L56="",0,IF(ISERROR(W56+V56*VLOOKUP(L56,Paramétrage!$C$6:$E$28,3,0))=TRUE,X56,W56+V56*VLOOKUP(L56,Paramétrage!$C$6:$E$28,3,0)))</f>
        <v>0</v>
      </c>
      <c r="Z56" s="589"/>
      <c r="AA56" s="590"/>
      <c r="AB56" s="591"/>
      <c r="AC56" s="261"/>
      <c r="AD56" s="84"/>
      <c r="AE56" s="75">
        <f t="shared" si="8"/>
        <v>0</v>
      </c>
      <c r="AF56" s="428">
        <f t="shared" si="9"/>
        <v>0</v>
      </c>
    </row>
    <row r="57" spans="1:32" x14ac:dyDescent="0.2">
      <c r="A57" s="657"/>
      <c r="B57" s="633"/>
      <c r="C57" s="636"/>
      <c r="D57" s="454"/>
      <c r="E57" s="455"/>
      <c r="F57" s="456"/>
      <c r="G57" s="457"/>
      <c r="H57" s="205"/>
      <c r="I57" s="206"/>
      <c r="J57" s="207"/>
      <c r="K57" s="144"/>
      <c r="L57" s="458"/>
      <c r="M57" s="145">
        <f>AE57</f>
        <v>25</v>
      </c>
      <c r="N57" s="459"/>
      <c r="O57" s="459"/>
      <c r="P57" s="299"/>
      <c r="Q57" s="286"/>
      <c r="R57" s="286"/>
      <c r="S57" s="286"/>
      <c r="T57" s="271"/>
      <c r="U57" s="208"/>
      <c r="V57" s="460">
        <f>SUM(V49:V56)</f>
        <v>0</v>
      </c>
      <c r="W57" s="458">
        <f>SUM(W49:W56)</f>
        <v>0</v>
      </c>
      <c r="X57" s="461">
        <f>V57+W57</f>
        <v>0</v>
      </c>
      <c r="Y57" s="148">
        <f>SUM(Y49:Y56)</f>
        <v>0</v>
      </c>
      <c r="Z57" s="313"/>
      <c r="AA57" s="314"/>
      <c r="AB57" s="270"/>
      <c r="AC57" s="315"/>
      <c r="AD57" s="316"/>
      <c r="AE57" s="209">
        <f>SUM(AE49:AE56)</f>
        <v>25</v>
      </c>
      <c r="AF57" s="210">
        <f>SUM(AF49:AF56)</f>
        <v>1750</v>
      </c>
    </row>
    <row r="58" spans="1:32" x14ac:dyDescent="0.2">
      <c r="A58" s="657"/>
      <c r="B58" s="633"/>
      <c r="C58" s="635" t="s">
        <v>182</v>
      </c>
      <c r="D58" s="609" t="s">
        <v>183</v>
      </c>
      <c r="E58" s="610">
        <v>3</v>
      </c>
      <c r="F58" s="410" t="s">
        <v>184</v>
      </c>
      <c r="G58" s="415" t="s">
        <v>24</v>
      </c>
      <c r="H58" s="80" t="s">
        <v>183</v>
      </c>
      <c r="I58" s="101"/>
      <c r="J58" s="121" t="s">
        <v>138</v>
      </c>
      <c r="K58" s="81"/>
      <c r="L58" s="416" t="s">
        <v>179</v>
      </c>
      <c r="M58" s="94">
        <v>25</v>
      </c>
      <c r="N58" s="417">
        <f>M$3</f>
        <v>70</v>
      </c>
      <c r="O58" s="418">
        <v>40</v>
      </c>
      <c r="P58" s="86" t="s">
        <v>164</v>
      </c>
      <c r="Q58" s="615" t="s">
        <v>180</v>
      </c>
      <c r="R58" s="590"/>
      <c r="S58" s="590"/>
      <c r="T58" s="616"/>
      <c r="U58" s="149">
        <f>IF(OR(O58="",L58=Paramétrage!$C$10,L58=Paramétrage!$C$13,L58=Paramétrage!$C$16,L58=Paramétrage!$C$19,L58=Paramétrage!$C$23,L58=Paramétrage!$C$26,AND(L58&lt;&gt;Paramétrage!$C$9,P58="Mut+ext")),"",ROUNDUP(N58/O58,0))</f>
        <v>2</v>
      </c>
      <c r="V58" s="419">
        <f>IF(L58="",0,IF(OR(P58="Mut+ext",VLOOKUP(L58,Paramétrage!$C$6:$E$28,2,0)=0),0,IF(O58="","saisir capacité",M58*U58*VLOOKUP(L58,Paramétrage!$C$6:$E$28,2,0))))</f>
        <v>0</v>
      </c>
      <c r="W58" s="420"/>
      <c r="X58" s="421">
        <f t="shared" ref="X58:X65" si="10">IF(ISERROR(V58+W58)=TRUE,V58,V58+W58)</f>
        <v>0</v>
      </c>
      <c r="Y58" s="151">
        <f>IF(L58="",0,IF(ISERROR(W58+V58*VLOOKUP(L58,Paramétrage!$C$6:$E$28,3,0))=TRUE,X58,W58+V58*VLOOKUP(L58,Paramétrage!$C$6:$E$28,3,0)))</f>
        <v>0</v>
      </c>
      <c r="Z58" s="589" t="str">
        <f>'L1P1 SEG'!Z58</f>
        <v>Certains étudiants en international/Minerve ne suivent pas, pour un total d'un groupe sur la mention</v>
      </c>
      <c r="AA58" s="590"/>
      <c r="AB58" s="591"/>
      <c r="AC58" s="122"/>
      <c r="AD58" s="84"/>
      <c r="AE58" s="123">
        <f t="shared" ref="AE58:AE65" si="11">IF(F58="",0,IF(J58="",0,IF(SUMIF($F$58:$F$65,F58,$N$58:$N$65)=0,0,IF(K58="",AF58/SUMIF($F$58:$F$65,F58,$N$58:$N$65),AF58/(SUMIF($F$58:$F$65,F58,$N$58:$N$65)/K58)))))</f>
        <v>25</v>
      </c>
      <c r="AF58" s="422">
        <f t="shared" ref="AF58:AF65" si="12">M58*N58</f>
        <v>1750</v>
      </c>
    </row>
    <row r="59" spans="1:32" ht="15.6" hidden="1" customHeight="1" x14ac:dyDescent="0.2">
      <c r="A59" s="657"/>
      <c r="B59" s="633"/>
      <c r="C59" s="635"/>
      <c r="D59" s="609"/>
      <c r="E59" s="610"/>
      <c r="F59" s="410"/>
      <c r="G59" s="423"/>
      <c r="H59" s="80"/>
      <c r="I59" s="101"/>
      <c r="J59" s="100"/>
      <c r="K59" s="81"/>
      <c r="L59" s="416"/>
      <c r="M59" s="93"/>
      <c r="N59" s="424"/>
      <c r="O59" s="418"/>
      <c r="P59" s="83"/>
      <c r="Q59" s="615"/>
      <c r="R59" s="590"/>
      <c r="S59" s="590"/>
      <c r="T59" s="616"/>
      <c r="U59" s="149" t="str">
        <f>IF(OR(O59="",L59=Paramétrage!$C$10,L59=Paramétrage!$C$13,L59=Paramétrage!$C$16,L59=Paramétrage!$C$19,L59=Paramétrage!$C$23,L59=Paramétrage!$C$26,AND(L59&lt;&gt;Paramétrage!$C$9,P59="Mut+ext")),"",ROUNDUP(N59/O59,0))</f>
        <v/>
      </c>
      <c r="V59" s="425">
        <f>IF(L59="",0,IF(OR(P59="Mut+ext",VLOOKUP(L59,Paramétrage!$C$6:$E$28,2,0)=0),0,IF(O59="","saisir capacité",M59*U59*VLOOKUP(L59,Paramétrage!$C$6:$E$28,2,0))))</f>
        <v>0</v>
      </c>
      <c r="W59" s="426"/>
      <c r="X59" s="427">
        <f t="shared" si="10"/>
        <v>0</v>
      </c>
      <c r="Y59" s="150">
        <f>IF(L59="",0,IF(ISERROR(W59+V59*VLOOKUP(L59,Paramétrage!$C$6:$E$28,3,0))=TRUE,X59,W59+V59*VLOOKUP(L59,Paramétrage!$C$6:$E$28,3,0)))</f>
        <v>0</v>
      </c>
      <c r="Z59" s="589"/>
      <c r="AA59" s="590"/>
      <c r="AB59" s="591"/>
      <c r="AC59" s="261"/>
      <c r="AD59" s="84"/>
      <c r="AE59" s="75">
        <f t="shared" si="11"/>
        <v>0</v>
      </c>
      <c r="AF59" s="428">
        <f t="shared" si="12"/>
        <v>0</v>
      </c>
    </row>
    <row r="60" spans="1:32" ht="15.6" hidden="1" customHeight="1" x14ac:dyDescent="0.2">
      <c r="A60" s="657"/>
      <c r="B60" s="633"/>
      <c r="C60" s="635"/>
      <c r="D60" s="609"/>
      <c r="E60" s="610"/>
      <c r="F60" s="410"/>
      <c r="G60" s="423"/>
      <c r="H60" s="82"/>
      <c r="I60" s="101"/>
      <c r="J60" s="100"/>
      <c r="K60" s="81"/>
      <c r="L60" s="416"/>
      <c r="M60" s="93"/>
      <c r="N60" s="417"/>
      <c r="O60" s="418"/>
      <c r="P60" s="83"/>
      <c r="Q60" s="615"/>
      <c r="R60" s="590"/>
      <c r="S60" s="590"/>
      <c r="T60" s="616"/>
      <c r="U60" s="149" t="str">
        <f>IF(OR(O60="",L60=Paramétrage!$C$10,L60=Paramétrage!$C$13,L60=Paramétrage!$C$16,L60=Paramétrage!$C$19,L60=Paramétrage!$C$23,L60=Paramétrage!$C$26,AND(L60&lt;&gt;Paramétrage!$C$9,P60="Mut+ext")),"",ROUNDUP(N60/O60,0))</f>
        <v/>
      </c>
      <c r="V60" s="425">
        <f>IF(L60="",0,IF(OR(P60="Mut+ext",VLOOKUP(L60,Paramétrage!$C$6:$E$28,2,0)=0),0,IF(O60="","saisir capacité",M60*U60*VLOOKUP(L60,Paramétrage!$C$6:$E$28,2,0))))</f>
        <v>0</v>
      </c>
      <c r="W60" s="426"/>
      <c r="X60" s="427">
        <f t="shared" si="10"/>
        <v>0</v>
      </c>
      <c r="Y60" s="150">
        <f>IF(L60="",0,IF(ISERROR(W60+V60*VLOOKUP(L60,Paramétrage!$C$6:$E$28,3,0))=TRUE,X60,W60+V60*VLOOKUP(L60,Paramétrage!$C$6:$E$28,3,0)))</f>
        <v>0</v>
      </c>
      <c r="Z60" s="589"/>
      <c r="AA60" s="590"/>
      <c r="AB60" s="591"/>
      <c r="AC60" s="261"/>
      <c r="AD60" s="84"/>
      <c r="AE60" s="75">
        <f t="shared" si="11"/>
        <v>0</v>
      </c>
      <c r="AF60" s="428">
        <f t="shared" si="12"/>
        <v>0</v>
      </c>
    </row>
    <row r="61" spans="1:32" ht="15.6" hidden="1" customHeight="1" x14ac:dyDescent="0.2">
      <c r="A61" s="657"/>
      <c r="B61" s="633"/>
      <c r="C61" s="635"/>
      <c r="D61" s="609"/>
      <c r="E61" s="610"/>
      <c r="F61" s="409"/>
      <c r="G61" s="423"/>
      <c r="H61" s="82"/>
      <c r="I61" s="101"/>
      <c r="J61" s="100"/>
      <c r="K61" s="81"/>
      <c r="L61" s="416"/>
      <c r="M61" s="93"/>
      <c r="N61" s="429"/>
      <c r="O61" s="418"/>
      <c r="P61" s="83"/>
      <c r="Q61" s="615"/>
      <c r="R61" s="590"/>
      <c r="S61" s="590"/>
      <c r="T61" s="616"/>
      <c r="U61" s="149" t="str">
        <f>IF(OR(O61="",L61=Paramétrage!$C$10,L61=Paramétrage!$C$13,L61=Paramétrage!$C$16,L61=Paramétrage!$C$19,L61=Paramétrage!$C$23,L61=Paramétrage!$C$26,AND(L61&lt;&gt;Paramétrage!$C$9,P61="Mut+ext")),"",ROUNDUP(N61/O61,0))</f>
        <v/>
      </c>
      <c r="V61" s="425">
        <f>IF(L61="",0,IF(OR(P61="Mut+ext",VLOOKUP(L61,Paramétrage!$C$6:$E$28,2,0)=0),0,IF(O61="","saisir capacité",M61*U61*VLOOKUP(L61,Paramétrage!$C$6:$E$28,2,0))))</f>
        <v>0</v>
      </c>
      <c r="W61" s="426"/>
      <c r="X61" s="427">
        <f t="shared" si="10"/>
        <v>0</v>
      </c>
      <c r="Y61" s="150">
        <f>IF(L61="",0,IF(ISERROR(W61+V61*VLOOKUP(L61,Paramétrage!$C$6:$E$28,3,0))=TRUE,X61,W61+V61*VLOOKUP(L61,Paramétrage!$C$6:$E$28,3,0)))</f>
        <v>0</v>
      </c>
      <c r="Z61" s="589"/>
      <c r="AA61" s="590"/>
      <c r="AB61" s="591"/>
      <c r="AC61" s="102"/>
      <c r="AD61" s="84"/>
      <c r="AE61" s="75">
        <f t="shared" si="11"/>
        <v>0</v>
      </c>
      <c r="AF61" s="428">
        <f t="shared" si="12"/>
        <v>0</v>
      </c>
    </row>
    <row r="62" spans="1:32" ht="15.6" hidden="1" customHeight="1" x14ac:dyDescent="0.2">
      <c r="A62" s="657"/>
      <c r="B62" s="633"/>
      <c r="C62" s="635"/>
      <c r="D62" s="609"/>
      <c r="E62" s="610"/>
      <c r="F62" s="410"/>
      <c r="G62" s="430"/>
      <c r="H62" s="82"/>
      <c r="I62" s="101"/>
      <c r="J62" s="100"/>
      <c r="K62" s="81"/>
      <c r="L62" s="416"/>
      <c r="M62" s="93"/>
      <c r="N62" s="417"/>
      <c r="O62" s="418"/>
      <c r="P62" s="83"/>
      <c r="Q62" s="615"/>
      <c r="R62" s="590"/>
      <c r="S62" s="590"/>
      <c r="T62" s="616"/>
      <c r="U62" s="149" t="str">
        <f>IF(OR(O62="",L62=Paramétrage!$C$10,L62=Paramétrage!$C$13,L62=Paramétrage!$C$16,L62=Paramétrage!$C$19,L62=Paramétrage!$C$23,L62=Paramétrage!$C$26,AND(L62&lt;&gt;Paramétrage!$C$9,P62="Mut+ext")),"",ROUNDUP(N62/O62,0))</f>
        <v/>
      </c>
      <c r="V62" s="425">
        <f>IF(L62="",0,IF(OR(P62="Mut+ext",VLOOKUP(L62,Paramétrage!$C$6:$E$28,2,0)=0),0,IF(O62="","saisir capacité",M62*U62*VLOOKUP(L62,Paramétrage!$C$6:$E$28,2,0))))</f>
        <v>0</v>
      </c>
      <c r="W62" s="426"/>
      <c r="X62" s="427">
        <f t="shared" si="10"/>
        <v>0</v>
      </c>
      <c r="Y62" s="150">
        <f>IF(L62="",0,IF(ISERROR(W62+V62*VLOOKUP(L62,Paramétrage!$C$6:$E$28,3,0))=TRUE,X62,W62+V62*VLOOKUP(L62,Paramétrage!$C$6:$E$28,3,0)))</f>
        <v>0</v>
      </c>
      <c r="Z62" s="589"/>
      <c r="AA62" s="590"/>
      <c r="AB62" s="591"/>
      <c r="AC62" s="261"/>
      <c r="AD62" s="84"/>
      <c r="AE62" s="75">
        <f t="shared" si="11"/>
        <v>0</v>
      </c>
      <c r="AF62" s="428">
        <f t="shared" si="12"/>
        <v>0</v>
      </c>
    </row>
    <row r="63" spans="1:32" ht="15.6" hidden="1" customHeight="1" x14ac:dyDescent="0.2">
      <c r="A63" s="657"/>
      <c r="B63" s="633"/>
      <c r="C63" s="635"/>
      <c r="D63" s="609"/>
      <c r="E63" s="610"/>
      <c r="F63" s="410"/>
      <c r="G63" s="430"/>
      <c r="H63" s="82"/>
      <c r="I63" s="101"/>
      <c r="J63" s="100"/>
      <c r="K63" s="81"/>
      <c r="L63" s="416"/>
      <c r="M63" s="93"/>
      <c r="N63" s="429"/>
      <c r="O63" s="418"/>
      <c r="P63" s="83"/>
      <c r="Q63" s="615"/>
      <c r="R63" s="590"/>
      <c r="S63" s="590"/>
      <c r="T63" s="616"/>
      <c r="U63" s="149" t="str">
        <f>IF(OR(O63="",L63=Paramétrage!$C$10,L63=Paramétrage!$C$13,L63=Paramétrage!$C$16,L63=Paramétrage!$C$19,L63=Paramétrage!$C$23,L63=Paramétrage!$C$26,AND(L63&lt;&gt;Paramétrage!$C$9,P63="Mut+ext")),"",ROUNDUP(N63/O63,0))</f>
        <v/>
      </c>
      <c r="V63" s="425">
        <f>IF(L63="",0,IF(OR(P63="Mut+ext",VLOOKUP(L63,Paramétrage!$C$6:$E$28,2,0)=0),0,IF(O63="","saisir capacité",M63*U63*VLOOKUP(L63,Paramétrage!$C$6:$E$28,2,0))))</f>
        <v>0</v>
      </c>
      <c r="W63" s="426"/>
      <c r="X63" s="427">
        <f t="shared" si="10"/>
        <v>0</v>
      </c>
      <c r="Y63" s="150">
        <f>IF(L63="",0,IF(ISERROR(W63+V63*VLOOKUP(L63,Paramétrage!$C$6:$E$28,3,0))=TRUE,X63,W63+V63*VLOOKUP(L63,Paramétrage!$C$6:$E$28,3,0)))</f>
        <v>0</v>
      </c>
      <c r="Z63" s="589"/>
      <c r="AA63" s="590"/>
      <c r="AB63" s="591"/>
      <c r="AC63" s="261"/>
      <c r="AD63" s="84"/>
      <c r="AE63" s="75">
        <f t="shared" si="11"/>
        <v>0</v>
      </c>
      <c r="AF63" s="428">
        <f t="shared" si="12"/>
        <v>0</v>
      </c>
    </row>
    <row r="64" spans="1:32" ht="15.6" hidden="1" customHeight="1" x14ac:dyDescent="0.2">
      <c r="A64" s="657"/>
      <c r="B64" s="633"/>
      <c r="C64" s="635"/>
      <c r="D64" s="609"/>
      <c r="E64" s="610"/>
      <c r="F64" s="410"/>
      <c r="G64" s="430"/>
      <c r="H64" s="82"/>
      <c r="I64" s="101"/>
      <c r="J64" s="100"/>
      <c r="K64" s="81"/>
      <c r="L64" s="416"/>
      <c r="M64" s="93"/>
      <c r="N64" s="417"/>
      <c r="O64" s="418"/>
      <c r="P64" s="83"/>
      <c r="Q64" s="615"/>
      <c r="R64" s="590"/>
      <c r="S64" s="590"/>
      <c r="T64" s="616"/>
      <c r="U64" s="149" t="str">
        <f>IF(OR(O64="",L64=Paramétrage!$C$10,L64=Paramétrage!$C$13,L64=Paramétrage!$C$16,L64=Paramétrage!$C$19,L64=Paramétrage!$C$23,L64=Paramétrage!$C$26,AND(L64&lt;&gt;Paramétrage!$C$9,P64="Mut+ext")),"",ROUNDUP(N64/O64,0))</f>
        <v/>
      </c>
      <c r="V64" s="425">
        <f>IF(L64="",0,IF(OR(P64="Mut+ext",VLOOKUP(L64,Paramétrage!$C$6:$E$28,2,0)=0),0,IF(O64="","saisir capacité",M64*U64*VLOOKUP(L64,Paramétrage!$C$6:$E$28,2,0))))</f>
        <v>0</v>
      </c>
      <c r="W64" s="426"/>
      <c r="X64" s="427">
        <f t="shared" si="10"/>
        <v>0</v>
      </c>
      <c r="Y64" s="150">
        <f>IF(L64="",0,IF(ISERROR(W64+V64*VLOOKUP(L64,Paramétrage!$C$6:$E$28,3,0))=TRUE,X64,W64+V64*VLOOKUP(L64,Paramétrage!$C$6:$E$28,3,0)))</f>
        <v>0</v>
      </c>
      <c r="Z64" s="589"/>
      <c r="AA64" s="590"/>
      <c r="AB64" s="591"/>
      <c r="AC64" s="261"/>
      <c r="AD64" s="84"/>
      <c r="AE64" s="75">
        <f t="shared" si="11"/>
        <v>0</v>
      </c>
      <c r="AF64" s="428">
        <f t="shared" si="12"/>
        <v>0</v>
      </c>
    </row>
    <row r="65" spans="1:42" ht="15.6" hidden="1" customHeight="1" x14ac:dyDescent="0.2">
      <c r="A65" s="657"/>
      <c r="B65" s="633"/>
      <c r="C65" s="635"/>
      <c r="D65" s="609"/>
      <c r="E65" s="611"/>
      <c r="F65" s="410"/>
      <c r="G65" s="430"/>
      <c r="H65" s="82"/>
      <c r="I65" s="101"/>
      <c r="J65" s="100"/>
      <c r="K65" s="81"/>
      <c r="L65" s="416"/>
      <c r="M65" s="93"/>
      <c r="N65" s="424"/>
      <c r="O65" s="418"/>
      <c r="P65" s="83"/>
      <c r="Q65" s="615"/>
      <c r="R65" s="590"/>
      <c r="S65" s="590"/>
      <c r="T65" s="616"/>
      <c r="U65" s="149" t="str">
        <f>IF(OR(O65="",L65=Paramétrage!$C$10,L65=Paramétrage!$C$13,L65=Paramétrage!$C$16,L65=Paramétrage!$C$19,L65=Paramétrage!$C$23,L65=Paramétrage!$C$26,AND(L65&lt;&gt;Paramétrage!$C$9,P65="Mut+ext")),"",ROUNDUP(N65/O65,0))</f>
        <v/>
      </c>
      <c r="V65" s="425">
        <f>IF(L65="",0,IF(OR(P65="Mut+ext",VLOOKUP(L65,Paramétrage!$C$6:$E$28,2,0)=0),0,IF(O65="","saisir capacité",M65*U65*VLOOKUP(L65,Paramétrage!$C$6:$E$28,2,0))))</f>
        <v>0</v>
      </c>
      <c r="W65" s="426"/>
      <c r="X65" s="427">
        <f t="shared" si="10"/>
        <v>0</v>
      </c>
      <c r="Y65" s="150">
        <f>IF(L65="",0,IF(ISERROR(W65+V65*VLOOKUP(L65,Paramétrage!$C$6:$E$28,3,0))=TRUE,X65,W65+V65*VLOOKUP(L65,Paramétrage!$C$6:$E$28,3,0)))</f>
        <v>0</v>
      </c>
      <c r="Z65" s="589"/>
      <c r="AA65" s="590"/>
      <c r="AB65" s="591"/>
      <c r="AC65" s="261"/>
      <c r="AD65" s="84"/>
      <c r="AE65" s="75">
        <f t="shared" si="11"/>
        <v>0</v>
      </c>
      <c r="AF65" s="428">
        <f t="shared" si="12"/>
        <v>0</v>
      </c>
    </row>
    <row r="66" spans="1:42" ht="16.350000000000001" customHeight="1" thickBot="1" x14ac:dyDescent="0.25">
      <c r="A66" s="657"/>
      <c r="B66" s="634"/>
      <c r="C66" s="636"/>
      <c r="D66" s="454"/>
      <c r="E66" s="455"/>
      <c r="F66" s="456"/>
      <c r="G66" s="457"/>
      <c r="H66" s="205"/>
      <c r="I66" s="206"/>
      <c r="J66" s="207"/>
      <c r="K66" s="144"/>
      <c r="L66" s="458"/>
      <c r="M66" s="145">
        <f>AE66</f>
        <v>25</v>
      </c>
      <c r="N66" s="459"/>
      <c r="O66" s="459"/>
      <c r="P66" s="299"/>
      <c r="Q66" s="286"/>
      <c r="R66" s="286"/>
      <c r="S66" s="286"/>
      <c r="T66" s="271"/>
      <c r="U66" s="208"/>
      <c r="V66" s="460">
        <f>SUM(V58:V65)</f>
        <v>0</v>
      </c>
      <c r="W66" s="458">
        <f>SUM(W58:W65)</f>
        <v>0</v>
      </c>
      <c r="X66" s="461">
        <f>V66+W66</f>
        <v>0</v>
      </c>
      <c r="Y66" s="148">
        <f>SUM(Y58:Y65)</f>
        <v>0</v>
      </c>
      <c r="Z66" s="313"/>
      <c r="AA66" s="314"/>
      <c r="AB66" s="270"/>
      <c r="AC66" s="315"/>
      <c r="AD66" s="316"/>
      <c r="AE66" s="209">
        <f>SUM(AE58:AE65)</f>
        <v>25</v>
      </c>
      <c r="AF66" s="210">
        <f>SUM(AF58:AF65)</f>
        <v>1750</v>
      </c>
      <c r="AH66" s="631" t="s">
        <v>186</v>
      </c>
      <c r="AI66" s="631" t="s">
        <v>116</v>
      </c>
      <c r="AJ66" s="631" t="s">
        <v>13</v>
      </c>
      <c r="AK66" s="631" t="s">
        <v>119</v>
      </c>
      <c r="AL66" s="631" t="s">
        <v>120</v>
      </c>
      <c r="AM66" s="631" t="s">
        <v>121</v>
      </c>
      <c r="AN66" s="631" t="s">
        <v>122</v>
      </c>
      <c r="AO66" s="648" t="s">
        <v>187</v>
      </c>
      <c r="AP66" s="649"/>
    </row>
    <row r="67" spans="1:42" ht="18" customHeight="1" thickBot="1" x14ac:dyDescent="0.25">
      <c r="A67" s="658"/>
      <c r="B67" s="158" t="s">
        <v>188</v>
      </c>
      <c r="C67" s="159"/>
      <c r="D67" s="380"/>
      <c r="E67" s="373">
        <f>E19+E28+E37+E43+E49+E58</f>
        <v>30</v>
      </c>
      <c r="F67" s="160"/>
      <c r="G67" s="159"/>
      <c r="H67" s="159"/>
      <c r="I67" s="166"/>
      <c r="J67" s="159"/>
      <c r="K67" s="159"/>
      <c r="L67" s="161"/>
      <c r="M67" s="162">
        <f>M66+M57+M48+M42+M36+M27</f>
        <v>201.5</v>
      </c>
      <c r="N67" s="163"/>
      <c r="O67" s="159"/>
      <c r="P67" s="300"/>
      <c r="Q67" s="288"/>
      <c r="R67" s="288"/>
      <c r="S67" s="288"/>
      <c r="T67" s="275"/>
      <c r="U67" s="166"/>
      <c r="V67" s="166">
        <f>V27+V36+V42+V48+V57+V66</f>
        <v>0</v>
      </c>
      <c r="W67" s="167">
        <f>W27+W36+W42+W48+W57+W66</f>
        <v>0</v>
      </c>
      <c r="X67" s="167">
        <f>X27+X36+X42+X48+X57+X66</f>
        <v>0</v>
      </c>
      <c r="Y67" s="168">
        <f>Y27+Y36+Y42+Y48+Y57+Y66</f>
        <v>0</v>
      </c>
      <c r="Z67" s="317"/>
      <c r="AA67" s="273"/>
      <c r="AB67" s="274"/>
      <c r="AC67" s="273"/>
      <c r="AD67" s="318"/>
      <c r="AE67" s="215">
        <f>SUM(AE19:AE66)/2</f>
        <v>201.5</v>
      </c>
      <c r="AF67" s="216">
        <f>SUM(AF19:AF57)</f>
        <v>29540</v>
      </c>
      <c r="AH67" s="631"/>
      <c r="AI67" s="631"/>
      <c r="AJ67" s="631"/>
      <c r="AK67" s="631"/>
      <c r="AL67" s="631"/>
      <c r="AM67" s="631"/>
      <c r="AN67" s="631"/>
      <c r="AO67" s="44" t="s">
        <v>71</v>
      </c>
      <c r="AP67" s="43" t="s">
        <v>189</v>
      </c>
    </row>
    <row r="68" spans="1:42" ht="14.65" customHeight="1" x14ac:dyDescent="0.2">
      <c r="A68" s="659" t="s">
        <v>190</v>
      </c>
      <c r="B68" s="592" t="s">
        <v>132</v>
      </c>
      <c r="C68" s="635" t="s">
        <v>191</v>
      </c>
      <c r="D68" s="609" t="s">
        <v>192</v>
      </c>
      <c r="E68" s="610">
        <v>4.5</v>
      </c>
      <c r="F68" s="414" t="s">
        <v>193</v>
      </c>
      <c r="G68" s="415" t="s">
        <v>16</v>
      </c>
      <c r="H68" s="80" t="s">
        <v>194</v>
      </c>
      <c r="I68" s="101" t="s">
        <v>137</v>
      </c>
      <c r="J68" s="100" t="s">
        <v>138</v>
      </c>
      <c r="K68" s="81"/>
      <c r="L68" s="416" t="s">
        <v>139</v>
      </c>
      <c r="M68" s="93">
        <f>'L1P1 SEG'!M68</f>
        <v>20</v>
      </c>
      <c r="N68" s="417">
        <f t="shared" ref="N68:N69" si="13">M$3</f>
        <v>70</v>
      </c>
      <c r="O68" s="462">
        <v>300</v>
      </c>
      <c r="P68" s="86" t="s">
        <v>164</v>
      </c>
      <c r="Q68" s="615" t="s">
        <v>253</v>
      </c>
      <c r="R68" s="590"/>
      <c r="S68" s="590"/>
      <c r="T68" s="616"/>
      <c r="U68" s="154" t="str">
        <f>IF(OR(O68="",L68=Paramétrage!$C$10,L68=Paramétrage!$C$13,L68=Paramétrage!$C$16,L68=Paramétrage!$C$19,L68=Paramétrage!$C$23,L68=Paramétrage!$C$26,AND(L68&lt;&gt;Paramétrage!$C$9,P68="Mut+ext")),"",ROUNDUP(N68/O68,0))</f>
        <v/>
      </c>
      <c r="V68" s="463">
        <f>IF(L68="",0,IF(OR(P68="Mut+ext",VLOOKUP(L68,Paramétrage!$C$6:$E$28,2,0)=0),0,IF(O68="","saisir capacité",M68*U68*VLOOKUP(L68,Paramétrage!$C$6:$E$28,2,0))))</f>
        <v>0</v>
      </c>
      <c r="W68" s="426"/>
      <c r="X68" s="464">
        <f t="shared" ref="X68:X75" si="14">IF(ISERROR(V68+W68)=TRUE,V68,V68+W68)</f>
        <v>0</v>
      </c>
      <c r="Y68" s="155">
        <f>IF(L68="",0,IF(ISERROR(W68+V68*VLOOKUP(L68,Paramétrage!$C$6:$E$28,3,0))=TRUE,X68,W68+V68*VLOOKUP(L68,Paramétrage!$C$6:$E$28,3,0)))</f>
        <v>0</v>
      </c>
      <c r="Z68" s="589"/>
      <c r="AA68" s="590"/>
      <c r="AB68" s="591"/>
      <c r="AC68" s="261"/>
      <c r="AD68" s="85"/>
      <c r="AE68" s="76">
        <f t="shared" ref="AE68:AE75" si="15">IF(F68="",0,IF(J68="",0,IF(SUMIF($F$68:$F$75,F68,$N$68:$N$75)=0,0,IF(K68="",AF68/SUMIF($F$68:$F$75,F68,$N$68:$N$75),AF68/(SUMIF($F$68:$F$75,F68,$N$68:$N$75)/K68)))))</f>
        <v>20</v>
      </c>
      <c r="AF68" s="422">
        <f t="shared" ref="AF68:AF75" si="16">M68*N68</f>
        <v>1400</v>
      </c>
      <c r="AH68" s="41">
        <f>IF(SUMIF(F68:F75,F68,N68:N75)=0,0,$M$3*N68/SUMIF(F68:F75,F68,N68:N75))</f>
        <v>70</v>
      </c>
      <c r="AI68" s="13">
        <f t="shared" ref="AI68:AI75" si="17">O68</f>
        <v>300</v>
      </c>
      <c r="AJ68" s="20">
        <f t="shared" ref="AJ68:AJ74" si="18">IF(AI68=0,"",ROUNDUP(AH68/AI68,0))</f>
        <v>1</v>
      </c>
      <c r="AK68" s="465">
        <f>IF(L68="",0,IF(OR(P68="oui",VLOOKUP(L68,Paramétrage!$C$6:$E$28,2,0)=0),0,IF(O68="","saisir capacité",M68*AJ68*VLOOKUP(L68,Paramétrage!$C$6:$E$28,2,0))))</f>
        <v>20</v>
      </c>
      <c r="AL68" s="466"/>
      <c r="AM68" s="465">
        <f t="shared" ref="AM68:AM75" si="19">IF(ISERROR(AK68+AL68)=TRUE,AK68,AK68+AL68)</f>
        <v>20</v>
      </c>
      <c r="AN68" s="465">
        <f>IF(L68="",0,IF(ISERROR(AL68+AK68*VLOOKUP(L68,Paramétrage!$C$6:$E$28,3,0))=TRUE,AM68,AL68+AK68*VLOOKUP(L68,Paramétrage!$C$6:$E$28,3,0)))</f>
        <v>30</v>
      </c>
      <c r="AO68" s="41">
        <f>IF(L68="",0,IF(OR(P68="oui",VLOOKUP(L68,Paramétrage!$C$6:$E$28,2,0)=0),0,IF(U68="",0,U68-AJ68)))</f>
        <v>0</v>
      </c>
      <c r="AP68" s="13">
        <f t="shared" ref="AP68:AP75" si="20">Y68-AN68-W68</f>
        <v>-30</v>
      </c>
    </row>
    <row r="69" spans="1:42" x14ac:dyDescent="0.2">
      <c r="A69" s="660"/>
      <c r="B69" s="593"/>
      <c r="C69" s="635"/>
      <c r="D69" s="609"/>
      <c r="E69" s="610"/>
      <c r="F69" s="410" t="s">
        <v>196</v>
      </c>
      <c r="G69" s="423" t="s">
        <v>16</v>
      </c>
      <c r="H69" s="80" t="s">
        <v>197</v>
      </c>
      <c r="I69" s="101" t="s">
        <v>137</v>
      </c>
      <c r="J69" s="100" t="s">
        <v>144</v>
      </c>
      <c r="K69" s="81">
        <v>1</v>
      </c>
      <c r="L69" s="416" t="s">
        <v>145</v>
      </c>
      <c r="M69" s="93">
        <f>'L1P1 SEG'!M69</f>
        <v>14</v>
      </c>
      <c r="N69" s="417">
        <f t="shared" si="13"/>
        <v>70</v>
      </c>
      <c r="O69" s="418">
        <v>35</v>
      </c>
      <c r="P69" s="83" t="s">
        <v>164</v>
      </c>
      <c r="Q69" s="615" t="s">
        <v>253</v>
      </c>
      <c r="R69" s="590"/>
      <c r="S69" s="590"/>
      <c r="T69" s="616"/>
      <c r="U69" s="154" t="str">
        <f>IF(OR(O69="",L69=Paramétrage!$C$10,L69=Paramétrage!$C$13,L69=Paramétrage!$C$16,L69=Paramétrage!$C$19,L69=Paramétrage!$C$23,L69=Paramétrage!$C$26,AND(L69&lt;&gt;Paramétrage!$C$9,P69="Mut+ext")),"",ROUNDUP(N69/O69,0))</f>
        <v/>
      </c>
      <c r="V69" s="463">
        <f>IF(L69="",0,IF(OR(P69="Mut+ext",VLOOKUP(L69,Paramétrage!$C$6:$E$28,2,0)=0),0,IF(O69="","saisir capacité",M69*U69*VLOOKUP(L69,Paramétrage!$C$6:$E$28,2,0))))</f>
        <v>0</v>
      </c>
      <c r="W69" s="426"/>
      <c r="X69" s="464">
        <f t="shared" si="14"/>
        <v>0</v>
      </c>
      <c r="Y69" s="155">
        <f>IF(L69="",0,IF(ISERROR(W69+V69*VLOOKUP(L69,Paramétrage!$C$6:$E$28,3,0))=TRUE,X69,W69+V69*VLOOKUP(L69,Paramétrage!$C$6:$E$28,3,0)))</f>
        <v>0</v>
      </c>
      <c r="Z69" s="589"/>
      <c r="AA69" s="590"/>
      <c r="AB69" s="591"/>
      <c r="AC69" s="261"/>
      <c r="AD69" s="84"/>
      <c r="AE69" s="76">
        <f t="shared" si="15"/>
        <v>14</v>
      </c>
      <c r="AF69" s="428">
        <f t="shared" si="16"/>
        <v>980</v>
      </c>
      <c r="AH69" s="41">
        <f>IF(SUMIF(F68:F75,F69,N68:N75)=0,0,$M$3*N69/SUMIF(F68:F75,F69,N68:N75))</f>
        <v>70</v>
      </c>
      <c r="AI69" s="13">
        <f t="shared" si="17"/>
        <v>35</v>
      </c>
      <c r="AJ69" s="20">
        <f>IF(AI69=0,"",ROUNDUP(AH69/AI69,0))</f>
        <v>2</v>
      </c>
      <c r="AK69" s="465">
        <f>IF(L69="",0,IF(OR(P69="oui",VLOOKUP(L69,Paramétrage!$C$6:$E$28,2,0)=0),0,IF(O69="","saisir capacité",M69*AJ69*VLOOKUP(L69,Paramétrage!$C$6:$E$28,2,0))))</f>
        <v>28</v>
      </c>
      <c r="AL69" s="466"/>
      <c r="AM69" s="465">
        <f t="shared" si="19"/>
        <v>28</v>
      </c>
      <c r="AN69" s="465">
        <f>IF(L69="",0,IF(ISERROR(AL69+AK69*VLOOKUP(L69,Paramétrage!$C$6:$E$28,3,0))=TRUE,AM69,AL69+AK69*VLOOKUP(L69,Paramétrage!$C$6:$E$28,3,0)))</f>
        <v>28</v>
      </c>
      <c r="AO69" s="41">
        <f>IF(L69="",0,IF(OR(P69="oui",VLOOKUP(L69,Paramétrage!$C$6:$E$28,2,0)=0),0,IF(U69="",0,U69-AJ69)))</f>
        <v>0</v>
      </c>
      <c r="AP69" s="13">
        <f t="shared" si="20"/>
        <v>-28</v>
      </c>
    </row>
    <row r="70" spans="1:42" x14ac:dyDescent="0.2">
      <c r="A70" s="660"/>
      <c r="B70" s="593"/>
      <c r="C70" s="635"/>
      <c r="D70" s="609"/>
      <c r="E70" s="610"/>
      <c r="F70" s="410" t="s">
        <v>198</v>
      </c>
      <c r="G70" s="423" t="s">
        <v>16</v>
      </c>
      <c r="H70" s="82" t="s">
        <v>254</v>
      </c>
      <c r="I70" s="101" t="s">
        <v>137</v>
      </c>
      <c r="J70" s="100" t="s">
        <v>144</v>
      </c>
      <c r="K70" s="81">
        <v>1</v>
      </c>
      <c r="L70" s="416" t="s">
        <v>145</v>
      </c>
      <c r="M70" s="93">
        <v>15</v>
      </c>
      <c r="N70" s="417">
        <v>35</v>
      </c>
      <c r="O70" s="418">
        <v>35</v>
      </c>
      <c r="P70" s="83" t="s">
        <v>164</v>
      </c>
      <c r="Q70" s="615" t="s">
        <v>253</v>
      </c>
      <c r="R70" s="590"/>
      <c r="S70" s="590"/>
      <c r="T70" s="616"/>
      <c r="U70" s="154" t="str">
        <f>IF(OR(O70="",L70=Paramétrage!$C$10,L70=Paramétrage!$C$13,L70=Paramétrage!$C$16,L70=Paramétrage!$C$19,L70=Paramétrage!$C$23,L70=Paramétrage!$C$26,AND(L70&lt;&gt;Paramétrage!$C$9,P70="Mut+ext")),"",ROUNDUP(N70/O70,0))</f>
        <v/>
      </c>
      <c r="V70" s="463">
        <f>IF(L70="",0,IF(OR(P70="Mut+ext",VLOOKUP(L70,Paramétrage!$C$6:$E$28,2,0)=0),0,IF(O70="","saisir capacité",M70*U70*VLOOKUP(L70,Paramétrage!$C$6:$E$28,2,0))))</f>
        <v>0</v>
      </c>
      <c r="W70" s="426"/>
      <c r="X70" s="464">
        <f t="shared" si="14"/>
        <v>0</v>
      </c>
      <c r="Y70" s="155">
        <f>IF(L70="",0,IF(ISERROR(W70+V70*VLOOKUP(L70,Paramétrage!$C$6:$E$28,3,0))=TRUE,X70,W70+V70*VLOOKUP(L70,Paramétrage!$C$6:$E$28,3,0)))</f>
        <v>0</v>
      </c>
      <c r="Z70" s="589" t="s">
        <v>245</v>
      </c>
      <c r="AA70" s="590"/>
      <c r="AB70" s="591"/>
      <c r="AC70" s="261"/>
      <c r="AD70" s="84"/>
      <c r="AE70" s="76">
        <f t="shared" si="15"/>
        <v>15</v>
      </c>
      <c r="AF70" s="428">
        <f t="shared" si="16"/>
        <v>525</v>
      </c>
      <c r="AH70" s="41">
        <f>IF(SUMIF(F68:F75,F70,N68:N75)=0,0,$M$3*N70/SUMIF(F68:F75,F70,N68:N75))</f>
        <v>70</v>
      </c>
      <c r="AI70" s="13">
        <f t="shared" si="17"/>
        <v>35</v>
      </c>
      <c r="AJ70" s="20">
        <f t="shared" si="18"/>
        <v>2</v>
      </c>
      <c r="AK70" s="465">
        <f>IF(L70="",0,IF(OR(P70="oui",VLOOKUP(L70,Paramétrage!$C$6:$E$28,2,0)=0),0,IF(O70="","saisir capacité",M70*AJ70*VLOOKUP(L70,Paramétrage!$C$6:$E$28,2,0))))</f>
        <v>30</v>
      </c>
      <c r="AL70" s="466"/>
      <c r="AM70" s="465">
        <f t="shared" si="19"/>
        <v>30</v>
      </c>
      <c r="AN70" s="465">
        <f>IF(L70="",0,IF(ISERROR(AL70+AK70*VLOOKUP(L70,Paramétrage!$C$6:$E$28,3,0))=TRUE,AM70,AL70+AK70*VLOOKUP(L70,Paramétrage!$C$6:$E$28,3,0)))</f>
        <v>30</v>
      </c>
      <c r="AO70" s="41">
        <f>IF(L70="",0,IF(OR(P70="oui",VLOOKUP(L70,Paramétrage!$C$6:$E$28,2,0)=0),0,IF(U70="",0,U70-AJ70)))</f>
        <v>0</v>
      </c>
      <c r="AP70" s="13">
        <f t="shared" si="20"/>
        <v>-30</v>
      </c>
    </row>
    <row r="71" spans="1:42" x14ac:dyDescent="0.2">
      <c r="A71" s="660"/>
      <c r="B71" s="593"/>
      <c r="C71" s="635"/>
      <c r="D71" s="609"/>
      <c r="E71" s="610"/>
      <c r="F71" s="409"/>
      <c r="G71" s="423"/>
      <c r="H71" s="80"/>
      <c r="I71" s="101"/>
      <c r="J71" s="100"/>
      <c r="K71" s="81"/>
      <c r="L71" s="416"/>
      <c r="M71" s="93"/>
      <c r="N71" s="424"/>
      <c r="O71" s="418"/>
      <c r="P71" s="83"/>
      <c r="Q71" s="615"/>
      <c r="R71" s="590"/>
      <c r="S71" s="590"/>
      <c r="T71" s="616"/>
      <c r="U71" s="154" t="str">
        <f>IF(OR(O71="",L71=Paramétrage!$C$10,L71=Paramétrage!$C$13,L71=Paramétrage!$C$16,L71=Paramétrage!$C$19,L71=Paramétrage!$C$23,L71=Paramétrage!$C$26,AND(L71&lt;&gt;Paramétrage!$C$9,P71="Mut+ext")),"",ROUNDUP(N71/O71,0))</f>
        <v/>
      </c>
      <c r="V71" s="463">
        <f>IF(L71="",0,IF(OR(P71="Mut+ext",VLOOKUP(L71,Paramétrage!$C$6:$E$28,2,0)=0),0,IF(O71="","saisir capacité",M71*U71*VLOOKUP(L71,Paramétrage!$C$6:$E$28,2,0))))</f>
        <v>0</v>
      </c>
      <c r="W71" s="426"/>
      <c r="X71" s="464">
        <f t="shared" si="14"/>
        <v>0</v>
      </c>
      <c r="Y71" s="155">
        <f>IF(L71="",0,IF(ISERROR(W71+V71*VLOOKUP(L71,Paramétrage!$C$6:$E$28,3,0))=TRUE,X71,W71+V71*VLOOKUP(L71,Paramétrage!$C$6:$E$28,3,0)))</f>
        <v>0</v>
      </c>
      <c r="Z71" s="589"/>
      <c r="AA71" s="590"/>
      <c r="AB71" s="591"/>
      <c r="AC71" s="261"/>
      <c r="AD71" s="84"/>
      <c r="AE71" s="76">
        <f t="shared" si="15"/>
        <v>0</v>
      </c>
      <c r="AF71" s="428">
        <f t="shared" si="16"/>
        <v>0</v>
      </c>
      <c r="AH71" s="41">
        <f>IF(SUMIF(F68:F75,F71,N68:N75)=0,0,$M$3*N71/SUMIF(F68:F75,F71,N68:N75))</f>
        <v>0</v>
      </c>
      <c r="AI71" s="13">
        <f t="shared" si="17"/>
        <v>0</v>
      </c>
      <c r="AJ71" s="20" t="str">
        <f>IF(AI71=0,"",ROUNDUP(AH71/AI71,0))</f>
        <v/>
      </c>
      <c r="AK71" s="465">
        <f>IF(L71="",0,IF(OR(P71="oui",VLOOKUP(L71,Paramétrage!$C$6:$E$28,2,0)=0),0,IF(O71="","saisir capacité",M71*AJ71*VLOOKUP(L71,Paramétrage!$C$6:$E$28,2,0))))</f>
        <v>0</v>
      </c>
      <c r="AL71" s="466"/>
      <c r="AM71" s="465">
        <f t="shared" si="19"/>
        <v>0</v>
      </c>
      <c r="AN71" s="465">
        <f>IF(L71="",0,IF(ISERROR(AL71+AK71*VLOOKUP(L71,Paramétrage!$C$6:$E$28,3,0))=TRUE,AM71,AL71+AK71*VLOOKUP(L71,Paramétrage!$C$6:$E$28,3,0)))</f>
        <v>0</v>
      </c>
      <c r="AO71" s="41">
        <f>IF(L71="",0,IF(OR(P71="oui",VLOOKUP(L71,Paramétrage!$C$6:$E$28,2,0)=0),0,IF(U71="",0,U71-AJ71)))</f>
        <v>0</v>
      </c>
      <c r="AP71" s="13">
        <f t="shared" si="20"/>
        <v>0</v>
      </c>
    </row>
    <row r="72" spans="1:42" x14ac:dyDescent="0.2">
      <c r="A72" s="660"/>
      <c r="B72" s="593"/>
      <c r="C72" s="635"/>
      <c r="D72" s="609"/>
      <c r="E72" s="610"/>
      <c r="F72" s="410"/>
      <c r="G72" s="430"/>
      <c r="H72" s="80"/>
      <c r="I72" s="101"/>
      <c r="J72" s="100"/>
      <c r="K72" s="81"/>
      <c r="L72" s="416"/>
      <c r="M72" s="93"/>
      <c r="N72" s="424"/>
      <c r="O72" s="418"/>
      <c r="P72" s="83"/>
      <c r="Q72" s="615"/>
      <c r="R72" s="590"/>
      <c r="S72" s="590"/>
      <c r="T72" s="616"/>
      <c r="U72" s="154" t="str">
        <f>IF(OR(O72="",L72=Paramétrage!$C$10,L72=Paramétrage!$C$13,L72=Paramétrage!$C$16,L72=Paramétrage!$C$19,L72=Paramétrage!$C$23,L72=Paramétrage!$C$26,AND(L72&lt;&gt;Paramétrage!$C$9,P72="Mut+ext")),"",ROUNDUP(N72/O72,0))</f>
        <v/>
      </c>
      <c r="V72" s="463">
        <f>IF(L72="",0,IF(OR(P72="Mut+ext",VLOOKUP(L72,Paramétrage!$C$6:$E$28,2,0)=0),0,IF(O72="","saisir capacité",M72*U72*VLOOKUP(L72,Paramétrage!$C$6:$E$28,2,0))))</f>
        <v>0</v>
      </c>
      <c r="W72" s="426"/>
      <c r="X72" s="464">
        <f t="shared" si="14"/>
        <v>0</v>
      </c>
      <c r="Y72" s="155">
        <f>IF(L72="",0,IF(ISERROR(W72+V72*VLOOKUP(L72,Paramétrage!$C$6:$E$28,3,0))=TRUE,X72,W72+V72*VLOOKUP(L72,Paramétrage!$C$6:$E$28,3,0)))</f>
        <v>0</v>
      </c>
      <c r="Z72" s="589"/>
      <c r="AA72" s="590"/>
      <c r="AB72" s="591"/>
      <c r="AC72" s="261"/>
      <c r="AD72" s="84"/>
      <c r="AE72" s="76">
        <f t="shared" si="15"/>
        <v>0</v>
      </c>
      <c r="AF72" s="428">
        <f t="shared" si="16"/>
        <v>0</v>
      </c>
      <c r="AH72" s="41">
        <f>IF(SUMIF(F68:F75,F72,N68:N75)=0,0,$M$3*N72/SUMIF(F68:F75,F72,N68:N75))</f>
        <v>0</v>
      </c>
      <c r="AI72" s="13">
        <f t="shared" si="17"/>
        <v>0</v>
      </c>
      <c r="AJ72" s="20" t="str">
        <f t="shared" si="18"/>
        <v/>
      </c>
      <c r="AK72" s="465">
        <f>IF(L72="",0,IF(OR(P72="oui",VLOOKUP(L72,Paramétrage!$C$6:$E$28,2,0)=0),0,IF(O72="","saisir capacité",M72*AJ72*VLOOKUP(L72,Paramétrage!$C$6:$E$28,2,0))))</f>
        <v>0</v>
      </c>
      <c r="AL72" s="466"/>
      <c r="AM72" s="465">
        <f t="shared" si="19"/>
        <v>0</v>
      </c>
      <c r="AN72" s="465">
        <f>IF(L72="",0,IF(ISERROR(AL72+AK72*VLOOKUP(L72,Paramétrage!$C$6:$E$28,3,0))=TRUE,AM72,AL72+AK72*VLOOKUP(L72,Paramétrage!$C$6:$E$28,3,0)))</f>
        <v>0</v>
      </c>
      <c r="AO72" s="41">
        <f>IF(L72="",0,IF(OR(P72="oui",VLOOKUP(L72,Paramétrage!$C$6:$E$28,2,0)=0),0,IF(U72="",0,U72-AJ72)))</f>
        <v>0</v>
      </c>
      <c r="AP72" s="13">
        <f t="shared" si="20"/>
        <v>0</v>
      </c>
    </row>
    <row r="73" spans="1:42" x14ac:dyDescent="0.2">
      <c r="A73" s="660"/>
      <c r="B73" s="593"/>
      <c r="C73" s="635"/>
      <c r="D73" s="609"/>
      <c r="E73" s="610"/>
      <c r="F73" s="410"/>
      <c r="G73" s="430"/>
      <c r="H73" s="80"/>
      <c r="I73" s="101"/>
      <c r="J73" s="100"/>
      <c r="K73" s="81"/>
      <c r="L73" s="416"/>
      <c r="M73" s="93"/>
      <c r="N73" s="424"/>
      <c r="O73" s="418"/>
      <c r="P73" s="83"/>
      <c r="Q73" s="615"/>
      <c r="R73" s="590"/>
      <c r="S73" s="590"/>
      <c r="T73" s="616"/>
      <c r="U73" s="154" t="str">
        <f>IF(OR(O73="",L73=Paramétrage!$C$10,L73=Paramétrage!$C$13,L73=Paramétrage!$C$16,L73=Paramétrage!$C$19,L73=Paramétrage!$C$23,L73=Paramétrage!$C$26,AND(L73&lt;&gt;Paramétrage!$C$9,P73="Mut+ext")),"",ROUNDUP(N73/O73,0))</f>
        <v/>
      </c>
      <c r="V73" s="463">
        <f>IF(L73="",0,IF(OR(P73="Mut+ext",VLOOKUP(L73,Paramétrage!$C$6:$E$28,2,0)=0),0,IF(O73="","saisir capacité",M73*U73*VLOOKUP(L73,Paramétrage!$C$6:$E$28,2,0))))</f>
        <v>0</v>
      </c>
      <c r="W73" s="426"/>
      <c r="X73" s="464">
        <f t="shared" si="14"/>
        <v>0</v>
      </c>
      <c r="Y73" s="155">
        <f>IF(L73="",0,IF(ISERROR(W73+V73*VLOOKUP(L73,Paramétrage!$C$6:$E$28,3,0))=TRUE,X73,W73+V73*VLOOKUP(L73,Paramétrage!$C$6:$E$28,3,0)))</f>
        <v>0</v>
      </c>
      <c r="Z73" s="589"/>
      <c r="AA73" s="590"/>
      <c r="AB73" s="591"/>
      <c r="AC73" s="261"/>
      <c r="AD73" s="84"/>
      <c r="AE73" s="76">
        <f t="shared" si="15"/>
        <v>0</v>
      </c>
      <c r="AF73" s="428">
        <f t="shared" si="16"/>
        <v>0</v>
      </c>
      <c r="AH73" s="41">
        <f>IF(SUMIF(F68:F75,F73,N68:N75)=0,0,$M$3*N73/SUMIF(F68:F75,F73,N68:N75))</f>
        <v>0</v>
      </c>
      <c r="AI73" s="13">
        <f t="shared" si="17"/>
        <v>0</v>
      </c>
      <c r="AJ73" s="20" t="str">
        <f t="shared" si="18"/>
        <v/>
      </c>
      <c r="AK73" s="465">
        <f>IF(L73="",0,IF(OR(P73="oui",VLOOKUP(L73,Paramétrage!$C$6:$E$28,2,0)=0),0,IF(O73="","saisir capacité",M73*AJ73*VLOOKUP(L73,Paramétrage!$C$6:$E$28,2,0))))</f>
        <v>0</v>
      </c>
      <c r="AL73" s="466"/>
      <c r="AM73" s="465">
        <f t="shared" si="19"/>
        <v>0</v>
      </c>
      <c r="AN73" s="465">
        <f>IF(L73="",0,IF(ISERROR(AL73+AK73*VLOOKUP(L73,Paramétrage!$C$6:$E$28,3,0))=TRUE,AM73,AL73+AK73*VLOOKUP(L73,Paramétrage!$C$6:$E$28,3,0)))</f>
        <v>0</v>
      </c>
      <c r="AO73" s="41">
        <f>IF(L73="",0,IF(OR(P73="oui",VLOOKUP(L73,Paramétrage!$C$6:$E$28,2,0)=0),0,IF(U73="",0,U73-AJ73)))</f>
        <v>0</v>
      </c>
      <c r="AP73" s="13">
        <f t="shared" si="20"/>
        <v>0</v>
      </c>
    </row>
    <row r="74" spans="1:42" x14ac:dyDescent="0.2">
      <c r="A74" s="660"/>
      <c r="B74" s="593"/>
      <c r="C74" s="635"/>
      <c r="D74" s="609"/>
      <c r="E74" s="610"/>
      <c r="F74" s="410"/>
      <c r="G74" s="430"/>
      <c r="H74" s="80"/>
      <c r="I74" s="101"/>
      <c r="J74" s="100"/>
      <c r="K74" s="81"/>
      <c r="L74" s="416"/>
      <c r="M74" s="93"/>
      <c r="N74" s="424"/>
      <c r="O74" s="418"/>
      <c r="P74" s="83"/>
      <c r="Q74" s="615"/>
      <c r="R74" s="590"/>
      <c r="S74" s="590"/>
      <c r="T74" s="616"/>
      <c r="U74" s="154" t="str">
        <f>IF(OR(O74="",L74=Paramétrage!$C$10,L74=Paramétrage!$C$13,L74=Paramétrage!$C$16,L74=Paramétrage!$C$19,L74=Paramétrage!$C$23,L74=Paramétrage!$C$26,AND(L74&lt;&gt;Paramétrage!$C$9,P74="Mut+ext")),"",ROUNDUP(N74/O74,0))</f>
        <v/>
      </c>
      <c r="V74" s="463">
        <f>IF(L74="",0,IF(OR(P74="Mut+ext",VLOOKUP(L74,Paramétrage!$C$6:$E$28,2,0)=0),0,IF(O74="","saisir capacité",M74*U74*VLOOKUP(L74,Paramétrage!$C$6:$E$28,2,0))))</f>
        <v>0</v>
      </c>
      <c r="W74" s="426"/>
      <c r="X74" s="464">
        <f t="shared" si="14"/>
        <v>0</v>
      </c>
      <c r="Y74" s="155">
        <f>IF(L74="",0,IF(ISERROR(W74+V74*VLOOKUP(L74,Paramétrage!$C$6:$E$28,3,0))=TRUE,X74,W74+V74*VLOOKUP(L74,Paramétrage!$C$6:$E$28,3,0)))</f>
        <v>0</v>
      </c>
      <c r="Z74" s="589"/>
      <c r="AA74" s="590"/>
      <c r="AB74" s="591"/>
      <c r="AC74" s="261"/>
      <c r="AD74" s="84"/>
      <c r="AE74" s="76">
        <f t="shared" si="15"/>
        <v>0</v>
      </c>
      <c r="AF74" s="428">
        <f t="shared" si="16"/>
        <v>0</v>
      </c>
      <c r="AH74" s="41">
        <f>IF(SUMIF(F68:F75,F74,N68:N75)=0,0,$M$3*N74/SUMIF(F68:F75,F74,N68:N75))</f>
        <v>0</v>
      </c>
      <c r="AI74" s="13">
        <f t="shared" si="17"/>
        <v>0</v>
      </c>
      <c r="AJ74" s="20" t="str">
        <f t="shared" si="18"/>
        <v/>
      </c>
      <c r="AK74" s="465">
        <f>IF(L74="",0,IF(OR(P74="oui",VLOOKUP(L74,Paramétrage!$C$6:$E$28,2,0)=0),0,IF(O74="","saisir capacité",M74*AJ74*VLOOKUP(L74,Paramétrage!$C$6:$E$28,2,0))))</f>
        <v>0</v>
      </c>
      <c r="AL74" s="466"/>
      <c r="AM74" s="465">
        <f t="shared" si="19"/>
        <v>0</v>
      </c>
      <c r="AN74" s="465">
        <f>IF(L74="",0,IF(ISERROR(AL74+AK74*VLOOKUP(L74,Paramétrage!$C$6:$E$28,3,0))=TRUE,AM74,AL74+AK74*VLOOKUP(L74,Paramétrage!$C$6:$E$28,3,0)))</f>
        <v>0</v>
      </c>
      <c r="AO74" s="41">
        <f>IF(L74="",0,IF(OR(P74="oui",VLOOKUP(L74,Paramétrage!$C$6:$E$28,2,0)=0),0,IF(U74="",0,U74-AJ74)))</f>
        <v>0</v>
      </c>
      <c r="AP74" s="13">
        <f t="shared" si="20"/>
        <v>0</v>
      </c>
    </row>
    <row r="75" spans="1:42" x14ac:dyDescent="0.2">
      <c r="A75" s="660"/>
      <c r="B75" s="593"/>
      <c r="C75" s="635"/>
      <c r="D75" s="609"/>
      <c r="E75" s="611"/>
      <c r="F75" s="410"/>
      <c r="G75" s="430"/>
      <c r="H75" s="80"/>
      <c r="I75" s="101"/>
      <c r="J75" s="100"/>
      <c r="K75" s="81"/>
      <c r="L75" s="416"/>
      <c r="M75" s="93"/>
      <c r="N75" s="424"/>
      <c r="O75" s="418"/>
      <c r="P75" s="83"/>
      <c r="Q75" s="615"/>
      <c r="R75" s="590"/>
      <c r="S75" s="590"/>
      <c r="T75" s="616"/>
      <c r="U75" s="154" t="str">
        <f>IF(OR(O75="",L75=Paramétrage!$C$10,L75=Paramétrage!$C$13,L75=Paramétrage!$C$16,L75=Paramétrage!$C$19,L75=Paramétrage!$C$23,L75=Paramétrage!$C$26,AND(L75&lt;&gt;Paramétrage!$C$9,P75="Mut+ext")),"",ROUNDUP(N75/O75,0))</f>
        <v/>
      </c>
      <c r="V75" s="463">
        <f>IF(L75="",0,IF(OR(P75="Mut+ext",VLOOKUP(L75,Paramétrage!$C$6:$E$28,2,0)=0),0,IF(O75="","saisir capacité",M75*U75*VLOOKUP(L75,Paramétrage!$C$6:$E$28,2,0))))</f>
        <v>0</v>
      </c>
      <c r="W75" s="426"/>
      <c r="X75" s="464">
        <f t="shared" si="14"/>
        <v>0</v>
      </c>
      <c r="Y75" s="155">
        <f>IF(L75="",0,IF(ISERROR(W75+V75*VLOOKUP(L75,Paramétrage!$C$6:$E$28,3,0))=TRUE,X75,W75+V75*VLOOKUP(L75,Paramétrage!$C$6:$E$28,3,0)))</f>
        <v>0</v>
      </c>
      <c r="Z75" s="589"/>
      <c r="AA75" s="590"/>
      <c r="AB75" s="591"/>
      <c r="AC75" s="261"/>
      <c r="AD75" s="84"/>
      <c r="AE75" s="76">
        <f t="shared" si="15"/>
        <v>0</v>
      </c>
      <c r="AF75" s="428">
        <f t="shared" si="16"/>
        <v>0</v>
      </c>
      <c r="AH75" s="41">
        <f>IF(SUMIF(F68:F75,F75,N68:N75)=0,0,$M$3*N75/SUMIF(F68:F75,F75,N68:N75))</f>
        <v>0</v>
      </c>
      <c r="AI75" s="13">
        <f t="shared" si="17"/>
        <v>0</v>
      </c>
      <c r="AJ75" s="20" t="str">
        <f>IF(AI75=0,"",ROUNDUP(AH75/AI75,0))</f>
        <v/>
      </c>
      <c r="AK75" s="465">
        <f>IF(L75="",0,IF(OR(P75="oui",VLOOKUP(L75,Paramétrage!$C$6:$E$28,2,0)=0),0,IF(O75="","saisir capacité",M75*AJ75*VLOOKUP(L75,Paramétrage!$C$6:$E$28,2,0))))</f>
        <v>0</v>
      </c>
      <c r="AL75" s="466"/>
      <c r="AM75" s="465">
        <f t="shared" si="19"/>
        <v>0</v>
      </c>
      <c r="AN75" s="465">
        <f>IF(L75="",0,IF(ISERROR(AL75+AK75*VLOOKUP(L75,Paramétrage!$C$6:$E$28,3,0))=TRUE,AM75,AL75+AK75*VLOOKUP(L75,Paramétrage!$C$6:$E$28,3,0)))</f>
        <v>0</v>
      </c>
      <c r="AO75" s="41">
        <f>IF(L75="",0,IF(OR(P75="oui",VLOOKUP(L75,Paramétrage!$C$6:$E$28,2,0)=0),0,IF(U75="",0,U75-AJ75)))</f>
        <v>0</v>
      </c>
      <c r="AP75" s="13">
        <f t="shared" si="20"/>
        <v>0</v>
      </c>
    </row>
    <row r="76" spans="1:42" ht="16.5" thickBot="1" x14ac:dyDescent="0.25">
      <c r="A76" s="660"/>
      <c r="B76" s="593"/>
      <c r="C76" s="635"/>
      <c r="D76" s="467"/>
      <c r="E76" s="467"/>
      <c r="F76" s="468"/>
      <c r="G76" s="469"/>
      <c r="H76" s="135"/>
      <c r="I76" s="135"/>
      <c r="J76" s="134"/>
      <c r="K76" s="136"/>
      <c r="L76" s="470"/>
      <c r="M76" s="137">
        <f>AE76</f>
        <v>49</v>
      </c>
      <c r="N76" s="471"/>
      <c r="O76" s="471"/>
      <c r="P76" s="301"/>
      <c r="Q76" s="290"/>
      <c r="R76" s="290"/>
      <c r="S76" s="290"/>
      <c r="T76" s="277"/>
      <c r="U76" s="229"/>
      <c r="V76" s="472">
        <f>SUM(V68:V75)</f>
        <v>0</v>
      </c>
      <c r="W76" s="470">
        <f>SUM(W68:W75)</f>
        <v>0</v>
      </c>
      <c r="X76" s="473">
        <f>V76+W76</f>
        <v>0</v>
      </c>
      <c r="Y76" s="139">
        <f>SUM(Y68:Y75)</f>
        <v>0</v>
      </c>
      <c r="Z76" s="319"/>
      <c r="AA76" s="320"/>
      <c r="AB76" s="321"/>
      <c r="AC76" s="322"/>
      <c r="AD76" s="323"/>
      <c r="AE76" s="230">
        <f>SUM(AE68:AE75)</f>
        <v>49</v>
      </c>
      <c r="AF76" s="231">
        <f>SUM(AF68:AF75)</f>
        <v>2905</v>
      </c>
    </row>
    <row r="77" spans="1:42" ht="15.6" customHeight="1" x14ac:dyDescent="0.2">
      <c r="A77" s="660"/>
      <c r="B77" s="593"/>
      <c r="C77" s="635" t="s">
        <v>200</v>
      </c>
      <c r="D77" s="609" t="s">
        <v>255</v>
      </c>
      <c r="E77" s="610">
        <v>4.5</v>
      </c>
      <c r="F77" s="414" t="s">
        <v>202</v>
      </c>
      <c r="G77" s="415" t="s">
        <v>16</v>
      </c>
      <c r="H77" s="80" t="str">
        <f>'L1P1 SEG'!H95</f>
        <v>Management stratégique et objectifs de développement durable - CM</v>
      </c>
      <c r="I77" s="101" t="s">
        <v>153</v>
      </c>
      <c r="J77" s="100" t="s">
        <v>138</v>
      </c>
      <c r="K77" s="81"/>
      <c r="L77" s="416" t="s">
        <v>139</v>
      </c>
      <c r="M77" s="93">
        <f>'L1P1 SEG'!M95</f>
        <v>20</v>
      </c>
      <c r="N77" s="417">
        <f t="shared" ref="N77:N78" si="21">M$3</f>
        <v>70</v>
      </c>
      <c r="O77" s="462">
        <v>300</v>
      </c>
      <c r="P77" s="86" t="s">
        <v>164</v>
      </c>
      <c r="Q77" s="615" t="s">
        <v>253</v>
      </c>
      <c r="R77" s="590"/>
      <c r="S77" s="590"/>
      <c r="T77" s="616"/>
      <c r="U77" s="154" t="str">
        <f>IF(OR(O77="",L77=Paramétrage!$C$10,L77=Paramétrage!$C$13,L77=Paramétrage!$C$16,L77=Paramétrage!$C$19,L77=Paramétrage!$C$23,L77=Paramétrage!$C$26,AND(L77&lt;&gt;Paramétrage!$C$9,P77="Mut+ext")),"",ROUNDUP(N77/O77,0))</f>
        <v/>
      </c>
      <c r="V77" s="463">
        <f>IF(L77="",0,IF(OR(P77="Mut+ext",VLOOKUP(L77,Paramétrage!$C$6:$E$28,2,0)=0),0,IF(O77="","saisir capacité",M77*U77*VLOOKUP(L77,Paramétrage!$C$6:$E$28,2,0))))</f>
        <v>0</v>
      </c>
      <c r="W77" s="426"/>
      <c r="X77" s="464">
        <f t="shared" ref="X77:X84" si="22">IF(ISERROR(V77+W77)=TRUE,V77,V77+W77)</f>
        <v>0</v>
      </c>
      <c r="Y77" s="155">
        <f>IF(L77="",0,IF(ISERROR(W77+V77*VLOOKUP(L77,Paramétrage!$C$6:$E$28,3,0))=TRUE,X77,W77+V77*VLOOKUP(L77,Paramétrage!$C$6:$E$28,3,0)))</f>
        <v>0</v>
      </c>
      <c r="Z77" s="589"/>
      <c r="AA77" s="590"/>
      <c r="AB77" s="591"/>
      <c r="AC77" s="261"/>
      <c r="AD77" s="85"/>
      <c r="AE77" s="76">
        <f t="shared" ref="AE77:AE84" si="23">IF(F77="",0,IF(J77="",0,IF(SUMIF($F$77:$F$84,F77,$N$77:$N$84)=0,0,IF(K77="",AF77/SUMIF($F$77:$F$84,F77,$N$77:$N$84),AF77/(SUMIF($F$77:$F$84,F77,$N$77:$N$84)/K77)))))</f>
        <v>20</v>
      </c>
      <c r="AF77" s="422">
        <f t="shared" ref="AF77:AF84" si="24">M77*N77</f>
        <v>1400</v>
      </c>
      <c r="AH77" s="41">
        <f>IF(SUMIF(F77:F84,F77,N77:N84)=0,0,$M$3*N77/SUMIF(F77:F84,F77,N77:N84))</f>
        <v>70</v>
      </c>
      <c r="AI77" s="13">
        <f t="shared" ref="AI77:AI84" si="25">O77</f>
        <v>300</v>
      </c>
      <c r="AJ77" s="20">
        <f t="shared" ref="AJ77:AJ93" si="26">IF(AI77=0,"",ROUNDUP(AH77/AI77,0))</f>
        <v>1</v>
      </c>
      <c r="AK77" s="465">
        <f>IF(L77="",0,IF(OR(P77="oui",VLOOKUP(L77,Paramétrage!$C$6:$E$28,2,0)=0),0,IF(O77="","saisir capacité",M77*AJ77*VLOOKUP(L77,Paramétrage!$C$6:$E$28,2,0))))</f>
        <v>20</v>
      </c>
      <c r="AL77" s="466"/>
      <c r="AM77" s="465">
        <f t="shared" ref="AM77:AM93" si="27">IF(ISERROR(AK77+AL77)=TRUE,AK77,AK77+AL77)</f>
        <v>20</v>
      </c>
      <c r="AN77" s="465">
        <f>IF(L77="",0,IF(ISERROR(AL77+AK77*VLOOKUP(L77,Paramétrage!$C$6:$E$28,3,0))=TRUE,AM77,AL77+AK77*VLOOKUP(L77,Paramétrage!$C$6:$E$28,3,0)))</f>
        <v>30</v>
      </c>
      <c r="AO77" s="41">
        <f>IF(L77="",0,IF(OR(P77="oui",VLOOKUP(L77,Paramétrage!$C$6:$E$28,2,0)=0),0,IF(U77="",0,U77-AJ77)))</f>
        <v>0</v>
      </c>
      <c r="AP77" s="13">
        <f t="shared" ref="AP77:AP84" si="28">Y77-AN77-W77</f>
        <v>-30</v>
      </c>
    </row>
    <row r="78" spans="1:42" x14ac:dyDescent="0.2">
      <c r="A78" s="660"/>
      <c r="B78" s="593"/>
      <c r="C78" s="635"/>
      <c r="D78" s="609"/>
      <c r="E78" s="610"/>
      <c r="F78" s="410" t="s">
        <v>206</v>
      </c>
      <c r="G78" s="423" t="s">
        <v>16</v>
      </c>
      <c r="H78" s="80" t="str">
        <f>'L1P1 SEG'!H96</f>
        <v>Management stratégique et objectifs de développement durable - TD</v>
      </c>
      <c r="I78" s="101" t="s">
        <v>153</v>
      </c>
      <c r="J78" s="100" t="s">
        <v>144</v>
      </c>
      <c r="K78" s="81">
        <v>1</v>
      </c>
      <c r="L78" s="416" t="s">
        <v>145</v>
      </c>
      <c r="M78" s="93">
        <f>'L1P1 SEG'!M96</f>
        <v>14</v>
      </c>
      <c r="N78" s="417">
        <f t="shared" si="21"/>
        <v>70</v>
      </c>
      <c r="O78" s="418">
        <v>35</v>
      </c>
      <c r="P78" s="83" t="s">
        <v>164</v>
      </c>
      <c r="Q78" s="615" t="s">
        <v>253</v>
      </c>
      <c r="R78" s="590"/>
      <c r="S78" s="590"/>
      <c r="T78" s="616"/>
      <c r="U78" s="154" t="str">
        <f>IF(OR(O78="",L78=Paramétrage!$C$10,L78=Paramétrage!$C$13,L78=Paramétrage!$C$16,L78=Paramétrage!$C$19,L78=Paramétrage!$C$23,L78=Paramétrage!$C$26,AND(L78&lt;&gt;Paramétrage!$C$9,P78="Mut+ext")),"",ROUNDUP(N78/O78,0))</f>
        <v/>
      </c>
      <c r="V78" s="463">
        <f>IF(L78="",0,IF(OR(P78="Mut+ext",VLOOKUP(L78,Paramétrage!$C$6:$E$28,2,0)=0),0,IF(O78="","saisir capacité",M78*U78*VLOOKUP(L78,Paramétrage!$C$6:$E$28,2,0))))</f>
        <v>0</v>
      </c>
      <c r="W78" s="426"/>
      <c r="X78" s="464">
        <f t="shared" si="22"/>
        <v>0</v>
      </c>
      <c r="Y78" s="155">
        <f>IF(L78="",0,IF(ISERROR(W78+V78*VLOOKUP(L78,Paramétrage!$C$6:$E$28,3,0))=TRUE,X78,W78+V78*VLOOKUP(L78,Paramétrage!$C$6:$E$28,3,0)))</f>
        <v>0</v>
      </c>
      <c r="Z78" s="589"/>
      <c r="AA78" s="590"/>
      <c r="AB78" s="591"/>
      <c r="AC78" s="261"/>
      <c r="AD78" s="84"/>
      <c r="AE78" s="76">
        <f t="shared" si="23"/>
        <v>14</v>
      </c>
      <c r="AF78" s="428">
        <f t="shared" si="24"/>
        <v>980</v>
      </c>
      <c r="AH78" s="41">
        <f>IF(SUMIF(F77:F84,F78,N77:N84)=0,0,$M$3*N78/SUMIF(F77:F84,F78,N77:N84))</f>
        <v>70</v>
      </c>
      <c r="AI78" s="13">
        <f t="shared" si="25"/>
        <v>35</v>
      </c>
      <c r="AJ78" s="20">
        <f t="shared" si="26"/>
        <v>2</v>
      </c>
      <c r="AK78" s="465">
        <f>IF(L78="",0,IF(OR(P78="oui",VLOOKUP(L78,Paramétrage!$C$6:$E$28,2,0)=0),0,IF(O78="","saisir capacité",M78*AJ78*VLOOKUP(L78,Paramétrage!$C$6:$E$28,2,0))))</f>
        <v>28</v>
      </c>
      <c r="AL78" s="466"/>
      <c r="AM78" s="465">
        <f t="shared" si="27"/>
        <v>28</v>
      </c>
      <c r="AN78" s="465">
        <f>IF(L78="",0,IF(ISERROR(AL78+AK78*VLOOKUP(L78,Paramétrage!$C$6:$E$28,3,0))=TRUE,AM78,AL78+AK78*VLOOKUP(L78,Paramétrage!$C$6:$E$28,3,0)))</f>
        <v>28</v>
      </c>
      <c r="AO78" s="41">
        <f>IF(L78="",0,IF(OR(P78="oui",VLOOKUP(L78,Paramétrage!$C$6:$E$28,2,0)=0),0,IF(U78="",0,U78-AJ78)))</f>
        <v>0</v>
      </c>
      <c r="AP78" s="13">
        <f t="shared" si="28"/>
        <v>-28</v>
      </c>
    </row>
    <row r="79" spans="1:42" x14ac:dyDescent="0.2">
      <c r="A79" s="660"/>
      <c r="B79" s="593"/>
      <c r="C79" s="635"/>
      <c r="D79" s="609"/>
      <c r="E79" s="610"/>
      <c r="F79" s="410" t="s">
        <v>256</v>
      </c>
      <c r="G79" s="423" t="s">
        <v>16</v>
      </c>
      <c r="H79" s="80" t="str">
        <f>'L1P1 SEG'!H97</f>
        <v>Strategic management and sustainable development goals (in English) - TD</v>
      </c>
      <c r="I79" s="101" t="s">
        <v>153</v>
      </c>
      <c r="J79" s="100" t="s">
        <v>144</v>
      </c>
      <c r="K79" s="81">
        <v>1</v>
      </c>
      <c r="L79" s="416" t="s">
        <v>145</v>
      </c>
      <c r="M79" s="93">
        <v>14</v>
      </c>
      <c r="N79" s="424">
        <v>35</v>
      </c>
      <c r="O79" s="418">
        <v>35</v>
      </c>
      <c r="P79" s="83" t="s">
        <v>164</v>
      </c>
      <c r="Q79" s="615" t="s">
        <v>253</v>
      </c>
      <c r="R79" s="590"/>
      <c r="S79" s="590"/>
      <c r="T79" s="616"/>
      <c r="U79" s="154" t="str">
        <f>IF(OR(O79="",L79=Paramétrage!$C$10,L79=Paramétrage!$C$13,L79=Paramétrage!$C$16,L79=Paramétrage!$C$19,L79=Paramétrage!$C$23,L79=Paramétrage!$C$26,AND(L79&lt;&gt;Paramétrage!$C$9,P79="Mut+ext")),"",ROUNDUP(N79/O79,0))</f>
        <v/>
      </c>
      <c r="V79" s="463">
        <f>IF(L79="",0,IF(OR(P79="Mut+ext",VLOOKUP(L79,Paramétrage!$C$6:$E$28,2,0)=0),0,IF(O79="","saisir capacité",M79*U79*VLOOKUP(L79,Paramétrage!$C$6:$E$28,2,0))))</f>
        <v>0</v>
      </c>
      <c r="W79" s="426"/>
      <c r="X79" s="464">
        <f t="shared" si="22"/>
        <v>0</v>
      </c>
      <c r="Y79" s="155">
        <f>IF(L79="",0,IF(ISERROR(W79+V79*VLOOKUP(L79,Paramétrage!$C$6:$E$28,3,0))=TRUE,X79,W79+V79*VLOOKUP(L79,Paramétrage!$C$6:$E$28,3,0)))</f>
        <v>0</v>
      </c>
      <c r="Z79" s="589" t="s">
        <v>245</v>
      </c>
      <c r="AA79" s="590"/>
      <c r="AB79" s="591"/>
      <c r="AC79" s="261"/>
      <c r="AD79" s="84"/>
      <c r="AE79" s="76">
        <f t="shared" si="23"/>
        <v>14</v>
      </c>
      <c r="AF79" s="428">
        <f t="shared" si="24"/>
        <v>490</v>
      </c>
      <c r="AH79" s="41">
        <f>IF(SUMIF(F77:F84,F79,N77:N84)=0,0,$M$3*N79/SUMIF(F77:F84,F79,N77:N84))</f>
        <v>70</v>
      </c>
      <c r="AI79" s="13">
        <f t="shared" si="25"/>
        <v>35</v>
      </c>
      <c r="AJ79" s="20">
        <f t="shared" si="26"/>
        <v>2</v>
      </c>
      <c r="AK79" s="465">
        <f>IF(L79="",0,IF(OR(P79="oui",VLOOKUP(L79,Paramétrage!$C$6:$E$28,2,0)=0),0,IF(O79="","saisir capacité",M79*AJ79*VLOOKUP(L79,Paramétrage!$C$6:$E$28,2,0))))</f>
        <v>28</v>
      </c>
      <c r="AL79" s="466"/>
      <c r="AM79" s="465">
        <f t="shared" si="27"/>
        <v>28</v>
      </c>
      <c r="AN79" s="465">
        <f>IF(L79="",0,IF(ISERROR(AL79+AK79*VLOOKUP(L79,Paramétrage!$C$6:$E$28,3,0))=TRUE,AM79,AL79+AK79*VLOOKUP(L79,Paramétrage!$C$6:$E$28,3,0)))</f>
        <v>28</v>
      </c>
      <c r="AO79" s="41">
        <f>IF(L79="",0,IF(OR(P79="oui",VLOOKUP(L79,Paramétrage!$C$6:$E$28,2,0)=0),0,IF(U79="",0,U79-AJ79)))</f>
        <v>0</v>
      </c>
      <c r="AP79" s="13">
        <f t="shared" si="28"/>
        <v>-28</v>
      </c>
    </row>
    <row r="80" spans="1:42" x14ac:dyDescent="0.2">
      <c r="A80" s="660"/>
      <c r="B80" s="593"/>
      <c r="C80" s="635"/>
      <c r="D80" s="609"/>
      <c r="E80" s="610"/>
      <c r="F80" s="409"/>
      <c r="G80" s="423"/>
      <c r="H80" s="80"/>
      <c r="I80" s="101"/>
      <c r="J80" s="100"/>
      <c r="K80" s="81"/>
      <c r="L80" s="416"/>
      <c r="M80" s="93"/>
      <c r="N80" s="424"/>
      <c r="O80" s="418"/>
      <c r="P80" s="83"/>
      <c r="Q80" s="615"/>
      <c r="R80" s="590"/>
      <c r="S80" s="590"/>
      <c r="T80" s="616"/>
      <c r="U80" s="154" t="str">
        <f>IF(OR(O80="",L80=Paramétrage!$C$10,L80=Paramétrage!$C$13,L80=Paramétrage!$C$16,L80=Paramétrage!$C$19,L80=Paramétrage!$C$23,L80=Paramétrage!$C$26,AND(L80&lt;&gt;Paramétrage!$C$9,P80="Mut+ext")),"",ROUNDUP(N80/O80,0))</f>
        <v/>
      </c>
      <c r="V80" s="463">
        <f>IF(L80="",0,IF(OR(P80="Mut+ext",VLOOKUP(L80,Paramétrage!$C$6:$E$28,2,0)=0),0,IF(O80="","saisir capacité",M80*U80*VLOOKUP(L80,Paramétrage!$C$6:$E$28,2,0))))</f>
        <v>0</v>
      </c>
      <c r="W80" s="426"/>
      <c r="X80" s="464">
        <f t="shared" si="22"/>
        <v>0</v>
      </c>
      <c r="Y80" s="155">
        <f>IF(L80="",0,IF(ISERROR(W80+V80*VLOOKUP(L80,Paramétrage!$C$6:$E$28,3,0))=TRUE,X80,W80+V80*VLOOKUP(L80,Paramétrage!$C$6:$E$28,3,0)))</f>
        <v>0</v>
      </c>
      <c r="Z80" s="589"/>
      <c r="AA80" s="590"/>
      <c r="AB80" s="591"/>
      <c r="AC80" s="261"/>
      <c r="AD80" s="84"/>
      <c r="AE80" s="76">
        <f t="shared" si="23"/>
        <v>0</v>
      </c>
      <c r="AF80" s="428">
        <f t="shared" si="24"/>
        <v>0</v>
      </c>
      <c r="AH80" s="41">
        <f>IF(SUMIF(F77:F84,F80,N77:N84)=0,0,$M$3*N80/SUMIF(F77:F84,F80,N77:N84))</f>
        <v>0</v>
      </c>
      <c r="AI80" s="13">
        <f t="shared" si="25"/>
        <v>0</v>
      </c>
      <c r="AJ80" s="20" t="str">
        <f t="shared" si="26"/>
        <v/>
      </c>
      <c r="AK80" s="465">
        <f>IF(L80="",0,IF(OR(P80="oui",VLOOKUP(L80,Paramétrage!$C$6:$E$28,2,0)=0),0,IF(O80="","saisir capacité",M80*AJ80*VLOOKUP(L80,Paramétrage!$C$6:$E$28,2,0))))</f>
        <v>0</v>
      </c>
      <c r="AL80" s="466"/>
      <c r="AM80" s="465">
        <f t="shared" si="27"/>
        <v>0</v>
      </c>
      <c r="AN80" s="465">
        <f>IF(L80="",0,IF(ISERROR(AL80+AK80*VLOOKUP(L80,Paramétrage!$C$6:$E$28,3,0))=TRUE,AM80,AL80+AK80*VLOOKUP(L80,Paramétrage!$C$6:$E$28,3,0)))</f>
        <v>0</v>
      </c>
      <c r="AO80" s="41">
        <f>IF(L80="",0,IF(OR(P80="oui",VLOOKUP(L80,Paramétrage!$C$6:$E$28,2,0)=0),0,IF(U80="",0,U80-AJ80)))</f>
        <v>0</v>
      </c>
      <c r="AP80" s="13">
        <f t="shared" si="28"/>
        <v>0</v>
      </c>
    </row>
    <row r="81" spans="1:42" x14ac:dyDescent="0.2">
      <c r="A81" s="660"/>
      <c r="B81" s="593"/>
      <c r="C81" s="635"/>
      <c r="D81" s="609"/>
      <c r="E81" s="610"/>
      <c r="F81" s="410"/>
      <c r="G81" s="430"/>
      <c r="H81" s="80"/>
      <c r="I81" s="101"/>
      <c r="J81" s="100"/>
      <c r="K81" s="81"/>
      <c r="L81" s="416"/>
      <c r="M81" s="93"/>
      <c r="N81" s="424"/>
      <c r="O81" s="418"/>
      <c r="P81" s="83"/>
      <c r="Q81" s="615"/>
      <c r="R81" s="590"/>
      <c r="S81" s="590"/>
      <c r="T81" s="616"/>
      <c r="U81" s="154" t="str">
        <f>IF(OR(O81="",L81=Paramétrage!$C$10,L81=Paramétrage!$C$13,L81=Paramétrage!$C$16,L81=Paramétrage!$C$19,L81=Paramétrage!$C$23,L81=Paramétrage!$C$26,AND(L81&lt;&gt;Paramétrage!$C$9,P81="Mut+ext")),"",ROUNDUP(N81/O81,0))</f>
        <v/>
      </c>
      <c r="V81" s="463">
        <f>IF(L81="",0,IF(OR(P81="Mut+ext",VLOOKUP(L81,Paramétrage!$C$6:$E$28,2,0)=0),0,IF(O81="","saisir capacité",M81*U81*VLOOKUP(L81,Paramétrage!$C$6:$E$28,2,0))))</f>
        <v>0</v>
      </c>
      <c r="W81" s="426"/>
      <c r="X81" s="464">
        <f t="shared" si="22"/>
        <v>0</v>
      </c>
      <c r="Y81" s="155">
        <f>IF(L81="",0,IF(ISERROR(W81+V81*VLOOKUP(L81,Paramétrage!$C$6:$E$28,3,0))=TRUE,X81,W81+V81*VLOOKUP(L81,Paramétrage!$C$6:$E$28,3,0)))</f>
        <v>0</v>
      </c>
      <c r="Z81" s="589"/>
      <c r="AA81" s="590"/>
      <c r="AB81" s="591"/>
      <c r="AC81" s="261"/>
      <c r="AD81" s="84"/>
      <c r="AE81" s="76">
        <f t="shared" si="23"/>
        <v>0</v>
      </c>
      <c r="AF81" s="428">
        <f t="shared" si="24"/>
        <v>0</v>
      </c>
      <c r="AH81" s="41">
        <f>IF(SUMIF(F77:F84,F81,N77:N84)=0,0,$M$3*N81/SUMIF(F77:F84,F81,N77:N84))</f>
        <v>0</v>
      </c>
      <c r="AI81" s="13">
        <f t="shared" si="25"/>
        <v>0</v>
      </c>
      <c r="AJ81" s="20" t="str">
        <f t="shared" si="26"/>
        <v/>
      </c>
      <c r="AK81" s="465">
        <f>IF(L81="",0,IF(OR(P81="oui",VLOOKUP(L81,Paramétrage!$C$6:$E$28,2,0)=0),0,IF(O81="","saisir capacité",M81*AJ81*VLOOKUP(L81,Paramétrage!$C$6:$E$28,2,0))))</f>
        <v>0</v>
      </c>
      <c r="AL81" s="466"/>
      <c r="AM81" s="465">
        <f t="shared" si="27"/>
        <v>0</v>
      </c>
      <c r="AN81" s="465">
        <f>IF(L81="",0,IF(ISERROR(AL81+AK81*VLOOKUP(L81,Paramétrage!$C$6:$E$28,3,0))=TRUE,AM81,AL81+AK81*VLOOKUP(L81,Paramétrage!$C$6:$E$28,3,0)))</f>
        <v>0</v>
      </c>
      <c r="AO81" s="41">
        <f>IF(L81="",0,IF(OR(P81="oui",VLOOKUP(L81,Paramétrage!$C$6:$E$28,2,0)=0),0,IF(U81="",0,U81-AJ81)))</f>
        <v>0</v>
      </c>
      <c r="AP81" s="13">
        <f t="shared" si="28"/>
        <v>0</v>
      </c>
    </row>
    <row r="82" spans="1:42" x14ac:dyDescent="0.2">
      <c r="A82" s="660"/>
      <c r="B82" s="593"/>
      <c r="C82" s="635"/>
      <c r="D82" s="609"/>
      <c r="E82" s="610"/>
      <c r="F82" s="410"/>
      <c r="G82" s="430"/>
      <c r="H82" s="80"/>
      <c r="I82" s="101"/>
      <c r="J82" s="100"/>
      <c r="K82" s="81"/>
      <c r="L82" s="416"/>
      <c r="M82" s="93"/>
      <c r="N82" s="424"/>
      <c r="O82" s="418"/>
      <c r="P82" s="83"/>
      <c r="Q82" s="615"/>
      <c r="R82" s="590"/>
      <c r="S82" s="590"/>
      <c r="T82" s="616"/>
      <c r="U82" s="154" t="str">
        <f>IF(OR(O82="",L82=Paramétrage!$C$10,L82=Paramétrage!$C$13,L82=Paramétrage!$C$16,L82=Paramétrage!$C$19,L82=Paramétrage!$C$23,L82=Paramétrage!$C$26,AND(L82&lt;&gt;Paramétrage!$C$9,P82="Mut+ext")),"",ROUNDUP(N82/O82,0))</f>
        <v/>
      </c>
      <c r="V82" s="463">
        <f>IF(L82="",0,IF(OR(P82="Mut+ext",VLOOKUP(L82,Paramétrage!$C$6:$E$28,2,0)=0),0,IF(O82="","saisir capacité",M82*U82*VLOOKUP(L82,Paramétrage!$C$6:$E$28,2,0))))</f>
        <v>0</v>
      </c>
      <c r="W82" s="426"/>
      <c r="X82" s="464">
        <f t="shared" si="22"/>
        <v>0</v>
      </c>
      <c r="Y82" s="155">
        <f>IF(L82="",0,IF(ISERROR(W82+V82*VLOOKUP(L82,Paramétrage!$C$6:$E$28,3,0))=TRUE,X82,W82+V82*VLOOKUP(L82,Paramétrage!$C$6:$E$28,3,0)))</f>
        <v>0</v>
      </c>
      <c r="Z82" s="589"/>
      <c r="AA82" s="590"/>
      <c r="AB82" s="591"/>
      <c r="AC82" s="261"/>
      <c r="AD82" s="84"/>
      <c r="AE82" s="76">
        <f t="shared" si="23"/>
        <v>0</v>
      </c>
      <c r="AF82" s="428">
        <f t="shared" si="24"/>
        <v>0</v>
      </c>
      <c r="AH82" s="41">
        <f>IF(SUMIF(F77:F84,F82,N77:N84)=0,0,$M$3*N82/SUMIF(F77:F84,F82,N77:N84))</f>
        <v>0</v>
      </c>
      <c r="AI82" s="13">
        <f t="shared" si="25"/>
        <v>0</v>
      </c>
      <c r="AJ82" s="20" t="str">
        <f t="shared" si="26"/>
        <v/>
      </c>
      <c r="AK82" s="465">
        <f>IF(L82="",0,IF(OR(P82="oui",VLOOKUP(L82,Paramétrage!$C$6:$E$28,2,0)=0),0,IF(O82="","saisir capacité",M82*AJ82*VLOOKUP(L82,Paramétrage!$C$6:$E$28,2,0))))</f>
        <v>0</v>
      </c>
      <c r="AL82" s="466"/>
      <c r="AM82" s="465">
        <f t="shared" si="27"/>
        <v>0</v>
      </c>
      <c r="AN82" s="465">
        <f>IF(L82="",0,IF(ISERROR(AL82+AK82*VLOOKUP(L82,Paramétrage!$C$6:$E$28,3,0))=TRUE,AM82,AL82+AK82*VLOOKUP(L82,Paramétrage!$C$6:$E$28,3,0)))</f>
        <v>0</v>
      </c>
      <c r="AO82" s="41">
        <f>IF(L82="",0,IF(OR(P82="oui",VLOOKUP(L82,Paramétrage!$C$6:$E$28,2,0)=0),0,IF(U82="",0,U82-AJ82)))</f>
        <v>0</v>
      </c>
      <c r="AP82" s="13">
        <f t="shared" si="28"/>
        <v>0</v>
      </c>
    </row>
    <row r="83" spans="1:42" x14ac:dyDescent="0.2">
      <c r="A83" s="660"/>
      <c r="B83" s="593"/>
      <c r="C83" s="635"/>
      <c r="D83" s="609"/>
      <c r="E83" s="610"/>
      <c r="F83" s="410"/>
      <c r="G83" s="430"/>
      <c r="H83" s="80"/>
      <c r="I83" s="101"/>
      <c r="J83" s="100"/>
      <c r="K83" s="81"/>
      <c r="L83" s="416"/>
      <c r="M83" s="93"/>
      <c r="N83" s="424"/>
      <c r="O83" s="418"/>
      <c r="P83" s="83"/>
      <c r="Q83" s="615"/>
      <c r="R83" s="590"/>
      <c r="S83" s="590"/>
      <c r="T83" s="616"/>
      <c r="U83" s="154" t="str">
        <f>IF(OR(O83="",L83=Paramétrage!$C$10,L83=Paramétrage!$C$13,L83=Paramétrage!$C$16,L83=Paramétrage!$C$19,L83=Paramétrage!$C$23,L83=Paramétrage!$C$26,AND(L83&lt;&gt;Paramétrage!$C$9,P83="Mut+ext")),"",ROUNDUP(N83/O83,0))</f>
        <v/>
      </c>
      <c r="V83" s="463">
        <f>IF(L83="",0,IF(OR(P83="Mut+ext",VLOOKUP(L83,Paramétrage!$C$6:$E$28,2,0)=0),0,IF(O83="","saisir capacité",M83*U83*VLOOKUP(L83,Paramétrage!$C$6:$E$28,2,0))))</f>
        <v>0</v>
      </c>
      <c r="W83" s="426"/>
      <c r="X83" s="464">
        <f t="shared" si="22"/>
        <v>0</v>
      </c>
      <c r="Y83" s="155">
        <f>IF(L83="",0,IF(ISERROR(W83+V83*VLOOKUP(L83,Paramétrage!$C$6:$E$28,3,0))=TRUE,X83,W83+V83*VLOOKUP(L83,Paramétrage!$C$6:$E$28,3,0)))</f>
        <v>0</v>
      </c>
      <c r="Z83" s="589"/>
      <c r="AA83" s="590"/>
      <c r="AB83" s="591"/>
      <c r="AC83" s="261"/>
      <c r="AD83" s="84"/>
      <c r="AE83" s="76">
        <f t="shared" si="23"/>
        <v>0</v>
      </c>
      <c r="AF83" s="428">
        <f t="shared" si="24"/>
        <v>0</v>
      </c>
      <c r="AH83" s="41">
        <f>IF(SUMIF(F77:F84,F83,N77:N84)=0,0,$M$3*N83/SUMIF(F77:F84,F83,N77:N84))</f>
        <v>0</v>
      </c>
      <c r="AI83" s="13">
        <f t="shared" si="25"/>
        <v>0</v>
      </c>
      <c r="AJ83" s="20" t="str">
        <f t="shared" si="26"/>
        <v/>
      </c>
      <c r="AK83" s="465">
        <f>IF(L83="",0,IF(OR(P83="oui",VLOOKUP(L83,Paramétrage!$C$6:$E$28,2,0)=0),0,IF(O83="","saisir capacité",M83*AJ83*VLOOKUP(L83,Paramétrage!$C$6:$E$28,2,0))))</f>
        <v>0</v>
      </c>
      <c r="AL83" s="466"/>
      <c r="AM83" s="465">
        <f t="shared" si="27"/>
        <v>0</v>
      </c>
      <c r="AN83" s="465">
        <f>IF(L83="",0,IF(ISERROR(AL83+AK83*VLOOKUP(L83,Paramétrage!$C$6:$E$28,3,0))=TRUE,AM83,AL83+AK83*VLOOKUP(L83,Paramétrage!$C$6:$E$28,3,0)))</f>
        <v>0</v>
      </c>
      <c r="AO83" s="41">
        <f>IF(L83="",0,IF(OR(P83="oui",VLOOKUP(L83,Paramétrage!$C$6:$E$28,2,0)=0),0,IF(U83="",0,U83-AJ83)))</f>
        <v>0</v>
      </c>
      <c r="AP83" s="13">
        <f t="shared" si="28"/>
        <v>0</v>
      </c>
    </row>
    <row r="84" spans="1:42" x14ac:dyDescent="0.2">
      <c r="A84" s="660"/>
      <c r="B84" s="593"/>
      <c r="C84" s="635"/>
      <c r="D84" s="609"/>
      <c r="E84" s="611"/>
      <c r="F84" s="410"/>
      <c r="G84" s="430"/>
      <c r="H84" s="80"/>
      <c r="I84" s="101"/>
      <c r="J84" s="100"/>
      <c r="K84" s="81"/>
      <c r="L84" s="416"/>
      <c r="M84" s="93"/>
      <c r="N84" s="424"/>
      <c r="O84" s="418"/>
      <c r="P84" s="83"/>
      <c r="Q84" s="615"/>
      <c r="R84" s="590"/>
      <c r="S84" s="590"/>
      <c r="T84" s="616"/>
      <c r="U84" s="154" t="str">
        <f>IF(OR(O84="",L84=Paramétrage!$C$10,L84=Paramétrage!$C$13,L84=Paramétrage!$C$16,L84=Paramétrage!$C$19,L84=Paramétrage!$C$23,L84=Paramétrage!$C$26,AND(L84&lt;&gt;Paramétrage!$C$9,P84="Mut+ext")),"",ROUNDUP(N84/O84,0))</f>
        <v/>
      </c>
      <c r="V84" s="463">
        <f>IF(L84="",0,IF(OR(P84="Mut+ext",VLOOKUP(L84,Paramétrage!$C$6:$E$28,2,0)=0),0,IF(O84="","saisir capacité",M84*U84*VLOOKUP(L84,Paramétrage!$C$6:$E$28,2,0))))</f>
        <v>0</v>
      </c>
      <c r="W84" s="426"/>
      <c r="X84" s="464">
        <f t="shared" si="22"/>
        <v>0</v>
      </c>
      <c r="Y84" s="155">
        <f>IF(L84="",0,IF(ISERROR(W84+V84*VLOOKUP(L84,Paramétrage!$C$6:$E$28,3,0))=TRUE,X84,W84+V84*VLOOKUP(L84,Paramétrage!$C$6:$E$28,3,0)))</f>
        <v>0</v>
      </c>
      <c r="Z84" s="589"/>
      <c r="AA84" s="590"/>
      <c r="AB84" s="591"/>
      <c r="AC84" s="261"/>
      <c r="AD84" s="84"/>
      <c r="AE84" s="76">
        <f t="shared" si="23"/>
        <v>0</v>
      </c>
      <c r="AF84" s="428">
        <f t="shared" si="24"/>
        <v>0</v>
      </c>
      <c r="AH84" s="41">
        <f>IF(SUMIF(F77:F84,F84,N77:N84)=0,0,$M$3*N84/SUMIF(F77:F84,F84,N77:N84))</f>
        <v>0</v>
      </c>
      <c r="AI84" s="13">
        <f t="shared" si="25"/>
        <v>0</v>
      </c>
      <c r="AJ84" s="20" t="str">
        <f t="shared" si="26"/>
        <v/>
      </c>
      <c r="AK84" s="465">
        <f>IF(L84="",0,IF(OR(P84="oui",VLOOKUP(L84,Paramétrage!$C$6:$E$28,2,0)=0),0,IF(O84="","saisir capacité",M84*AJ84*VLOOKUP(L84,Paramétrage!$C$6:$E$28,2,0))))</f>
        <v>0</v>
      </c>
      <c r="AL84" s="466"/>
      <c r="AM84" s="465">
        <f t="shared" si="27"/>
        <v>0</v>
      </c>
      <c r="AN84" s="465">
        <f>IF(L84="",0,IF(ISERROR(AL84+AK84*VLOOKUP(L84,Paramétrage!$C$6:$E$28,3,0))=TRUE,AM84,AL84+AK84*VLOOKUP(L84,Paramétrage!$C$6:$E$28,3,0)))</f>
        <v>0</v>
      </c>
      <c r="AO84" s="41">
        <f>IF(L84="",0,IF(OR(P84="oui",VLOOKUP(L84,Paramétrage!$C$6:$E$28,2,0)=0),0,IF(U84="",0,U84-AJ84)))</f>
        <v>0</v>
      </c>
      <c r="AP84" s="13">
        <f t="shared" si="28"/>
        <v>0</v>
      </c>
    </row>
    <row r="85" spans="1:42" x14ac:dyDescent="0.2">
      <c r="A85" s="660"/>
      <c r="B85" s="593"/>
      <c r="C85" s="635"/>
      <c r="D85" s="467"/>
      <c r="E85" s="467"/>
      <c r="F85" s="468"/>
      <c r="G85" s="469"/>
      <c r="H85" s="135"/>
      <c r="I85" s="232"/>
      <c r="J85" s="134"/>
      <c r="K85" s="136"/>
      <c r="L85" s="470"/>
      <c r="M85" s="137">
        <f>AE85</f>
        <v>48</v>
      </c>
      <c r="N85" s="471"/>
      <c r="O85" s="471"/>
      <c r="P85" s="301"/>
      <c r="Q85" s="290"/>
      <c r="R85" s="290"/>
      <c r="S85" s="290"/>
      <c r="T85" s="277"/>
      <c r="U85" s="229"/>
      <c r="V85" s="472">
        <f>SUM(V77:V84)</f>
        <v>0</v>
      </c>
      <c r="W85" s="470">
        <f>SUM(W77:W84)</f>
        <v>0</v>
      </c>
      <c r="X85" s="473">
        <f>V85+W85</f>
        <v>0</v>
      </c>
      <c r="Y85" s="139">
        <f>SUM(Y77:Y84)</f>
        <v>0</v>
      </c>
      <c r="Z85" s="319"/>
      <c r="AA85" s="320"/>
      <c r="AB85" s="321"/>
      <c r="AC85" s="322"/>
      <c r="AD85" s="323"/>
      <c r="AE85" s="230">
        <f>SUM(AE77:AE84)</f>
        <v>48</v>
      </c>
      <c r="AF85" s="231">
        <f>SUM(AF77:AF84)</f>
        <v>2870</v>
      </c>
    </row>
    <row r="86" spans="1:42" ht="15.6" customHeight="1" x14ac:dyDescent="0.2">
      <c r="A86" s="660"/>
      <c r="B86" s="593"/>
      <c r="C86" s="635" t="s">
        <v>208</v>
      </c>
      <c r="D86" s="612" t="s">
        <v>209</v>
      </c>
      <c r="E86" s="610">
        <v>4.5</v>
      </c>
      <c r="F86" s="414" t="s">
        <v>210</v>
      </c>
      <c r="G86" s="415" t="s">
        <v>16</v>
      </c>
      <c r="H86" s="353" t="s">
        <v>211</v>
      </c>
      <c r="I86" s="101">
        <v>26</v>
      </c>
      <c r="J86" s="100" t="s">
        <v>138</v>
      </c>
      <c r="K86" s="81"/>
      <c r="L86" s="416" t="s">
        <v>139</v>
      </c>
      <c r="M86" s="93">
        <f>'L1P1 SEG'!M86</f>
        <v>20</v>
      </c>
      <c r="N86" s="424">
        <f>M$3</f>
        <v>70</v>
      </c>
      <c r="O86" s="418">
        <v>300</v>
      </c>
      <c r="P86" s="86" t="s">
        <v>164</v>
      </c>
      <c r="Q86" s="615" t="s">
        <v>253</v>
      </c>
      <c r="R86" s="590"/>
      <c r="S86" s="590"/>
      <c r="T86" s="616"/>
      <c r="U86" s="154" t="str">
        <f>IF(OR(O86="",L86=Paramétrage!$C$10,L86=Paramétrage!$C$13,L86=Paramétrage!$C$16,L86=Paramétrage!$C$19,L86=Paramétrage!$C$23,L86=Paramétrage!$C$26,AND(L86&lt;&gt;Paramétrage!$C$9,P86="Mut+ext")),"",ROUNDUP(N86/O86,0))</f>
        <v/>
      </c>
      <c r="V86" s="463">
        <f>IF(L86="",0,IF(OR(P86="Mut+ext",VLOOKUP(L86,Paramétrage!$C$6:$E$28,2,0)=0),0,IF(O86="","saisir capacité",M86*U86*VLOOKUP(L86,Paramétrage!$C$6:$E$28,2,0))))</f>
        <v>0</v>
      </c>
      <c r="W86" s="426"/>
      <c r="X86" s="464">
        <f t="shared" ref="X86:X93" si="29">IF(ISERROR(V86+W86)=TRUE,V86,V86+W86)</f>
        <v>0</v>
      </c>
      <c r="Y86" s="155">
        <f>IF(L86="",0,IF(ISERROR(W86+V86*VLOOKUP(L86,Paramétrage!$C$6:$E$28,3,0))=TRUE,X86,W86+V86*VLOOKUP(L86,Paramétrage!$C$6:$E$28,3,0)))</f>
        <v>0</v>
      </c>
      <c r="Z86" s="589"/>
      <c r="AA86" s="590"/>
      <c r="AB86" s="591"/>
      <c r="AC86" s="261"/>
      <c r="AD86" s="85"/>
      <c r="AE86" s="76">
        <f t="shared" ref="AE86:AE93" si="30">IF(F86="",0,IF(J86="",0,IF(SUMIF($F$86:$F$93,F86,$N$86:$N$93)=0,0,IF(K86="",AF86/SUMIF($F$86:$F$93,F86,$N$86:$N$93),AF86/(SUMIF($F$86:$F$93,F86,$N$86:$N$93)/K86)))))</f>
        <v>20</v>
      </c>
      <c r="AF86" s="422">
        <f t="shared" ref="AF86:AF93" si="31">M86*N86</f>
        <v>1400</v>
      </c>
      <c r="AH86" s="41">
        <f>IF(SUMIF(F86:F93,F86,N86:N93)=0,0,$M$3*N86/SUMIF(F86:F93,F86,N86:N93))</f>
        <v>70</v>
      </c>
      <c r="AI86" s="13">
        <f t="shared" ref="AI86:AI93" si="32">O86</f>
        <v>300</v>
      </c>
      <c r="AJ86" s="20">
        <f t="shared" si="26"/>
        <v>1</v>
      </c>
      <c r="AK86" s="465">
        <f>IF(L86="",0,IF(OR(P86="oui",VLOOKUP(L86,Paramétrage!$C$6:$E$28,2,0)=0),0,IF(O86="","saisir capacité",M86*AJ86*VLOOKUP(L86,Paramétrage!$C$6:$E$28,2,0))))</f>
        <v>20</v>
      </c>
      <c r="AL86" s="466"/>
      <c r="AM86" s="465">
        <f t="shared" si="27"/>
        <v>20</v>
      </c>
      <c r="AN86" s="465">
        <f>IF(L86="",0,IF(ISERROR(AL86+AK86*VLOOKUP(L86,Paramétrage!$C$6:$E$28,3,0))=TRUE,AM86,AL86+AK86*VLOOKUP(L86,Paramétrage!$C$6:$E$28,3,0)))</f>
        <v>30</v>
      </c>
      <c r="AO86" s="41">
        <f>IF(L86="",0,IF(OR(P86="oui",VLOOKUP(L86,Paramétrage!$C$6:$E$28,2,0)=0),0,IF(U86="",0,U86-AJ86)))</f>
        <v>0</v>
      </c>
      <c r="AP86" s="13">
        <f t="shared" ref="AP86:AP93" si="33">Y86-AN86-W86</f>
        <v>-30</v>
      </c>
    </row>
    <row r="87" spans="1:42" ht="31.5" x14ac:dyDescent="0.2">
      <c r="A87" s="660"/>
      <c r="B87" s="593"/>
      <c r="C87" s="635"/>
      <c r="D87" s="610"/>
      <c r="E87" s="610"/>
      <c r="F87" s="410" t="s">
        <v>212</v>
      </c>
      <c r="G87" s="423" t="s">
        <v>16</v>
      </c>
      <c r="H87" s="353" t="s">
        <v>213</v>
      </c>
      <c r="I87" s="101">
        <v>26</v>
      </c>
      <c r="J87" s="100" t="s">
        <v>144</v>
      </c>
      <c r="K87" s="81">
        <v>1</v>
      </c>
      <c r="L87" s="416" t="s">
        <v>145</v>
      </c>
      <c r="M87" s="93">
        <f>'L1P1 SEG'!M87</f>
        <v>14</v>
      </c>
      <c r="N87" s="424">
        <f>M$3</f>
        <v>70</v>
      </c>
      <c r="O87" s="418">
        <v>35</v>
      </c>
      <c r="P87" s="86" t="s">
        <v>164</v>
      </c>
      <c r="Q87" s="615" t="s">
        <v>253</v>
      </c>
      <c r="R87" s="590"/>
      <c r="S87" s="590"/>
      <c r="T87" s="616"/>
      <c r="U87" s="154" t="str">
        <f>IF(OR(O87="",L87=Paramétrage!$C$10,L87=Paramétrage!$C$13,L87=Paramétrage!$C$16,L87=Paramétrage!$C$19,L87=Paramétrage!$C$23,L87=Paramétrage!$C$26,AND(L87&lt;&gt;Paramétrage!$C$9,P87="Mut+ext")),"",ROUNDUP(N87/O87,0))</f>
        <v/>
      </c>
      <c r="V87" s="463">
        <f>IF(L87="",0,IF(OR(P87="Mut+ext",VLOOKUP(L87,Paramétrage!$C$6:$E$28,2,0)=0),0,IF(O87="","saisir capacité",M87*U87*VLOOKUP(L87,Paramétrage!$C$6:$E$28,2,0))))</f>
        <v>0</v>
      </c>
      <c r="W87" s="426"/>
      <c r="X87" s="464">
        <f t="shared" si="29"/>
        <v>0</v>
      </c>
      <c r="Y87" s="155">
        <f>IF(L87="",0,IF(ISERROR(W87+V87*VLOOKUP(L87,Paramétrage!$C$6:$E$28,3,0))=TRUE,X87,W87+V87*VLOOKUP(L87,Paramétrage!$C$6:$E$28,3,0)))</f>
        <v>0</v>
      </c>
      <c r="Z87" s="589"/>
      <c r="AA87" s="590"/>
      <c r="AB87" s="591"/>
      <c r="AC87" s="261"/>
      <c r="AD87" s="84"/>
      <c r="AE87" s="76">
        <f t="shared" si="30"/>
        <v>14</v>
      </c>
      <c r="AF87" s="428">
        <f t="shared" si="31"/>
        <v>980</v>
      </c>
      <c r="AH87" s="41">
        <f>IF(SUMIF(F86:F93,F87,N86:N93)=0,0,$M$3*N87/SUMIF(F86:F93,F87,N86:N93))</f>
        <v>70</v>
      </c>
      <c r="AI87" s="13">
        <f t="shared" si="32"/>
        <v>35</v>
      </c>
      <c r="AJ87" s="20">
        <f t="shared" si="26"/>
        <v>2</v>
      </c>
      <c r="AK87" s="465">
        <f>IF(L87="",0,IF(OR(P87="oui",VLOOKUP(L87,Paramétrage!$C$6:$E$28,2,0)=0),0,IF(O87="","saisir capacité",M87*AJ87*VLOOKUP(L87,Paramétrage!$C$6:$E$28,2,0))))</f>
        <v>28</v>
      </c>
      <c r="AL87" s="466"/>
      <c r="AM87" s="465">
        <f t="shared" si="27"/>
        <v>28</v>
      </c>
      <c r="AN87" s="465">
        <f>IF(L87="",0,IF(ISERROR(AL87+AK87*VLOOKUP(L87,Paramétrage!$C$6:$E$28,3,0))=TRUE,AM87,AL87+AK87*VLOOKUP(L87,Paramétrage!$C$6:$E$28,3,0)))</f>
        <v>28</v>
      </c>
      <c r="AO87" s="41">
        <f>IF(L87="",0,IF(OR(P87="oui",VLOOKUP(L87,Paramétrage!$C$6:$E$28,2,0)=0),0,IF(U87="",0,U87-AJ87)))</f>
        <v>0</v>
      </c>
      <c r="AP87" s="13">
        <f t="shared" si="33"/>
        <v>-28</v>
      </c>
    </row>
    <row r="88" spans="1:42" x14ac:dyDescent="0.2">
      <c r="A88" s="660"/>
      <c r="B88" s="593"/>
      <c r="C88" s="635"/>
      <c r="D88" s="610"/>
      <c r="E88" s="610"/>
      <c r="F88" s="410" t="s">
        <v>214</v>
      </c>
      <c r="G88" s="423" t="s">
        <v>16</v>
      </c>
      <c r="H88" s="80" t="s">
        <v>257</v>
      </c>
      <c r="I88" s="101">
        <v>26</v>
      </c>
      <c r="J88" s="100" t="s">
        <v>144</v>
      </c>
      <c r="K88" s="81">
        <v>1</v>
      </c>
      <c r="L88" s="416" t="s">
        <v>145</v>
      </c>
      <c r="M88" s="93">
        <v>14</v>
      </c>
      <c r="N88" s="424">
        <v>35</v>
      </c>
      <c r="O88" s="418">
        <v>35</v>
      </c>
      <c r="P88" s="86" t="s">
        <v>164</v>
      </c>
      <c r="Q88" s="615" t="s">
        <v>253</v>
      </c>
      <c r="R88" s="590"/>
      <c r="S88" s="590"/>
      <c r="T88" s="616"/>
      <c r="U88" s="154" t="str">
        <f>IF(OR(O88="",L88=Paramétrage!$C$10,L88=Paramétrage!$C$13,L88=Paramétrage!$C$16,L88=Paramétrage!$C$19,L88=Paramétrage!$C$23,L88=Paramétrage!$C$26,AND(L88&lt;&gt;Paramétrage!$C$9,P88="Mut+ext")),"",ROUNDUP(N88/O88,0))</f>
        <v/>
      </c>
      <c r="V88" s="463">
        <f>IF(L88="",0,IF(OR(P88="Mut+ext",VLOOKUP(L88,Paramétrage!$C$6:$E$28,2,0)=0),0,IF(O88="","saisir capacité",M88*U88*VLOOKUP(L88,Paramétrage!$C$6:$E$28,2,0))))</f>
        <v>0</v>
      </c>
      <c r="W88" s="426"/>
      <c r="X88" s="464">
        <f t="shared" si="29"/>
        <v>0</v>
      </c>
      <c r="Y88" s="155">
        <f>IF(L88="",0,IF(ISERROR(W88+V88*VLOOKUP(L88,Paramétrage!$C$6:$E$28,3,0))=TRUE,X88,W88+V88*VLOOKUP(L88,Paramétrage!$C$6:$E$28,3,0)))</f>
        <v>0</v>
      </c>
      <c r="Z88" s="589" t="s">
        <v>245</v>
      </c>
      <c r="AA88" s="590"/>
      <c r="AB88" s="591"/>
      <c r="AC88" s="261"/>
      <c r="AD88" s="84"/>
      <c r="AE88" s="76">
        <f t="shared" si="30"/>
        <v>14</v>
      </c>
      <c r="AF88" s="428">
        <f t="shared" si="31"/>
        <v>490</v>
      </c>
      <c r="AH88" s="41">
        <f>IF(SUMIF(F86:F93,F88,N86:N93)=0,0,$M$3*N88/SUMIF(F86:F93,F88,N86:N93))</f>
        <v>70</v>
      </c>
      <c r="AI88" s="13">
        <f t="shared" si="32"/>
        <v>35</v>
      </c>
      <c r="AJ88" s="20">
        <f t="shared" si="26"/>
        <v>2</v>
      </c>
      <c r="AK88" s="465">
        <f>IF(L88="",0,IF(OR(P88="oui",VLOOKUP(L88,Paramétrage!$C$6:$E$28,2,0)=0),0,IF(O88="","saisir capacité",M88*AJ88*VLOOKUP(L88,Paramétrage!$C$6:$E$28,2,0))))</f>
        <v>28</v>
      </c>
      <c r="AL88" s="466"/>
      <c r="AM88" s="465">
        <f t="shared" si="27"/>
        <v>28</v>
      </c>
      <c r="AN88" s="465">
        <f>IF(L88="",0,IF(ISERROR(AL88+AK88*VLOOKUP(L88,Paramétrage!$C$6:$E$28,3,0))=TRUE,AM88,AL88+AK88*VLOOKUP(L88,Paramétrage!$C$6:$E$28,3,0)))</f>
        <v>28</v>
      </c>
      <c r="AO88" s="41">
        <f>IF(L88="",0,IF(OR(P88="oui",VLOOKUP(L88,Paramétrage!$C$6:$E$28,2,0)=0),0,IF(U88="",0,U88-AJ88)))</f>
        <v>0</v>
      </c>
      <c r="AP88" s="13">
        <f t="shared" si="33"/>
        <v>-28</v>
      </c>
    </row>
    <row r="89" spans="1:42" x14ac:dyDescent="0.2">
      <c r="A89" s="660"/>
      <c r="B89" s="593"/>
      <c r="C89" s="635"/>
      <c r="D89" s="610"/>
      <c r="E89" s="610"/>
      <c r="F89" s="409"/>
      <c r="G89" s="423"/>
      <c r="H89" s="80"/>
      <c r="I89" s="101"/>
      <c r="J89" s="100"/>
      <c r="K89" s="81"/>
      <c r="L89" s="416"/>
      <c r="M89" s="93"/>
      <c r="N89" s="424"/>
      <c r="O89" s="418"/>
      <c r="P89" s="83"/>
      <c r="Q89" s="615"/>
      <c r="R89" s="590"/>
      <c r="S89" s="590"/>
      <c r="T89" s="616"/>
      <c r="U89" s="154" t="str">
        <f>IF(OR(O89="",L89=Paramétrage!$C$10,L89=Paramétrage!$C$13,L89=Paramétrage!$C$16,L89=Paramétrage!$C$19,L89=Paramétrage!$C$23,L89=Paramétrage!$C$26,AND(L89&lt;&gt;Paramétrage!$C$9,P89="Mut+ext")),"",ROUNDUP(N89/O89,0))</f>
        <v/>
      </c>
      <c r="V89" s="463">
        <f>IF(L89="",0,IF(OR(P89="Mut+ext",VLOOKUP(L89,Paramétrage!$C$6:$E$28,2,0)=0),0,IF(O89="","saisir capacité",M89*U89*VLOOKUP(L89,Paramétrage!$C$6:$E$28,2,0))))</f>
        <v>0</v>
      </c>
      <c r="W89" s="426"/>
      <c r="X89" s="464">
        <f t="shared" si="29"/>
        <v>0</v>
      </c>
      <c r="Y89" s="155">
        <f>IF(L89="",0,IF(ISERROR(W89+V89*VLOOKUP(L89,Paramétrage!$C$6:$E$28,3,0))=TRUE,X89,W89+V89*VLOOKUP(L89,Paramétrage!$C$6:$E$28,3,0)))</f>
        <v>0</v>
      </c>
      <c r="Z89" s="589"/>
      <c r="AA89" s="590"/>
      <c r="AB89" s="591"/>
      <c r="AC89" s="261"/>
      <c r="AD89" s="84"/>
      <c r="AE89" s="76">
        <f t="shared" si="30"/>
        <v>0</v>
      </c>
      <c r="AF89" s="428">
        <f t="shared" si="31"/>
        <v>0</v>
      </c>
      <c r="AH89" s="41">
        <f>IF(SUMIF(F86:F93,F89,N86:N93)=0,0,$M$3*N89/SUMIF(F86:F93,F89,N86:N93))</f>
        <v>0</v>
      </c>
      <c r="AI89" s="13">
        <f t="shared" si="32"/>
        <v>0</v>
      </c>
      <c r="AJ89" s="20" t="str">
        <f t="shared" si="26"/>
        <v/>
      </c>
      <c r="AK89" s="465">
        <f>IF(L89="",0,IF(OR(P89="oui",VLOOKUP(L89,Paramétrage!$C$6:$E$28,2,0)=0),0,IF(O89="","saisir capacité",M89*AJ89*VLOOKUP(L89,Paramétrage!$C$6:$E$28,2,0))))</f>
        <v>0</v>
      </c>
      <c r="AL89" s="466"/>
      <c r="AM89" s="465">
        <f t="shared" si="27"/>
        <v>0</v>
      </c>
      <c r="AN89" s="465">
        <f>IF(L89="",0,IF(ISERROR(AL89+AK89*VLOOKUP(L89,Paramétrage!$C$6:$E$28,3,0))=TRUE,AM89,AL89+AK89*VLOOKUP(L89,Paramétrage!$C$6:$E$28,3,0)))</f>
        <v>0</v>
      </c>
      <c r="AO89" s="41">
        <f>IF(L89="",0,IF(OR(P89="oui",VLOOKUP(L89,Paramétrage!$C$6:$E$28,2,0)=0),0,IF(U89="",0,U89-AJ89)))</f>
        <v>0</v>
      </c>
      <c r="AP89" s="13">
        <f t="shared" si="33"/>
        <v>0</v>
      </c>
    </row>
    <row r="90" spans="1:42" x14ac:dyDescent="0.2">
      <c r="A90" s="660"/>
      <c r="B90" s="593"/>
      <c r="C90" s="635"/>
      <c r="D90" s="610"/>
      <c r="E90" s="610"/>
      <c r="F90" s="410"/>
      <c r="G90" s="430"/>
      <c r="H90" s="80"/>
      <c r="I90" s="101"/>
      <c r="J90" s="100"/>
      <c r="K90" s="81"/>
      <c r="L90" s="416"/>
      <c r="M90" s="93"/>
      <c r="N90" s="424"/>
      <c r="O90" s="418"/>
      <c r="P90" s="83"/>
      <c r="Q90" s="615"/>
      <c r="R90" s="590"/>
      <c r="S90" s="590"/>
      <c r="T90" s="616"/>
      <c r="U90" s="154" t="str">
        <f>IF(OR(O90="",L90=Paramétrage!$C$10,L90=Paramétrage!$C$13,L90=Paramétrage!$C$16,L90=Paramétrage!$C$19,L90=Paramétrage!$C$23,L90=Paramétrage!$C$26,AND(L90&lt;&gt;Paramétrage!$C$9,P90="Mut+ext")),"",ROUNDUP(N90/O90,0))</f>
        <v/>
      </c>
      <c r="V90" s="463">
        <f>IF(L90="",0,IF(OR(P90="Mut+ext",VLOOKUP(L90,Paramétrage!$C$6:$E$28,2,0)=0),0,IF(O90="","saisir capacité",M90*U90*VLOOKUP(L90,Paramétrage!$C$6:$E$28,2,0))))</f>
        <v>0</v>
      </c>
      <c r="W90" s="426"/>
      <c r="X90" s="464">
        <f t="shared" si="29"/>
        <v>0</v>
      </c>
      <c r="Y90" s="155">
        <f>IF(L90="",0,IF(ISERROR(W90+V90*VLOOKUP(L90,Paramétrage!$C$6:$E$28,3,0))=TRUE,X90,W90+V90*VLOOKUP(L90,Paramétrage!$C$6:$E$28,3,0)))</f>
        <v>0</v>
      </c>
      <c r="Z90" s="589"/>
      <c r="AA90" s="590"/>
      <c r="AB90" s="591"/>
      <c r="AC90" s="261"/>
      <c r="AD90" s="84"/>
      <c r="AE90" s="76">
        <f t="shared" si="30"/>
        <v>0</v>
      </c>
      <c r="AF90" s="428">
        <f t="shared" si="31"/>
        <v>0</v>
      </c>
      <c r="AH90" s="41">
        <f>IF(SUMIF(F86:F93,F90,N86:N93)=0,0,$M$3*N90/SUMIF(F86:F93,F90,N86:N93))</f>
        <v>0</v>
      </c>
      <c r="AI90" s="13">
        <f t="shared" si="32"/>
        <v>0</v>
      </c>
      <c r="AJ90" s="20" t="str">
        <f t="shared" si="26"/>
        <v/>
      </c>
      <c r="AK90" s="465">
        <f>IF(L90="",0,IF(OR(P90="oui",VLOOKUP(L90,Paramétrage!$C$6:$E$28,2,0)=0),0,IF(O90="","saisir capacité",M90*AJ90*VLOOKUP(L90,Paramétrage!$C$6:$E$28,2,0))))</f>
        <v>0</v>
      </c>
      <c r="AL90" s="466"/>
      <c r="AM90" s="465">
        <f t="shared" si="27"/>
        <v>0</v>
      </c>
      <c r="AN90" s="465">
        <f>IF(L90="",0,IF(ISERROR(AL90+AK90*VLOOKUP(L90,Paramétrage!$C$6:$E$28,3,0))=TRUE,AM90,AL90+AK90*VLOOKUP(L90,Paramétrage!$C$6:$E$28,3,0)))</f>
        <v>0</v>
      </c>
      <c r="AO90" s="41">
        <f>IF(L90="",0,IF(OR(P90="oui",VLOOKUP(L90,Paramétrage!$C$6:$E$28,2,0)=0),0,IF(U90="",0,U90-AJ90)))</f>
        <v>0</v>
      </c>
      <c r="AP90" s="13">
        <f t="shared" si="33"/>
        <v>0</v>
      </c>
    </row>
    <row r="91" spans="1:42" x14ac:dyDescent="0.2">
      <c r="A91" s="660"/>
      <c r="B91" s="593"/>
      <c r="C91" s="635"/>
      <c r="D91" s="610"/>
      <c r="E91" s="610"/>
      <c r="F91" s="410"/>
      <c r="G91" s="430"/>
      <c r="H91" s="80"/>
      <c r="I91" s="101"/>
      <c r="J91" s="100"/>
      <c r="K91" s="81"/>
      <c r="L91" s="416"/>
      <c r="M91" s="93"/>
      <c r="N91" s="424"/>
      <c r="O91" s="418"/>
      <c r="P91" s="83"/>
      <c r="Q91" s="615"/>
      <c r="R91" s="590"/>
      <c r="S91" s="590"/>
      <c r="T91" s="616"/>
      <c r="U91" s="154" t="str">
        <f>IF(OR(O91="",L91=Paramétrage!$C$10,L91=Paramétrage!$C$13,L91=Paramétrage!$C$16,L91=Paramétrage!$C$19,L91=Paramétrage!$C$23,L91=Paramétrage!$C$26,AND(L91&lt;&gt;Paramétrage!$C$9,P91="Mut+ext")),"",ROUNDUP(N91/O91,0))</f>
        <v/>
      </c>
      <c r="V91" s="463">
        <f>IF(L91="",0,IF(OR(P91="Mut+ext",VLOOKUP(L91,Paramétrage!$C$6:$E$28,2,0)=0),0,IF(O91="","saisir capacité",M91*U91*VLOOKUP(L91,Paramétrage!$C$6:$E$28,2,0))))</f>
        <v>0</v>
      </c>
      <c r="W91" s="426"/>
      <c r="X91" s="464">
        <f t="shared" si="29"/>
        <v>0</v>
      </c>
      <c r="Y91" s="155">
        <f>IF(L91="",0,IF(ISERROR(W91+V91*VLOOKUP(L91,Paramétrage!$C$6:$E$28,3,0))=TRUE,X91,W91+V91*VLOOKUP(L91,Paramétrage!$C$6:$E$28,3,0)))</f>
        <v>0</v>
      </c>
      <c r="Z91" s="589"/>
      <c r="AA91" s="590"/>
      <c r="AB91" s="591"/>
      <c r="AC91" s="261"/>
      <c r="AD91" s="84"/>
      <c r="AE91" s="76">
        <f t="shared" si="30"/>
        <v>0</v>
      </c>
      <c r="AF91" s="428">
        <f t="shared" si="31"/>
        <v>0</v>
      </c>
      <c r="AH91" s="41">
        <f>IF(SUMIF(F86:F93,F91,N86:N93)=0,0,$M$3*N91/SUMIF(F86:F93,F91,N86:N93))</f>
        <v>0</v>
      </c>
      <c r="AI91" s="13">
        <f t="shared" si="32"/>
        <v>0</v>
      </c>
      <c r="AJ91" s="20" t="str">
        <f t="shared" si="26"/>
        <v/>
      </c>
      <c r="AK91" s="465">
        <f>IF(L91="",0,IF(OR(P91="oui",VLOOKUP(L91,Paramétrage!$C$6:$E$28,2,0)=0),0,IF(O91="","saisir capacité",M91*AJ91*VLOOKUP(L91,Paramétrage!$C$6:$E$28,2,0))))</f>
        <v>0</v>
      </c>
      <c r="AL91" s="466"/>
      <c r="AM91" s="465">
        <f t="shared" si="27"/>
        <v>0</v>
      </c>
      <c r="AN91" s="465">
        <f>IF(L91="",0,IF(ISERROR(AL91+AK91*VLOOKUP(L91,Paramétrage!$C$6:$E$28,3,0))=TRUE,AM91,AL91+AK91*VLOOKUP(L91,Paramétrage!$C$6:$E$28,3,0)))</f>
        <v>0</v>
      </c>
      <c r="AO91" s="41">
        <f>IF(L91="",0,IF(OR(P91="oui",VLOOKUP(L91,Paramétrage!$C$6:$E$28,2,0)=0),0,IF(U91="",0,U91-AJ91)))</f>
        <v>0</v>
      </c>
      <c r="AP91" s="13">
        <f t="shared" si="33"/>
        <v>0</v>
      </c>
    </row>
    <row r="92" spans="1:42" x14ac:dyDescent="0.2">
      <c r="A92" s="660"/>
      <c r="B92" s="593"/>
      <c r="C92" s="635"/>
      <c r="D92" s="610"/>
      <c r="E92" s="610"/>
      <c r="F92" s="410"/>
      <c r="G92" s="430"/>
      <c r="H92" s="80"/>
      <c r="I92" s="101"/>
      <c r="J92" s="100"/>
      <c r="K92" s="81"/>
      <c r="L92" s="416"/>
      <c r="M92" s="93"/>
      <c r="N92" s="424"/>
      <c r="O92" s="418"/>
      <c r="P92" s="83"/>
      <c r="Q92" s="615"/>
      <c r="R92" s="590"/>
      <c r="S92" s="590"/>
      <c r="T92" s="616"/>
      <c r="U92" s="154" t="str">
        <f>IF(OR(O92="",L92=Paramétrage!$C$10,L92=Paramétrage!$C$13,L92=Paramétrage!$C$16,L92=Paramétrage!$C$19,L92=Paramétrage!$C$23,L92=Paramétrage!$C$26,AND(L92&lt;&gt;Paramétrage!$C$9,P92="Mut+ext")),"",ROUNDUP(N92/O92,0))</f>
        <v/>
      </c>
      <c r="V92" s="463">
        <f>IF(L92="",0,IF(OR(P92="Mut+ext",VLOOKUP(L92,Paramétrage!$C$6:$E$28,2,0)=0),0,IF(O92="","saisir capacité",M92*U92*VLOOKUP(L92,Paramétrage!$C$6:$E$28,2,0))))</f>
        <v>0</v>
      </c>
      <c r="W92" s="426"/>
      <c r="X92" s="464">
        <f t="shared" si="29"/>
        <v>0</v>
      </c>
      <c r="Y92" s="155">
        <f>IF(L92="",0,IF(ISERROR(W92+V92*VLOOKUP(L92,Paramétrage!$C$6:$E$28,3,0))=TRUE,X92,W92+V92*VLOOKUP(L92,Paramétrage!$C$6:$E$28,3,0)))</f>
        <v>0</v>
      </c>
      <c r="Z92" s="589"/>
      <c r="AA92" s="590"/>
      <c r="AB92" s="591"/>
      <c r="AC92" s="261"/>
      <c r="AD92" s="84"/>
      <c r="AE92" s="76">
        <f t="shared" si="30"/>
        <v>0</v>
      </c>
      <c r="AF92" s="428">
        <f t="shared" si="31"/>
        <v>0</v>
      </c>
      <c r="AH92" s="41">
        <f>IF(SUMIF(F86:F93,F92,N86:N93)=0,0,$M$3*N92/SUMIF(F86:F93,F92,N86:N93))</f>
        <v>0</v>
      </c>
      <c r="AI92" s="13">
        <f t="shared" si="32"/>
        <v>0</v>
      </c>
      <c r="AJ92" s="20" t="str">
        <f t="shared" si="26"/>
        <v/>
      </c>
      <c r="AK92" s="465">
        <f>IF(L92="",0,IF(OR(P92="oui",VLOOKUP(L92,Paramétrage!$C$6:$E$28,2,0)=0),0,IF(O92="","saisir capacité",M92*AJ92*VLOOKUP(L92,Paramétrage!$C$6:$E$28,2,0))))</f>
        <v>0</v>
      </c>
      <c r="AL92" s="466"/>
      <c r="AM92" s="465">
        <f t="shared" si="27"/>
        <v>0</v>
      </c>
      <c r="AN92" s="465">
        <f>IF(L92="",0,IF(ISERROR(AL92+AK92*VLOOKUP(L92,Paramétrage!$C$6:$E$28,3,0))=TRUE,AM92,AL92+AK92*VLOOKUP(L92,Paramétrage!$C$6:$E$28,3,0)))</f>
        <v>0</v>
      </c>
      <c r="AO92" s="41">
        <f>IF(L92="",0,IF(OR(P92="oui",VLOOKUP(L92,Paramétrage!$C$6:$E$28,2,0)=0),0,IF(U92="",0,U92-AJ92)))</f>
        <v>0</v>
      </c>
      <c r="AP92" s="13">
        <f t="shared" si="33"/>
        <v>0</v>
      </c>
    </row>
    <row r="93" spans="1:42" x14ac:dyDescent="0.2">
      <c r="A93" s="660"/>
      <c r="B93" s="593"/>
      <c r="C93" s="635"/>
      <c r="D93" s="611"/>
      <c r="E93" s="611"/>
      <c r="F93" s="410"/>
      <c r="G93" s="430"/>
      <c r="H93" s="80"/>
      <c r="I93" s="101"/>
      <c r="J93" s="100"/>
      <c r="K93" s="81"/>
      <c r="L93" s="416"/>
      <c r="M93" s="94"/>
      <c r="N93" s="424"/>
      <c r="O93" s="418"/>
      <c r="P93" s="83"/>
      <c r="Q93" s="615"/>
      <c r="R93" s="590"/>
      <c r="S93" s="590"/>
      <c r="T93" s="616"/>
      <c r="U93" s="154" t="str">
        <f>IF(OR(O93="",L93=Paramétrage!$C$10,L93=Paramétrage!$C$13,L93=Paramétrage!$C$16,L93=Paramétrage!$C$19,L93=Paramétrage!$C$23,L93=Paramétrage!$C$26,AND(L93&lt;&gt;Paramétrage!$C$9,P93="Mut+ext")),"",ROUNDUP(N93/O93,0))</f>
        <v/>
      </c>
      <c r="V93" s="463">
        <f>IF(L93="",0,IF(OR(P93="Mut+ext",VLOOKUP(L93,Paramétrage!$C$6:$E$28,2,0)=0),0,IF(O93="","saisir capacité",M93*U93*VLOOKUP(L93,Paramétrage!$C$6:$E$28,2,0))))</f>
        <v>0</v>
      </c>
      <c r="W93" s="426"/>
      <c r="X93" s="464">
        <f t="shared" si="29"/>
        <v>0</v>
      </c>
      <c r="Y93" s="155">
        <f>IF(L93="",0,IF(ISERROR(W93+V93*VLOOKUP(L93,Paramétrage!$C$6:$E$28,3,0))=TRUE,X93,W93+V93*VLOOKUP(L93,Paramétrage!$C$6:$E$28,3,0)))</f>
        <v>0</v>
      </c>
      <c r="Z93" s="589"/>
      <c r="AA93" s="590"/>
      <c r="AB93" s="591"/>
      <c r="AC93" s="261"/>
      <c r="AD93" s="84"/>
      <c r="AE93" s="76">
        <f t="shared" si="30"/>
        <v>0</v>
      </c>
      <c r="AF93" s="428">
        <f t="shared" si="31"/>
        <v>0</v>
      </c>
      <c r="AH93" s="41">
        <f>IF(SUMIF(F86:F93,F93,N86:N93)=0,0,$M$3*N93/SUMIF(F86:F93,F93,N86:N93))</f>
        <v>0</v>
      </c>
      <c r="AI93" s="13">
        <f t="shared" si="32"/>
        <v>0</v>
      </c>
      <c r="AJ93" s="20" t="str">
        <f t="shared" si="26"/>
        <v/>
      </c>
      <c r="AK93" s="465">
        <f>IF(L93="",0,IF(OR(P93="oui",VLOOKUP(L93,Paramétrage!$C$6:$E$28,2,0)=0),0,IF(O93="","saisir capacité",M93*AJ93*VLOOKUP(L93,Paramétrage!$C$6:$E$28,2,0))))</f>
        <v>0</v>
      </c>
      <c r="AL93" s="466"/>
      <c r="AM93" s="465">
        <f t="shared" si="27"/>
        <v>0</v>
      </c>
      <c r="AN93" s="465">
        <f>IF(L93="",0,IF(ISERROR(AL93+AK93*VLOOKUP(L93,Paramétrage!$C$6:$E$28,3,0))=TRUE,AM93,AL93+AK93*VLOOKUP(L93,Paramétrage!$C$6:$E$28,3,0)))</f>
        <v>0</v>
      </c>
      <c r="AO93" s="41">
        <f>IF(L93="",0,IF(OR(P93="oui",VLOOKUP(L93,Paramétrage!$C$6:$E$28,2,0)=0),0,IF(U93="",0,U93-AJ93)))</f>
        <v>0</v>
      </c>
      <c r="AP93" s="13">
        <f t="shared" si="33"/>
        <v>0</v>
      </c>
    </row>
    <row r="94" spans="1:42" x14ac:dyDescent="0.2">
      <c r="A94" s="660"/>
      <c r="B94" s="593"/>
      <c r="C94" s="635"/>
      <c r="D94" s="467"/>
      <c r="E94" s="467"/>
      <c r="F94" s="468"/>
      <c r="G94" s="469"/>
      <c r="H94" s="135"/>
      <c r="I94" s="232"/>
      <c r="J94" s="134"/>
      <c r="K94" s="136"/>
      <c r="L94" s="470"/>
      <c r="M94" s="137">
        <f>AE94</f>
        <v>48</v>
      </c>
      <c r="N94" s="471"/>
      <c r="O94" s="471"/>
      <c r="P94" s="301"/>
      <c r="Q94" s="290"/>
      <c r="R94" s="290"/>
      <c r="S94" s="290"/>
      <c r="T94" s="277"/>
      <c r="U94" s="229"/>
      <c r="V94" s="472">
        <f>SUM(V86:V93)</f>
        <v>0</v>
      </c>
      <c r="W94" s="470">
        <f>SUM(W86:W93)</f>
        <v>0</v>
      </c>
      <c r="X94" s="473">
        <f>V94+W94</f>
        <v>0</v>
      </c>
      <c r="Y94" s="139">
        <f>SUM(Y86:Y93)</f>
        <v>0</v>
      </c>
      <c r="Z94" s="319"/>
      <c r="AA94" s="320"/>
      <c r="AB94" s="321"/>
      <c r="AC94" s="322"/>
      <c r="AD94" s="323"/>
      <c r="AE94" s="230">
        <f>SUM(AE86:AE93)</f>
        <v>48</v>
      </c>
      <c r="AF94" s="231">
        <f>SUM(AF86:AF93)</f>
        <v>2870</v>
      </c>
    </row>
    <row r="95" spans="1:42" ht="15" customHeight="1" x14ac:dyDescent="0.2">
      <c r="A95" s="660"/>
      <c r="B95" s="593"/>
      <c r="C95" s="636" t="s">
        <v>216</v>
      </c>
      <c r="D95" s="612" t="str">
        <f>'L1P1 SEG'!D104</f>
        <v>UE complémentaire non BIDI (UE libre)</v>
      </c>
      <c r="E95" s="610">
        <v>4.5</v>
      </c>
      <c r="F95" s="414" t="s">
        <v>218</v>
      </c>
      <c r="G95" s="415" t="s">
        <v>16</v>
      </c>
      <c r="H95" s="80" t="s">
        <v>227</v>
      </c>
      <c r="I95" s="101" t="s">
        <v>137</v>
      </c>
      <c r="J95" s="100" t="s">
        <v>138</v>
      </c>
      <c r="K95" s="81"/>
      <c r="L95" s="416" t="s">
        <v>139</v>
      </c>
      <c r="M95" s="93">
        <f>'L1P1 SEG'!M104</f>
        <v>12</v>
      </c>
      <c r="N95" s="424">
        <f>M$3</f>
        <v>70</v>
      </c>
      <c r="O95" s="418">
        <v>300</v>
      </c>
      <c r="P95" s="86" t="s">
        <v>164</v>
      </c>
      <c r="Q95" s="615" t="s">
        <v>243</v>
      </c>
      <c r="R95" s="590"/>
      <c r="S95" s="590"/>
      <c r="T95" s="616"/>
      <c r="U95" s="183" t="str">
        <f>IF(OR(O95="",L106=Paramétrage!$C$10,L106=Paramétrage!$C$13,L106=Paramétrage!$C$16,L106=Paramétrage!$C$19,L106=Paramétrage!$C$23,L106=Paramétrage!$C$26,AND(L106&lt;&gt;Paramétrage!$C$9,P95="Mut+ext")),"",ROUNDUP(N95/O95,0))</f>
        <v/>
      </c>
      <c r="V95" s="474">
        <f>IF(L106="",0,IF(OR(P95="Mut+ext",VLOOKUP(L106,Paramétrage!$C$6:$E$28,2,0)=0),0,IF(O95="","saisir capacité",M106*U95*VLOOKUP(L106,Paramétrage!$C$6:$E$28,2,0))))</f>
        <v>0</v>
      </c>
      <c r="W95" s="426"/>
      <c r="X95" s="475">
        <f t="shared" ref="X95:X102" si="34">IF(ISERROR(V95+W95)=TRUE,V95,V95+W95)</f>
        <v>0</v>
      </c>
      <c r="Y95" s="184">
        <f>IF(L106="",0,IF(ISERROR(W95+V95*VLOOKUP(L106,Paramétrage!$C$6:$E$28,3,0))=TRUE,X95,W95+V95*VLOOKUP(L106,Paramétrage!$C$6:$E$28,3,0)))</f>
        <v>0</v>
      </c>
      <c r="Z95" s="589"/>
      <c r="AA95" s="590"/>
      <c r="AB95" s="591"/>
      <c r="AC95" s="261"/>
      <c r="AD95" s="85"/>
      <c r="AE95" s="76">
        <f>IF(F95="",0,IF(J106="",0,IF(SUMIF($F$95:$F$102,F95,$N$95:$N$102)=0,0,IF(K106="",AF95/SUMIF($F$95:$F$102,F95,$N$95:$N$102),AF95/(SUMIF($F$95:$F$102,F95,$N$95:$N$102)/K106)))))</f>
        <v>0</v>
      </c>
      <c r="AF95" s="422">
        <f>M106*N95</f>
        <v>0</v>
      </c>
      <c r="AH95" s="41">
        <f>IF(SUMIF(F95:F102,F95,N95:N102)=0,0,$M$3*N95/SUMIF(F95:F102,F95,N95:N102))</f>
        <v>70</v>
      </c>
      <c r="AI95" s="13">
        <f>O95</f>
        <v>300</v>
      </c>
      <c r="AJ95" s="20">
        <f t="shared" ref="AJ95:AJ102" si="35">IF(AI95=0,"",ROUNDUP(AH95/AI95,0))</f>
        <v>1</v>
      </c>
      <c r="AK95" s="465">
        <f>IF(L106="",0,IF(OR(P95="oui",VLOOKUP(L106,Paramétrage!$C$6:$E$28,2,0)=0),0,IF(O95="","saisir capacité",M106*AJ95*VLOOKUP(L106,Paramétrage!$C$6:$E$28,2,0))))</f>
        <v>0</v>
      </c>
      <c r="AL95" s="466"/>
      <c r="AM95" s="465">
        <f t="shared" ref="AM95:AM102" si="36">IF(ISERROR(AK95+AL95)=TRUE,AK95,AK95+AL95)</f>
        <v>0</v>
      </c>
      <c r="AN95" s="465">
        <f>IF(L106="",0,IF(ISERROR(AL95+AK95*VLOOKUP(L106,Paramétrage!$C$6:$E$28,3,0))=TRUE,AM95,AL95+AK95*VLOOKUP(L106,Paramétrage!$C$6:$E$28,3,0)))</f>
        <v>0</v>
      </c>
      <c r="AO95" s="41">
        <f>IF(L106="",0,IF(OR(P95="oui",VLOOKUP(L106,Paramétrage!$C$6:$E$28,2,0)=0),0,IF(U95="",0,U95-AJ95)))</f>
        <v>0</v>
      </c>
      <c r="AP95" s="13">
        <f t="shared" ref="AP95:AP102" si="37">Y95-AN95-W95</f>
        <v>0</v>
      </c>
    </row>
    <row r="96" spans="1:42" ht="15" customHeight="1" x14ac:dyDescent="0.2">
      <c r="A96" s="660"/>
      <c r="B96" s="593"/>
      <c r="C96" s="664"/>
      <c r="D96" s="610"/>
      <c r="E96" s="610"/>
      <c r="F96" s="410" t="s">
        <v>220</v>
      </c>
      <c r="G96" s="423" t="s">
        <v>16</v>
      </c>
      <c r="H96" s="80" t="s">
        <v>227</v>
      </c>
      <c r="I96" s="101" t="s">
        <v>137</v>
      </c>
      <c r="J96" s="100" t="s">
        <v>138</v>
      </c>
      <c r="K96" s="81"/>
      <c r="L96" s="416" t="s">
        <v>145</v>
      </c>
      <c r="M96" s="93">
        <f>'L1P1 SEG'!M105</f>
        <v>15</v>
      </c>
      <c r="N96" s="424">
        <f>M$3</f>
        <v>70</v>
      </c>
      <c r="O96" s="418">
        <v>35</v>
      </c>
      <c r="P96" s="86" t="s">
        <v>164</v>
      </c>
      <c r="Q96" s="615" t="s">
        <v>243</v>
      </c>
      <c r="R96" s="590"/>
      <c r="S96" s="590"/>
      <c r="T96" s="616"/>
      <c r="U96" s="183" t="str">
        <f>IF(OR(O96="",L107=Paramétrage!$C$10,L107=Paramétrage!$C$13,L107=Paramétrage!$C$16,L107=Paramétrage!$C$19,L107=Paramétrage!$C$23,L107=Paramétrage!$C$26,AND(L107&lt;&gt;Paramétrage!$C$9,P96="Mut+ext")),"",ROUNDUP(N96/O96,0))</f>
        <v/>
      </c>
      <c r="V96" s="474">
        <f>IF(L107="",0,IF(OR(P96="Mut+ext",VLOOKUP(L107,Paramétrage!$C$6:$E$28,2,0)=0),0,IF(O96="","saisir capacité",M107*U96*VLOOKUP(L107,Paramétrage!$C$6:$E$28,2,0))))</f>
        <v>0</v>
      </c>
      <c r="W96" s="426"/>
      <c r="X96" s="475">
        <f t="shared" si="34"/>
        <v>0</v>
      </c>
      <c r="Y96" s="184">
        <f>IF(L107="",0,IF(ISERROR(W96+V96*VLOOKUP(L107,Paramétrage!$C$6:$E$28,3,0))=TRUE,X96,W96+V96*VLOOKUP(L107,Paramétrage!$C$6:$E$28,3,0)))</f>
        <v>0</v>
      </c>
      <c r="Z96" s="589"/>
      <c r="AA96" s="590"/>
      <c r="AB96" s="591"/>
      <c r="AC96" s="261"/>
      <c r="AD96" s="84"/>
      <c r="AE96" s="76">
        <f>IF(F96="",0,IF(J107="",0,IF(SUMIF($F$95:$F$102,F96,$N$95:$N$102)=0,0,IF(K107="",AF96/SUMIF($F$95:$F$102,F96,$N$95:$N$102),AF96/(SUMIF($F$95:$F$102,F96,$N$95:$N$102)/K107)))))</f>
        <v>0</v>
      </c>
      <c r="AF96" s="428">
        <f>M107*N96</f>
        <v>0</v>
      </c>
      <c r="AH96" s="41">
        <f>IF(SUMIF(F95:F102,F96,N95:N102)=0,0,$M$3*N96/SUMIF(F95:F102,F96,N95:N102))</f>
        <v>70</v>
      </c>
      <c r="AI96" s="13">
        <f>O96</f>
        <v>35</v>
      </c>
      <c r="AJ96" s="20">
        <f t="shared" si="35"/>
        <v>2</v>
      </c>
      <c r="AK96" s="465">
        <f>IF(L107="",0,IF(OR(P96="oui",VLOOKUP(L107,Paramétrage!$C$6:$E$28,2,0)=0),0,IF(O96="","saisir capacité",M107*AJ96*VLOOKUP(L107,Paramétrage!$C$6:$E$28,2,0))))</f>
        <v>0</v>
      </c>
      <c r="AL96" s="466"/>
      <c r="AM96" s="465">
        <f t="shared" si="36"/>
        <v>0</v>
      </c>
      <c r="AN96" s="465">
        <f>IF(L107="",0,IF(ISERROR(AL96+AK96*VLOOKUP(L107,Paramétrage!$C$6:$E$28,3,0))=TRUE,AM96,AL96+AK96*VLOOKUP(L107,Paramétrage!$C$6:$E$28,3,0)))</f>
        <v>0</v>
      </c>
      <c r="AO96" s="41">
        <f>IF(L107="",0,IF(OR(P96="oui",VLOOKUP(L107,Paramétrage!$C$6:$E$28,2,0)=0),0,IF(U96="",0,U96-AJ96)))</f>
        <v>0</v>
      </c>
      <c r="AP96" s="13">
        <f t="shared" si="37"/>
        <v>0</v>
      </c>
    </row>
    <row r="97" spans="1:42" ht="15" customHeight="1" x14ac:dyDescent="0.2">
      <c r="A97" s="660"/>
      <c r="B97" s="593"/>
      <c r="C97" s="664"/>
      <c r="D97" s="610"/>
      <c r="E97" s="610"/>
      <c r="F97" s="410" t="s">
        <v>222</v>
      </c>
      <c r="G97" s="423" t="s">
        <v>16</v>
      </c>
      <c r="H97" s="80" t="s">
        <v>258</v>
      </c>
      <c r="I97" s="101" t="s">
        <v>137</v>
      </c>
      <c r="J97" s="100" t="s">
        <v>138</v>
      </c>
      <c r="K97" s="81"/>
      <c r="L97" s="416" t="s">
        <v>139</v>
      </c>
      <c r="M97" s="93">
        <f>'L1P1 SEG'!M106</f>
        <v>20</v>
      </c>
      <c r="N97" s="424">
        <f>M$3</f>
        <v>70</v>
      </c>
      <c r="O97" s="418">
        <v>300</v>
      </c>
      <c r="P97" s="86" t="s">
        <v>164</v>
      </c>
      <c r="Q97" s="615" t="s">
        <v>243</v>
      </c>
      <c r="R97" s="590"/>
      <c r="S97" s="590"/>
      <c r="T97" s="616"/>
      <c r="U97" s="183" t="str">
        <f>IF(OR(O97="",L97=Paramétrage!$C$10,L97=Paramétrage!$C$13,L97=Paramétrage!$C$16,L97=Paramétrage!$C$19,L97=Paramétrage!$C$23,L97=Paramétrage!$C$26,AND(L97&lt;&gt;Paramétrage!$C$9,P97="Mut+ext")),"",ROUNDUP(N97/O97,0))</f>
        <v/>
      </c>
      <c r="V97" s="474">
        <f>IF(L97="",0,IF(OR(P97="Mut+ext",VLOOKUP(L97,Paramétrage!$C$6:$E$28,2,0)=0),0,IF(O97="","saisir capacité",M97*U97*VLOOKUP(L97,Paramétrage!$C$6:$E$28,2,0))))</f>
        <v>0</v>
      </c>
      <c r="W97" s="426"/>
      <c r="X97" s="475">
        <f t="shared" si="34"/>
        <v>0</v>
      </c>
      <c r="Y97" s="184">
        <f>IF(L97="",0,IF(ISERROR(W97+V97*VLOOKUP(L97,Paramétrage!$C$6:$E$28,3,0))=TRUE,X97,W97+V97*VLOOKUP(L97,Paramétrage!$C$6:$E$28,3,0)))</f>
        <v>0</v>
      </c>
      <c r="Z97" s="589"/>
      <c r="AA97" s="590"/>
      <c r="AB97" s="591"/>
      <c r="AC97" s="261"/>
      <c r="AD97" s="84"/>
      <c r="AE97" s="76">
        <f t="shared" ref="AE97:AE102" si="38">IF(F97="",0,IF(J97="",0,IF(SUMIF($F$95:$F$102,F97,$N$95:$N$102)=0,0,IF(K97="",AF97/SUMIF($F$95:$F$102,F97,$N$95:$N$102),AF97/(SUMIF($F$95:$F$102,F97,$N$95:$N$102)/K97)))))</f>
        <v>20</v>
      </c>
      <c r="AF97" s="428">
        <f>M97*N97</f>
        <v>1400</v>
      </c>
      <c r="AH97" s="41">
        <f>IF(SUMIF(F95:F102,F97,N95:N102)=0,0,$M$3*N97/SUMIF(F95:F102,F97,N95:N102))</f>
        <v>70</v>
      </c>
      <c r="AI97" s="13">
        <f>O97</f>
        <v>300</v>
      </c>
      <c r="AJ97" s="20">
        <f t="shared" si="35"/>
        <v>1</v>
      </c>
      <c r="AK97" s="465">
        <f>IF(L97="",0,IF(OR(P97="oui",VLOOKUP(L97,Paramétrage!$C$6:$E$28,2,0)=0),0,IF(O97="","saisir capacité",M97*AJ97*VLOOKUP(L97,Paramétrage!$C$6:$E$28,2,0))))</f>
        <v>20</v>
      </c>
      <c r="AL97" s="466"/>
      <c r="AM97" s="465">
        <f t="shared" si="36"/>
        <v>20</v>
      </c>
      <c r="AN97" s="465">
        <f>IF(L97="",0,IF(ISERROR(AL97+AK97*VLOOKUP(L97,Paramétrage!$C$6:$E$28,3,0))=TRUE,AM97,AL97+AK97*VLOOKUP(L97,Paramétrage!$C$6:$E$28,3,0)))</f>
        <v>30</v>
      </c>
      <c r="AO97" s="41">
        <f>IF(L97="",0,IF(OR(P97="oui",VLOOKUP(L97,Paramétrage!$C$6:$E$28,2,0)=0),0,IF(U97="",0,U97-AJ97)))</f>
        <v>0</v>
      </c>
      <c r="AP97" s="13">
        <f t="shared" si="37"/>
        <v>-30</v>
      </c>
    </row>
    <row r="98" spans="1:42" ht="15" customHeight="1" x14ac:dyDescent="0.2">
      <c r="A98" s="660"/>
      <c r="B98" s="593"/>
      <c r="C98" s="664"/>
      <c r="D98" s="610"/>
      <c r="E98" s="610"/>
      <c r="F98" s="409"/>
      <c r="G98" s="423"/>
      <c r="H98" s="80"/>
      <c r="I98" s="101"/>
      <c r="J98" s="100"/>
      <c r="K98" s="81"/>
      <c r="L98" s="416"/>
      <c r="M98" s="93"/>
      <c r="N98" s="424"/>
      <c r="O98" s="418"/>
      <c r="P98" s="86"/>
      <c r="Q98" s="615"/>
      <c r="R98" s="590"/>
      <c r="S98" s="590"/>
      <c r="T98" s="616"/>
      <c r="U98" s="183" t="str">
        <f>IF(OR(O98="",L98=Paramétrage!$C$10,L98=Paramétrage!$C$13,L98=Paramétrage!$C$16,L98=Paramétrage!$C$19,L98=Paramétrage!$C$23,L98=Paramétrage!$C$26,AND(L98&lt;&gt;Paramétrage!$C$9,P98="Mut+ext")),"",ROUNDUP(N98/O98,0))</f>
        <v/>
      </c>
      <c r="V98" s="474">
        <f>IF(L98="",0,IF(OR(P98="Mut+ext",VLOOKUP(L98,Paramétrage!$C$6:$E$28,2,0)=0),0,IF(O98="","saisir capacité",M98*U98*VLOOKUP(L98,Paramétrage!$C$6:$E$28,2,0))))</f>
        <v>0</v>
      </c>
      <c r="W98" s="426"/>
      <c r="X98" s="475">
        <f t="shared" si="34"/>
        <v>0</v>
      </c>
      <c r="Y98" s="184">
        <f>IF(L98="",0,IF(ISERROR(W98+V98*VLOOKUP(L98,Paramétrage!$C$6:$E$28,3,0))=TRUE,X98,W98+V98*VLOOKUP(L98,Paramétrage!$C$6:$E$28,3,0)))</f>
        <v>0</v>
      </c>
      <c r="Z98" s="589"/>
      <c r="AA98" s="590"/>
      <c r="AB98" s="591"/>
      <c r="AC98" s="261"/>
      <c r="AD98" s="84"/>
      <c r="AE98" s="76">
        <f t="shared" si="38"/>
        <v>0</v>
      </c>
      <c r="AF98" s="428">
        <f>M98*N98</f>
        <v>0</v>
      </c>
      <c r="AH98" s="41">
        <f>IF(SUMIF(F95:F102,F98,N95:N102)=0,0,$M$3*N98/SUMIF(F95:F102,F98,N95:N102))</f>
        <v>0</v>
      </c>
      <c r="AI98" s="13">
        <f>O98</f>
        <v>0</v>
      </c>
      <c r="AJ98" s="20" t="str">
        <f t="shared" si="35"/>
        <v/>
      </c>
      <c r="AK98" s="465">
        <f>IF(L98="",0,IF(OR(P98="oui",VLOOKUP(L98,Paramétrage!$C$6:$E$28,2,0)=0),0,IF(O98="","saisir capacité",M98*AJ98*VLOOKUP(L98,Paramétrage!$C$6:$E$28,2,0))))</f>
        <v>0</v>
      </c>
      <c r="AL98" s="466"/>
      <c r="AM98" s="465">
        <f t="shared" si="36"/>
        <v>0</v>
      </c>
      <c r="AN98" s="465">
        <f>IF(L98="",0,IF(ISERROR(AL98+AK98*VLOOKUP(L98,Paramétrage!$C$6:$E$28,3,0))=TRUE,AM98,AL98+AK98*VLOOKUP(L98,Paramétrage!$C$6:$E$28,3,0)))</f>
        <v>0</v>
      </c>
      <c r="AO98" s="41">
        <f>IF(L98="",0,IF(OR(P98="oui",VLOOKUP(L98,Paramétrage!$C$6:$E$28,2,0)=0),0,IF(U98="",0,U98-AJ98)))</f>
        <v>0</v>
      </c>
      <c r="AP98" s="13">
        <f t="shared" si="37"/>
        <v>0</v>
      </c>
    </row>
    <row r="99" spans="1:42" ht="15" customHeight="1" x14ac:dyDescent="0.2">
      <c r="A99" s="660"/>
      <c r="B99" s="593"/>
      <c r="C99" s="664"/>
      <c r="D99" s="610"/>
      <c r="E99" s="610"/>
      <c r="F99" s="410"/>
      <c r="G99" s="430"/>
      <c r="H99" s="80"/>
      <c r="I99" s="101"/>
      <c r="J99" s="100"/>
      <c r="K99" s="81"/>
      <c r="L99" s="416"/>
      <c r="M99" s="93"/>
      <c r="N99" s="424"/>
      <c r="O99" s="418"/>
      <c r="P99" s="83"/>
      <c r="Q99" s="615"/>
      <c r="R99" s="590"/>
      <c r="S99" s="590"/>
      <c r="T99" s="616"/>
      <c r="U99" s="183" t="str">
        <f>IF(OR(O99="",L99=Paramétrage!$C$10,L99=Paramétrage!$C$13,L99=Paramétrage!$C$16,L99=Paramétrage!$C$19,L99=Paramétrage!$C$23,L99=Paramétrage!$C$26,AND(L99&lt;&gt;Paramétrage!$C$9,P99="Mut+ext")),"",ROUNDUP(N99/O99,0))</f>
        <v/>
      </c>
      <c r="V99" s="474">
        <f>IF(L99="",0,IF(OR(P99="Mut+ext",VLOOKUP(L99,Paramétrage!$C$6:$E$28,2,0)=0),0,IF(O99="","saisir capacité",M99*U99*VLOOKUP(L99,Paramétrage!$C$6:$E$28,2,0))))</f>
        <v>0</v>
      </c>
      <c r="W99" s="426"/>
      <c r="X99" s="475">
        <f t="shared" si="34"/>
        <v>0</v>
      </c>
      <c r="Y99" s="184">
        <f>IF(L99="",0,IF(ISERROR(W99+V99*VLOOKUP(L99,Paramétrage!$C$6:$E$28,3,0))=TRUE,X99,W99+V99*VLOOKUP(L99,Paramétrage!$C$6:$E$28,3,0)))</f>
        <v>0</v>
      </c>
      <c r="Z99" s="589"/>
      <c r="AA99" s="590"/>
      <c r="AB99" s="591"/>
      <c r="AC99" s="261"/>
      <c r="AD99" s="84"/>
      <c r="AE99" s="76">
        <f t="shared" si="38"/>
        <v>0</v>
      </c>
      <c r="AF99" s="428">
        <f t="shared" ref="AF99:AF102" si="39">M99*N99</f>
        <v>0</v>
      </c>
      <c r="AH99" s="41">
        <f>IF(SUMIF(F95:F102,F99,N95:N102)=0,0,$M$3*N99/SUMIF(F95:F102,F99,N95:N102))</f>
        <v>0</v>
      </c>
      <c r="AI99" s="13">
        <f t="shared" ref="AI99:AI102" si="40">O99</f>
        <v>0</v>
      </c>
      <c r="AJ99" s="20" t="str">
        <f t="shared" si="35"/>
        <v/>
      </c>
      <c r="AK99" s="465">
        <f>IF(L99="",0,IF(OR(P99="oui",VLOOKUP(L99,Paramétrage!$C$6:$E$28,2,0)=0),0,IF(O99="","saisir capacité",M99*AJ99*VLOOKUP(L99,Paramétrage!$C$6:$E$28,2,0))))</f>
        <v>0</v>
      </c>
      <c r="AL99" s="466"/>
      <c r="AM99" s="465">
        <f t="shared" si="36"/>
        <v>0</v>
      </c>
      <c r="AN99" s="465">
        <f>IF(L99="",0,IF(ISERROR(AL99+AK99*VLOOKUP(L99,Paramétrage!$C$6:$E$28,3,0))=TRUE,AM99,AL99+AK99*VLOOKUP(L99,Paramétrage!$C$6:$E$28,3,0)))</f>
        <v>0</v>
      </c>
      <c r="AO99" s="41">
        <f>IF(L99="",0,IF(OR(P99="oui",VLOOKUP(L99,Paramétrage!$C$6:$E$28,2,0)=0),0,IF(U99="",0,U99-AJ99)))</f>
        <v>0</v>
      </c>
      <c r="AP99" s="13">
        <f t="shared" si="37"/>
        <v>0</v>
      </c>
    </row>
    <row r="100" spans="1:42" ht="15" customHeight="1" x14ac:dyDescent="0.2">
      <c r="A100" s="660"/>
      <c r="B100" s="593"/>
      <c r="C100" s="664"/>
      <c r="D100" s="610"/>
      <c r="E100" s="610"/>
      <c r="F100" s="410"/>
      <c r="G100" s="430"/>
      <c r="H100" s="80"/>
      <c r="I100" s="101"/>
      <c r="J100" s="100"/>
      <c r="K100" s="81"/>
      <c r="L100" s="416"/>
      <c r="M100" s="93"/>
      <c r="N100" s="424"/>
      <c r="O100" s="418"/>
      <c r="P100" s="83"/>
      <c r="Q100" s="615"/>
      <c r="R100" s="590"/>
      <c r="S100" s="590"/>
      <c r="T100" s="616"/>
      <c r="U100" s="183" t="str">
        <f>IF(OR(O100="",L100=Paramétrage!$C$10,L100=Paramétrage!$C$13,L100=Paramétrage!$C$16,L100=Paramétrage!$C$19,L100=Paramétrage!$C$23,L100=Paramétrage!$C$26,AND(L100&lt;&gt;Paramétrage!$C$9,P100="Mut+ext")),"",ROUNDUP(N100/O100,0))</f>
        <v/>
      </c>
      <c r="V100" s="474">
        <f>IF(L100="",0,IF(OR(P100="Mut+ext",VLOOKUP(L100,Paramétrage!$C$6:$E$28,2,0)=0),0,IF(O100="","saisir capacité",M100*U100*VLOOKUP(L100,Paramétrage!$C$6:$E$28,2,0))))</f>
        <v>0</v>
      </c>
      <c r="W100" s="426"/>
      <c r="X100" s="475">
        <f t="shared" si="34"/>
        <v>0</v>
      </c>
      <c r="Y100" s="184">
        <f>IF(L100="",0,IF(ISERROR(W100+V100*VLOOKUP(L100,Paramétrage!$C$6:$E$28,3,0))=TRUE,X100,W100+V100*VLOOKUP(L100,Paramétrage!$C$6:$E$28,3,0)))</f>
        <v>0</v>
      </c>
      <c r="Z100" s="589"/>
      <c r="AA100" s="590"/>
      <c r="AB100" s="591"/>
      <c r="AC100" s="261"/>
      <c r="AD100" s="84"/>
      <c r="AE100" s="76">
        <f t="shared" si="38"/>
        <v>0</v>
      </c>
      <c r="AF100" s="428">
        <f t="shared" si="39"/>
        <v>0</v>
      </c>
      <c r="AH100" s="41">
        <f>IF(SUMIF(F95:F102,F100,N95:N102)=0,0,$M$3*N100/SUMIF(F95:F102,F100,N95:N102))</f>
        <v>0</v>
      </c>
      <c r="AI100" s="13">
        <f t="shared" si="40"/>
        <v>0</v>
      </c>
      <c r="AJ100" s="20" t="str">
        <f t="shared" si="35"/>
        <v/>
      </c>
      <c r="AK100" s="465">
        <f>IF(L100="",0,IF(OR(P100="oui",VLOOKUP(L100,Paramétrage!$C$6:$E$28,2,0)=0),0,IF(O100="","saisir capacité",M100*AJ100*VLOOKUP(L100,Paramétrage!$C$6:$E$28,2,0))))</f>
        <v>0</v>
      </c>
      <c r="AL100" s="466"/>
      <c r="AM100" s="465">
        <f t="shared" si="36"/>
        <v>0</v>
      </c>
      <c r="AN100" s="465">
        <f>IF(L100="",0,IF(ISERROR(AL100+AK100*VLOOKUP(L100,Paramétrage!$C$6:$E$28,3,0))=TRUE,AM100,AL100+AK100*VLOOKUP(L100,Paramétrage!$C$6:$E$28,3,0)))</f>
        <v>0</v>
      </c>
      <c r="AO100" s="41">
        <f>IF(L100="",0,IF(OR(P100="oui",VLOOKUP(L100,Paramétrage!$C$6:$E$28,2,0)=0),0,IF(U100="",0,U100-AJ100)))</f>
        <v>0</v>
      </c>
      <c r="AP100" s="13">
        <f t="shared" si="37"/>
        <v>0</v>
      </c>
    </row>
    <row r="101" spans="1:42" ht="15" customHeight="1" x14ac:dyDescent="0.2">
      <c r="A101" s="660"/>
      <c r="B101" s="593"/>
      <c r="C101" s="664"/>
      <c r="D101" s="610"/>
      <c r="E101" s="610"/>
      <c r="F101" s="410"/>
      <c r="G101" s="430"/>
      <c r="H101" s="80"/>
      <c r="I101" s="101"/>
      <c r="J101" s="100"/>
      <c r="K101" s="81"/>
      <c r="L101" s="416"/>
      <c r="M101" s="93"/>
      <c r="N101" s="424"/>
      <c r="O101" s="418"/>
      <c r="P101" s="83"/>
      <c r="Q101" s="615"/>
      <c r="R101" s="590"/>
      <c r="S101" s="590"/>
      <c r="T101" s="616"/>
      <c r="U101" s="183" t="str">
        <f>IF(OR(O101="",L101=Paramétrage!$C$10,L101=Paramétrage!$C$13,L101=Paramétrage!$C$16,L101=Paramétrage!$C$19,L101=Paramétrage!$C$23,L101=Paramétrage!$C$26,AND(L101&lt;&gt;Paramétrage!$C$9,P101="Mut+ext")),"",ROUNDUP(N101/O101,0))</f>
        <v/>
      </c>
      <c r="V101" s="474">
        <f>IF(L101="",0,IF(OR(P101="Mut+ext",VLOOKUP(L101,Paramétrage!$C$6:$E$28,2,0)=0),0,IF(O101="","saisir capacité",M101*U101*VLOOKUP(L101,Paramétrage!$C$6:$E$28,2,0))))</f>
        <v>0</v>
      </c>
      <c r="W101" s="426"/>
      <c r="X101" s="475">
        <f t="shared" si="34"/>
        <v>0</v>
      </c>
      <c r="Y101" s="184">
        <f>IF(L101="",0,IF(ISERROR(W101+V101*VLOOKUP(L101,Paramétrage!$C$6:$E$28,3,0))=TRUE,X101,W101+V101*VLOOKUP(L101,Paramétrage!$C$6:$E$28,3,0)))</f>
        <v>0</v>
      </c>
      <c r="Z101" s="589"/>
      <c r="AA101" s="590"/>
      <c r="AB101" s="591"/>
      <c r="AC101" s="261"/>
      <c r="AD101" s="84"/>
      <c r="AE101" s="76">
        <f t="shared" si="38"/>
        <v>0</v>
      </c>
      <c r="AF101" s="428">
        <f t="shared" si="39"/>
        <v>0</v>
      </c>
      <c r="AH101" s="41">
        <f>IF(SUMIF(F95:F102,F101,N95:N102)=0,0,$M$3*N101/SUMIF(F95:F102,F101,N95:N102))</f>
        <v>0</v>
      </c>
      <c r="AI101" s="13">
        <f t="shared" si="40"/>
        <v>0</v>
      </c>
      <c r="AJ101" s="20" t="str">
        <f t="shared" si="35"/>
        <v/>
      </c>
      <c r="AK101" s="465">
        <f>IF(L101="",0,IF(OR(P101="oui",VLOOKUP(L101,Paramétrage!$C$6:$E$28,2,0)=0),0,IF(O101="","saisir capacité",M101*AJ101*VLOOKUP(L101,Paramétrage!$C$6:$E$28,2,0))))</f>
        <v>0</v>
      </c>
      <c r="AL101" s="466"/>
      <c r="AM101" s="465">
        <f t="shared" si="36"/>
        <v>0</v>
      </c>
      <c r="AN101" s="465">
        <f>IF(L101="",0,IF(ISERROR(AL101+AK101*VLOOKUP(L101,Paramétrage!$C$6:$E$28,3,0))=TRUE,AM101,AL101+AK101*VLOOKUP(L101,Paramétrage!$C$6:$E$28,3,0)))</f>
        <v>0</v>
      </c>
      <c r="AO101" s="41">
        <f>IF(L101="",0,IF(OR(P101="oui",VLOOKUP(L101,Paramétrage!$C$6:$E$28,2,0)=0),0,IF(U101="",0,U101-AJ101)))</f>
        <v>0</v>
      </c>
      <c r="AP101" s="13">
        <f t="shared" si="37"/>
        <v>0</v>
      </c>
    </row>
    <row r="102" spans="1:42" ht="15" customHeight="1" x14ac:dyDescent="0.2">
      <c r="A102" s="660"/>
      <c r="B102" s="593"/>
      <c r="C102" s="664"/>
      <c r="D102" s="611"/>
      <c r="E102" s="611"/>
      <c r="F102" s="410"/>
      <c r="G102" s="430"/>
      <c r="H102" s="80"/>
      <c r="I102" s="101"/>
      <c r="J102" s="100"/>
      <c r="K102" s="81"/>
      <c r="L102" s="416"/>
      <c r="M102" s="93"/>
      <c r="N102" s="424"/>
      <c r="O102" s="418"/>
      <c r="P102" s="83"/>
      <c r="Q102" s="615"/>
      <c r="R102" s="590"/>
      <c r="S102" s="590"/>
      <c r="T102" s="616"/>
      <c r="U102" s="183" t="str">
        <f>IF(OR(O102="",L102=Paramétrage!$C$10,L102=Paramétrage!$C$13,L102=Paramétrage!$C$16,L102=Paramétrage!$C$19,L102=Paramétrage!$C$23,L102=Paramétrage!$C$26,AND(L102&lt;&gt;Paramétrage!$C$9,P102="Mut+ext")),"",ROUNDUP(N102/O102,0))</f>
        <v/>
      </c>
      <c r="V102" s="474">
        <f>IF(L102="",0,IF(OR(P102="Mut+ext",VLOOKUP(L102,Paramétrage!$C$6:$E$28,2,0)=0),0,IF(O102="","saisir capacité",M102*U102*VLOOKUP(L102,Paramétrage!$C$6:$E$28,2,0))))</f>
        <v>0</v>
      </c>
      <c r="W102" s="426"/>
      <c r="X102" s="475">
        <f t="shared" si="34"/>
        <v>0</v>
      </c>
      <c r="Y102" s="184">
        <f>IF(L102="",0,IF(ISERROR(W102+V102*VLOOKUP(L102,Paramétrage!$C$6:$E$28,3,0))=TRUE,X102,W102+V102*VLOOKUP(L102,Paramétrage!$C$6:$E$28,3,0)))</f>
        <v>0</v>
      </c>
      <c r="Z102" s="589"/>
      <c r="AA102" s="590"/>
      <c r="AB102" s="591"/>
      <c r="AC102" s="261"/>
      <c r="AD102" s="84"/>
      <c r="AE102" s="76">
        <f t="shared" si="38"/>
        <v>0</v>
      </c>
      <c r="AF102" s="428">
        <f t="shared" si="39"/>
        <v>0</v>
      </c>
      <c r="AH102" s="41">
        <f>IF(SUMIF(F95:F102,F102,N95:N102)=0,0,$M$3*N102/SUMIF(F95:F102,F102,N95:N102))</f>
        <v>0</v>
      </c>
      <c r="AI102" s="13">
        <f t="shared" si="40"/>
        <v>0</v>
      </c>
      <c r="AJ102" s="20" t="str">
        <f t="shared" si="35"/>
        <v/>
      </c>
      <c r="AK102" s="465">
        <f>IF(L102="",0,IF(OR(P102="oui",VLOOKUP(L102,Paramétrage!$C$6:$E$28,2,0)=0),0,IF(O102="","saisir capacité",M102*AJ102*VLOOKUP(L102,Paramétrage!$C$6:$E$28,2,0))))</f>
        <v>0</v>
      </c>
      <c r="AL102" s="466"/>
      <c r="AM102" s="465">
        <f t="shared" si="36"/>
        <v>0</v>
      </c>
      <c r="AN102" s="465">
        <f>IF(L102="",0,IF(ISERROR(AL102+AK102*VLOOKUP(L102,Paramétrage!$C$6:$E$28,3,0))=TRUE,AM102,AL102+AK102*VLOOKUP(L102,Paramétrage!$C$6:$E$28,3,0)))</f>
        <v>0</v>
      </c>
      <c r="AO102" s="41">
        <f>IF(L102="",0,IF(OR(P102="oui",VLOOKUP(L102,Paramétrage!$C$6:$E$28,2,0)=0),0,IF(U102="",0,U102-AJ102)))</f>
        <v>0</v>
      </c>
      <c r="AP102" s="13">
        <f t="shared" si="37"/>
        <v>0</v>
      </c>
    </row>
    <row r="103" spans="1:42" ht="15" customHeight="1" x14ac:dyDescent="0.2">
      <c r="A103" s="660"/>
      <c r="B103" s="594"/>
      <c r="C103" s="665"/>
      <c r="D103" s="467"/>
      <c r="E103" s="467"/>
      <c r="F103" s="468"/>
      <c r="G103" s="469"/>
      <c r="H103" s="135"/>
      <c r="I103" s="232"/>
      <c r="J103" s="134"/>
      <c r="K103" s="136"/>
      <c r="L103" s="470"/>
      <c r="M103" s="137">
        <f>AE103</f>
        <v>20</v>
      </c>
      <c r="N103" s="471">
        <f>SUM(N95:N102)</f>
        <v>210</v>
      </c>
      <c r="O103" s="471"/>
      <c r="P103" s="301"/>
      <c r="Q103" s="290"/>
      <c r="R103" s="290"/>
      <c r="S103" s="290"/>
      <c r="T103" s="277"/>
      <c r="U103" s="229"/>
      <c r="V103" s="472">
        <f>SUM(V95:V102)</f>
        <v>0</v>
      </c>
      <c r="W103" s="470">
        <f>SUM(W95:W102)</f>
        <v>0</v>
      </c>
      <c r="X103" s="473">
        <f>V103+W103</f>
        <v>0</v>
      </c>
      <c r="Y103" s="139">
        <f>SUM(Y95:Y102)</f>
        <v>0</v>
      </c>
      <c r="Z103" s="319"/>
      <c r="AA103" s="320"/>
      <c r="AB103" s="321"/>
      <c r="AC103" s="322"/>
      <c r="AD103" s="323"/>
      <c r="AE103" s="219">
        <f>SUM(AE95:AE102)</f>
        <v>20</v>
      </c>
      <c r="AF103" s="220">
        <f>SUM(AF95:AF102)</f>
        <v>1400</v>
      </c>
    </row>
    <row r="104" spans="1:42" ht="15" customHeight="1" x14ac:dyDescent="0.2">
      <c r="A104" s="660"/>
      <c r="B104" s="595" t="s">
        <v>174</v>
      </c>
      <c r="C104" s="635" t="s">
        <v>224</v>
      </c>
      <c r="D104" s="609"/>
      <c r="E104" s="610">
        <v>0</v>
      </c>
      <c r="F104" s="414"/>
      <c r="G104" s="415"/>
      <c r="H104" s="80"/>
      <c r="I104" s="101"/>
      <c r="J104" s="100"/>
      <c r="K104" s="415"/>
      <c r="L104" s="416"/>
      <c r="M104" s="93"/>
      <c r="N104" s="424"/>
      <c r="O104" s="418"/>
      <c r="P104" s="86"/>
      <c r="Q104" s="615"/>
      <c r="R104" s="590"/>
      <c r="S104" s="590"/>
      <c r="T104" s="616"/>
      <c r="U104" s="183" t="str">
        <f>IF(OR(O104="",L104=Paramétrage!$C$10,L104=Paramétrage!$C$13,L104=Paramétrage!$C$16,L104=Paramétrage!$C$19,L104=Paramétrage!$C$23,L104=Paramétrage!$C$26,AND(L104&lt;&gt;Paramétrage!$C$9,P104="Mut+ext")),"",ROUNDUP(N104/O104,0))</f>
        <v/>
      </c>
      <c r="V104" s="474">
        <f>IF(L104="",0,IF(OR(P104="Mut+ext",VLOOKUP(L104,Paramétrage!$C$6:$E$28,2,0)=0),0,IF(O104="","saisir capacité",M104*U104*VLOOKUP(L104,Paramétrage!$C$6:$E$28,2,0))))</f>
        <v>0</v>
      </c>
      <c r="W104" s="426"/>
      <c r="X104" s="475">
        <f t="shared" ref="X104:X111" si="41">IF(ISERROR(V104+W104)=TRUE,V104,V104+W104)</f>
        <v>0</v>
      </c>
      <c r="Y104" s="184">
        <f>IF(L104="",0,IF(ISERROR(W104+V104*VLOOKUP(L104,Paramétrage!$C$6:$E$28,3,0))=TRUE,X104,W104+V104*VLOOKUP(L104,Paramétrage!$C$6:$E$28,3,0)))</f>
        <v>0</v>
      </c>
      <c r="Z104" s="589"/>
      <c r="AA104" s="590"/>
      <c r="AB104" s="591"/>
      <c r="AC104" s="261"/>
      <c r="AD104" s="85"/>
      <c r="AE104" s="76">
        <f>IF(F104="",0,IF(J104="",0,IF(SUMIF($F$104:$F$111,F104,$N$104:$N$111)=0,0,IF(K104="",AF104/SUMIF($F$104:$F$111,F104,$N$104:$N$111),AF104/(SUMIF($F$104:$F$111,F104,$N$104:$N$111)/K104)))))</f>
        <v>0</v>
      </c>
      <c r="AF104" s="422">
        <f t="shared" ref="AF104:AF111" si="42">M104*N104</f>
        <v>0</v>
      </c>
      <c r="AH104" s="41">
        <f>IF(SUMIF(F104:F111,F104,N104:N111)=0,0,$M$3*N104/SUMIF(F104:F111,F104,N104:N111))</f>
        <v>0</v>
      </c>
      <c r="AI104" s="13">
        <f t="shared" ref="AI104:AI111" si="43">O104</f>
        <v>0</v>
      </c>
      <c r="AJ104" s="20" t="str">
        <f t="shared" ref="AJ104:AJ111" si="44">IF(AI104=0,"",ROUNDUP(AH104/AI104,0))</f>
        <v/>
      </c>
      <c r="AK104" s="465">
        <f>IF(L104="",0,IF(OR(P104="oui",VLOOKUP(L104,Paramétrage!$C$6:$E$28,2,0)=0),0,IF(O104="","saisir capacité",M104*AJ104*VLOOKUP(L104,Paramétrage!$C$6:$E$28,2,0))))</f>
        <v>0</v>
      </c>
      <c r="AL104" s="466"/>
      <c r="AM104" s="465">
        <f t="shared" ref="AM104:AM111" si="45">IF(ISERROR(AK104+AL104)=TRUE,AK104,AK104+AL104)</f>
        <v>0</v>
      </c>
      <c r="AN104" s="465">
        <f>IF(L104="",0,IF(ISERROR(AL104+AK104*VLOOKUP(L104,Paramétrage!$C$6:$E$28,3,0))=TRUE,AM104,AL104+AK104*VLOOKUP(L104,Paramétrage!$C$6:$E$28,3,0)))</f>
        <v>0</v>
      </c>
      <c r="AO104" s="41">
        <f>IF(L104="",0,IF(OR(P104="oui",VLOOKUP(L104,Paramétrage!$C$6:$E$28,2,0)=0),0,IF(U104="",0,U104-AJ104)))</f>
        <v>0</v>
      </c>
      <c r="AP104" s="13">
        <f t="shared" ref="AP104:AP111" si="46">Y104-AN104-W104</f>
        <v>0</v>
      </c>
    </row>
    <row r="105" spans="1:42" ht="15" customHeight="1" x14ac:dyDescent="0.2">
      <c r="A105" s="660"/>
      <c r="B105" s="596"/>
      <c r="C105" s="635"/>
      <c r="D105" s="609"/>
      <c r="E105" s="610"/>
      <c r="F105" s="410"/>
      <c r="G105" s="423"/>
      <c r="H105" s="80"/>
      <c r="I105" s="101"/>
      <c r="J105" s="100"/>
      <c r="K105" s="423"/>
      <c r="L105" s="416"/>
      <c r="M105" s="93"/>
      <c r="N105" s="424"/>
      <c r="O105" s="418"/>
      <c r="P105" s="83"/>
      <c r="Q105" s="615"/>
      <c r="R105" s="590"/>
      <c r="S105" s="590"/>
      <c r="T105" s="616"/>
      <c r="U105" s="183" t="str">
        <f>IF(OR(O105="",L105=Paramétrage!$C$10,L105=Paramétrage!$C$13,L105=Paramétrage!$C$16,L105=Paramétrage!$C$19,L105=Paramétrage!$C$23,L105=Paramétrage!$C$26,AND(L105&lt;&gt;Paramétrage!$C$9,P105="Mut+ext")),"",ROUNDUP(N105/O105,0))</f>
        <v/>
      </c>
      <c r="V105" s="474">
        <f>IF(L105="",0,IF(OR(P105="Mut+ext",VLOOKUP(L105,Paramétrage!$C$6:$E$28,2,0)=0),0,IF(O105="","saisir capacité",M105*U105*VLOOKUP(L105,Paramétrage!$C$6:$E$28,2,0))))</f>
        <v>0</v>
      </c>
      <c r="W105" s="426"/>
      <c r="X105" s="475">
        <f t="shared" si="41"/>
        <v>0</v>
      </c>
      <c r="Y105" s="184">
        <f>IF(L105="",0,IF(ISERROR(W105+V105*VLOOKUP(L105,Paramétrage!$C$6:$E$28,3,0))=TRUE,X105,W105+V105*VLOOKUP(L105,Paramétrage!$C$6:$E$28,3,0)))</f>
        <v>0</v>
      </c>
      <c r="Z105" s="589"/>
      <c r="AA105" s="590"/>
      <c r="AB105" s="591"/>
      <c r="AC105" s="261"/>
      <c r="AD105" s="84"/>
      <c r="AE105" s="76">
        <f>IF(F105="",0,IF(J105="",0,IF(SUMIF($F$104:$F$111,F105,$N$104:$N$111)=0,0,IF(K105="",AF105/SUMIF($F$104:$F$111,F105,$N$104:$N$111),AF105/(SUMIF($F$104:$F$111,F105,$N$104:$N$111)/K105)))))</f>
        <v>0</v>
      </c>
      <c r="AF105" s="428">
        <f t="shared" si="42"/>
        <v>0</v>
      </c>
      <c r="AH105" s="41">
        <f>IF(SUMIF(F104:F111,F105,N104:N111)=0,0,$M$3*N105/SUMIF(F104:F111,F105,N104:N111))</f>
        <v>0</v>
      </c>
      <c r="AI105" s="13">
        <f t="shared" si="43"/>
        <v>0</v>
      </c>
      <c r="AJ105" s="20" t="str">
        <f t="shared" si="44"/>
        <v/>
      </c>
      <c r="AK105" s="465">
        <f>IF(L105="",0,IF(OR(P105="oui",VLOOKUP(L105,Paramétrage!$C$6:$E$28,2,0)=0),0,IF(O105="","saisir capacité",M105*AJ105*VLOOKUP(L105,Paramétrage!$C$6:$E$28,2,0))))</f>
        <v>0</v>
      </c>
      <c r="AL105" s="466"/>
      <c r="AM105" s="465">
        <f t="shared" ref="AM105:AM107" si="47">IF(ISERROR(AK105+AL105)=TRUE,AK105,AK105+AL105)</f>
        <v>0</v>
      </c>
      <c r="AN105" s="465">
        <f>IF(L105="",0,IF(ISERROR(AL105+AK105*VLOOKUP(L105,Paramétrage!$C$6:$E$28,3,0))=TRUE,AM105,AL105+AK105*VLOOKUP(L105,Paramétrage!$C$6:$E$28,3,0)))</f>
        <v>0</v>
      </c>
      <c r="AO105" s="41">
        <f>IF(L105="",0,IF(OR(P105="oui",VLOOKUP(L105,Paramétrage!$C$6:$E$28,2,0)=0),0,IF(U105="",0,U105-AJ105)))</f>
        <v>0</v>
      </c>
      <c r="AP105" s="13">
        <f t="shared" ref="AP105:AP107" si="48">Y105-AN105-W105</f>
        <v>0</v>
      </c>
    </row>
    <row r="106" spans="1:42" ht="15" customHeight="1" x14ac:dyDescent="0.2">
      <c r="A106" s="660"/>
      <c r="B106" s="596"/>
      <c r="C106" s="635"/>
      <c r="D106" s="609"/>
      <c r="E106" s="610"/>
      <c r="F106" s="410"/>
      <c r="G106" s="415"/>
      <c r="H106" s="80"/>
      <c r="I106" s="101"/>
      <c r="J106" s="100"/>
      <c r="K106" s="81"/>
      <c r="L106" s="416"/>
      <c r="M106" s="93"/>
      <c r="N106" s="424"/>
      <c r="O106" s="418"/>
      <c r="P106" s="83"/>
      <c r="Q106" s="615"/>
      <c r="R106" s="590"/>
      <c r="S106" s="590"/>
      <c r="T106" s="616"/>
      <c r="U106" s="183" t="str">
        <f>IF(OR(O106="",L106=Paramétrage!$C$10,L106=Paramétrage!$C$13,L106=Paramétrage!$C$16,L106=Paramétrage!$C$19,L106=Paramétrage!$C$23,L106=Paramétrage!$C$26,AND(L106&lt;&gt;Paramétrage!$C$9,P106="Mut+ext")),"",ROUNDUP(N106/O106,0))</f>
        <v/>
      </c>
      <c r="V106" s="474">
        <f>IF(L106="",0,IF(OR(P106="Mut+ext",VLOOKUP(L106,Paramétrage!$C$6:$E$28,2,0)=0),0,IF(O106="","saisir capacité",M106*U106*VLOOKUP(L106,Paramétrage!$C$6:$E$28,2,0))))</f>
        <v>0</v>
      </c>
      <c r="W106" s="426"/>
      <c r="X106" s="475">
        <f t="shared" ref="X106:X110" si="49">IF(ISERROR(V106+W106)=TRUE,V106,V106+W106)</f>
        <v>0</v>
      </c>
      <c r="Y106" s="184">
        <f>IF(L106="",0,IF(ISERROR(W106+V106*VLOOKUP(L106,Paramétrage!$C$6:$E$28,3,0))=TRUE,X106,W106+V106*VLOOKUP(L106,Paramétrage!$C$6:$E$28,3,0)))</f>
        <v>0</v>
      </c>
      <c r="Z106" s="589"/>
      <c r="AA106" s="590"/>
      <c r="AB106" s="591"/>
      <c r="AC106" s="261"/>
      <c r="AD106" s="84"/>
      <c r="AE106" s="76">
        <f>IF(F106="",0,IF(#REF!="",0,IF(SUMIF($F$104:$F$111,F106,$N$104:$N$111)=0,0,IF(#REF!="",AF106/SUMIF($F$104:$F$111,F106,$N$104:$N$111),AF106/(SUMIF($F$104:$F$111,F106,$N$104:$N$111)/#REF!)))))</f>
        <v>0</v>
      </c>
      <c r="AF106" s="428">
        <f t="shared" si="42"/>
        <v>0</v>
      </c>
      <c r="AH106" s="41">
        <f>IF(SUMIF(F104:F111,F106,N104:N111)=0,0,$M$3*N106/SUMIF(F104:F111,F106,N104:N111))</f>
        <v>0</v>
      </c>
      <c r="AI106" s="13">
        <f t="shared" si="43"/>
        <v>0</v>
      </c>
      <c r="AJ106" s="20" t="str">
        <f t="shared" si="44"/>
        <v/>
      </c>
      <c r="AK106" s="465">
        <f>IF(L106="",0,IF(OR(P106="oui",VLOOKUP(L106,Paramétrage!$C$6:$E$28,2,0)=0),0,IF(O106="","saisir capacité",M106*AJ106*VLOOKUP(L106,Paramétrage!$C$6:$E$28,2,0))))</f>
        <v>0</v>
      </c>
      <c r="AL106" s="466"/>
      <c r="AM106" s="465">
        <f t="shared" si="47"/>
        <v>0</v>
      </c>
      <c r="AN106" s="465">
        <f>IF(L106="",0,IF(ISERROR(AL106+AK106*VLOOKUP(L106,Paramétrage!$C$6:$E$28,3,0))=TRUE,AM106,AL106+AK106*VLOOKUP(L106,Paramétrage!$C$6:$E$28,3,0)))</f>
        <v>0</v>
      </c>
      <c r="AO106" s="41">
        <f>IF(L106="",0,IF(OR(P106="oui",VLOOKUP(L106,Paramétrage!$C$6:$E$28,2,0)=0),0,IF(U106="",0,U106-AJ106)))</f>
        <v>0</v>
      </c>
      <c r="AP106" s="13">
        <f t="shared" si="48"/>
        <v>0</v>
      </c>
    </row>
    <row r="107" spans="1:42" ht="15" customHeight="1" x14ac:dyDescent="0.2">
      <c r="A107" s="660"/>
      <c r="B107" s="596"/>
      <c r="C107" s="635"/>
      <c r="D107" s="609"/>
      <c r="E107" s="610"/>
      <c r="F107" s="409"/>
      <c r="G107" s="423"/>
      <c r="H107" s="80"/>
      <c r="I107" s="101"/>
      <c r="J107" s="100"/>
      <c r="K107" s="81"/>
      <c r="L107" s="416"/>
      <c r="M107" s="93"/>
      <c r="N107" s="424"/>
      <c r="O107" s="418"/>
      <c r="P107" s="83"/>
      <c r="Q107" s="615"/>
      <c r="R107" s="590"/>
      <c r="S107" s="590"/>
      <c r="T107" s="616"/>
      <c r="U107" s="183" t="str">
        <f>IF(OR(O107="",L107=Paramétrage!$C$10,L107=Paramétrage!$C$13,L107=Paramétrage!$C$16,L107=Paramétrage!$C$19,L107=Paramétrage!$C$23,L107=Paramétrage!$C$26,AND(L107&lt;&gt;Paramétrage!$C$9,P107="Mut+ext")),"",ROUNDUP(N107/O107,0))</f>
        <v/>
      </c>
      <c r="V107" s="474">
        <f>IF(L107="",0,IF(OR(P107="Mut+ext",VLOOKUP(L107,Paramétrage!$C$6:$E$28,2,0)=0),0,IF(O107="","saisir capacité",M107*U107*VLOOKUP(L107,Paramétrage!$C$6:$E$28,2,0))))</f>
        <v>0</v>
      </c>
      <c r="W107" s="426"/>
      <c r="X107" s="475">
        <f t="shared" si="49"/>
        <v>0</v>
      </c>
      <c r="Y107" s="184">
        <f>IF(L107="",0,IF(ISERROR(W107+V107*VLOOKUP(L107,Paramétrage!$C$6:$E$28,3,0))=TRUE,X107,W107+V107*VLOOKUP(L107,Paramétrage!$C$6:$E$28,3,0)))</f>
        <v>0</v>
      </c>
      <c r="Z107" s="589"/>
      <c r="AA107" s="590"/>
      <c r="AB107" s="591"/>
      <c r="AC107" s="261"/>
      <c r="AD107" s="84"/>
      <c r="AE107" s="76">
        <f>IF(F107="",0,IF(#REF!="",0,IF(SUMIF($F$104:$F$111,F107,$N$104:$N$111)=0,0,IF(#REF!="",AF107/SUMIF($F$104:$F$111,F107,$N$104:$N$111),AF107/(SUMIF($F$104:$F$111,F107,$N$104:$N$111)/#REF!)))))</f>
        <v>0</v>
      </c>
      <c r="AF107" s="428">
        <f t="shared" si="42"/>
        <v>0</v>
      </c>
      <c r="AH107" s="41">
        <f>IF(SUMIF(F104:F111,F107,N104:N111)=0,0,$M$3*N107/SUMIF(F104:F111,F107,N104:N111))</f>
        <v>0</v>
      </c>
      <c r="AI107" s="13">
        <f t="shared" si="43"/>
        <v>0</v>
      </c>
      <c r="AJ107" s="20" t="str">
        <f t="shared" si="44"/>
        <v/>
      </c>
      <c r="AK107" s="465">
        <f>IF(L107="",0,IF(OR(P107="oui",VLOOKUP(L107,Paramétrage!$C$6:$E$28,2,0)=0),0,IF(O107="","saisir capacité",M107*AJ107*VLOOKUP(L107,Paramétrage!$C$6:$E$28,2,0))))</f>
        <v>0</v>
      </c>
      <c r="AL107" s="466"/>
      <c r="AM107" s="465">
        <f t="shared" si="47"/>
        <v>0</v>
      </c>
      <c r="AN107" s="465">
        <f>IF(L107="",0,IF(ISERROR(AL107+AK107*VLOOKUP(L107,Paramétrage!$C$6:$E$28,3,0))=TRUE,AM107,AL107+AK107*VLOOKUP(L107,Paramétrage!$C$6:$E$28,3,0)))</f>
        <v>0</v>
      </c>
      <c r="AO107" s="41">
        <f>IF(L107="",0,IF(OR(P107="oui",VLOOKUP(L107,Paramétrage!$C$6:$E$28,2,0)=0),0,IF(U107="",0,U107-AJ107)))</f>
        <v>0</v>
      </c>
      <c r="AP107" s="13">
        <f t="shared" si="48"/>
        <v>0</v>
      </c>
    </row>
    <row r="108" spans="1:42" ht="15" customHeight="1" x14ac:dyDescent="0.2">
      <c r="A108" s="660"/>
      <c r="B108" s="596"/>
      <c r="C108" s="635"/>
      <c r="D108" s="609"/>
      <c r="E108" s="610"/>
      <c r="F108" s="410"/>
      <c r="G108" s="430"/>
      <c r="H108" s="80"/>
      <c r="I108" s="101"/>
      <c r="J108" s="100"/>
      <c r="K108" s="81"/>
      <c r="L108" s="416"/>
      <c r="M108" s="93"/>
      <c r="N108" s="424"/>
      <c r="O108" s="418"/>
      <c r="P108" s="83"/>
      <c r="Q108" s="615"/>
      <c r="R108" s="590"/>
      <c r="S108" s="590"/>
      <c r="T108" s="616"/>
      <c r="U108" s="183" t="str">
        <f>IF(OR(O108="",L108=Paramétrage!$C$10,L108=Paramétrage!$C$13,L108=Paramétrage!$C$16,L108=Paramétrage!$C$19,L108=Paramétrage!$C$23,L108=Paramétrage!$C$26,AND(L108&lt;&gt;Paramétrage!$C$9,P108="Mut+ext")),"",ROUNDUP(N108/O108,0))</f>
        <v/>
      </c>
      <c r="V108" s="474">
        <f>IF(L108="",0,IF(OR(P108="Mut+ext",VLOOKUP(L108,Paramétrage!$C$6:$E$28,2,0)=0),0,IF(O108="","saisir capacité",M108*U108*VLOOKUP(L108,Paramétrage!$C$6:$E$28,2,0))))</f>
        <v>0</v>
      </c>
      <c r="W108" s="426"/>
      <c r="X108" s="475">
        <f t="shared" si="49"/>
        <v>0</v>
      </c>
      <c r="Y108" s="184">
        <f>IF(L108="",0,IF(ISERROR(W108+V108*VLOOKUP(L108,Paramétrage!$C$6:$E$28,3,0))=TRUE,X108,W108+V108*VLOOKUP(L108,Paramétrage!$C$6:$E$28,3,0)))</f>
        <v>0</v>
      </c>
      <c r="Z108" s="589"/>
      <c r="AA108" s="590"/>
      <c r="AB108" s="591"/>
      <c r="AC108" s="261"/>
      <c r="AD108" s="84"/>
      <c r="AE108" s="76">
        <f t="shared" ref="AE108:AE111" si="50">IF(F108="",0,IF(J108="",0,IF(SUMIF($F$104:$F$111,F108,$N$104:$N$111)=0,0,IF(K108="",AF108/SUMIF($F$104:$F$111,F108,$N$104:$N$111),AF108/(SUMIF($F$104:$F$111,F108,$N$104:$N$111)/K108)))))</f>
        <v>0</v>
      </c>
      <c r="AF108" s="428">
        <f t="shared" si="42"/>
        <v>0</v>
      </c>
      <c r="AH108" s="41">
        <f>IF(SUMIF(F104:F111,F108,N104:N111)=0,0,$M$3*N108/SUMIF(F104:F111,F108,N104:N111))</f>
        <v>0</v>
      </c>
      <c r="AI108" s="13">
        <f t="shared" si="43"/>
        <v>0</v>
      </c>
      <c r="AJ108" s="20" t="str">
        <f t="shared" si="44"/>
        <v/>
      </c>
      <c r="AK108" s="465">
        <f>IF(L108="",0,IF(OR(P108="oui",VLOOKUP(L108,Paramétrage!$C$6:$E$28,2,0)=0),0,IF(O108="","saisir capacité",M108*AJ108*VLOOKUP(L108,Paramétrage!$C$6:$E$28,2,0))))</f>
        <v>0</v>
      </c>
      <c r="AL108" s="466"/>
      <c r="AM108" s="465">
        <f t="shared" si="45"/>
        <v>0</v>
      </c>
      <c r="AN108" s="465">
        <f>IF(L108="",0,IF(ISERROR(AL108+AK108*VLOOKUP(L108,Paramétrage!$C$6:$E$28,3,0))=TRUE,AM108,AL108+AK108*VLOOKUP(L108,Paramétrage!$C$6:$E$28,3,0)))</f>
        <v>0</v>
      </c>
      <c r="AO108" s="41">
        <f>IF(L108="",0,IF(OR(P108="oui",VLOOKUP(L108,Paramétrage!$C$6:$E$28,2,0)=0),0,IF(U108="",0,U108-AJ108)))</f>
        <v>0</v>
      </c>
      <c r="AP108" s="13">
        <f t="shared" si="46"/>
        <v>0</v>
      </c>
    </row>
    <row r="109" spans="1:42" ht="15" customHeight="1" x14ac:dyDescent="0.2">
      <c r="A109" s="660"/>
      <c r="B109" s="596"/>
      <c r="C109" s="635"/>
      <c r="D109" s="609"/>
      <c r="E109" s="610"/>
      <c r="F109" s="410"/>
      <c r="G109" s="430"/>
      <c r="H109" s="80"/>
      <c r="I109" s="101"/>
      <c r="J109" s="100"/>
      <c r="K109" s="81"/>
      <c r="L109" s="416"/>
      <c r="M109" s="93"/>
      <c r="N109" s="424"/>
      <c r="O109" s="418"/>
      <c r="P109" s="83"/>
      <c r="Q109" s="615"/>
      <c r="R109" s="590"/>
      <c r="S109" s="590"/>
      <c r="T109" s="616"/>
      <c r="U109" s="183" t="str">
        <f>IF(OR(O109="",L109=Paramétrage!$C$10,L109=Paramétrage!$C$13,L109=Paramétrage!$C$16,L109=Paramétrage!$C$19,L109=Paramétrage!$C$23,L109=Paramétrage!$C$26,AND(L109&lt;&gt;Paramétrage!$C$9,P109="Mut+ext")),"",ROUNDUP(N109/O109,0))</f>
        <v/>
      </c>
      <c r="V109" s="474">
        <f>IF(L109="",0,IF(OR(P109="Mut+ext",VLOOKUP(L109,Paramétrage!$C$6:$E$28,2,0)=0),0,IF(O109="","saisir capacité",M109*U109*VLOOKUP(L109,Paramétrage!$C$6:$E$28,2,0))))</f>
        <v>0</v>
      </c>
      <c r="W109" s="426"/>
      <c r="X109" s="475">
        <f t="shared" si="49"/>
        <v>0</v>
      </c>
      <c r="Y109" s="184">
        <f>IF(L109="",0,IF(ISERROR(W109+V109*VLOOKUP(L109,Paramétrage!$C$6:$E$28,3,0))=TRUE,X109,W109+V109*VLOOKUP(L109,Paramétrage!$C$6:$E$28,3,0)))</f>
        <v>0</v>
      </c>
      <c r="Z109" s="589"/>
      <c r="AA109" s="590"/>
      <c r="AB109" s="591"/>
      <c r="AC109" s="261"/>
      <c r="AD109" s="84"/>
      <c r="AE109" s="76">
        <f t="shared" si="50"/>
        <v>0</v>
      </c>
      <c r="AF109" s="428">
        <f t="shared" si="42"/>
        <v>0</v>
      </c>
      <c r="AH109" s="41">
        <f>IF(SUMIF(F104:F111,F109,N104:N111)=0,0,$M$3*N109/SUMIF(F104:F111,F109,N104:N111))</f>
        <v>0</v>
      </c>
      <c r="AI109" s="13">
        <f t="shared" si="43"/>
        <v>0</v>
      </c>
      <c r="AJ109" s="20" t="str">
        <f t="shared" si="44"/>
        <v/>
      </c>
      <c r="AK109" s="465">
        <f>IF(L109="",0,IF(OR(P109="oui",VLOOKUP(L109,Paramétrage!$C$6:$E$28,2,0)=0),0,IF(O109="","saisir capacité",M109*AJ109*VLOOKUP(L109,Paramétrage!$C$6:$E$28,2,0))))</f>
        <v>0</v>
      </c>
      <c r="AL109" s="466"/>
      <c r="AM109" s="465">
        <f t="shared" si="45"/>
        <v>0</v>
      </c>
      <c r="AN109" s="465">
        <f>IF(L109="",0,IF(ISERROR(AL109+AK109*VLOOKUP(L109,Paramétrage!$C$6:$E$28,3,0))=TRUE,AM109,AL109+AK109*VLOOKUP(L109,Paramétrage!$C$6:$E$28,3,0)))</f>
        <v>0</v>
      </c>
      <c r="AO109" s="41">
        <f>IF(L109="",0,IF(OR(P109="oui",VLOOKUP(L109,Paramétrage!$C$6:$E$28,2,0)=0),0,IF(U109="",0,U109-AJ109)))</f>
        <v>0</v>
      </c>
      <c r="AP109" s="13">
        <f t="shared" si="46"/>
        <v>0</v>
      </c>
    </row>
    <row r="110" spans="1:42" ht="15" customHeight="1" x14ac:dyDescent="0.2">
      <c r="A110" s="660"/>
      <c r="B110" s="596"/>
      <c r="C110" s="635"/>
      <c r="D110" s="609"/>
      <c r="E110" s="610"/>
      <c r="F110" s="410"/>
      <c r="G110" s="430"/>
      <c r="H110" s="80"/>
      <c r="I110" s="101"/>
      <c r="J110" s="100"/>
      <c r="K110" s="81"/>
      <c r="L110" s="416"/>
      <c r="M110" s="93"/>
      <c r="N110" s="424"/>
      <c r="O110" s="418"/>
      <c r="P110" s="83"/>
      <c r="Q110" s="615"/>
      <c r="R110" s="590"/>
      <c r="S110" s="590"/>
      <c r="T110" s="616"/>
      <c r="U110" s="183" t="str">
        <f>IF(OR(O110="",L110=Paramétrage!$C$10,L110=Paramétrage!$C$13,L110=Paramétrage!$C$16,L110=Paramétrage!$C$19,L110=Paramétrage!$C$23,L110=Paramétrage!$C$26,AND(L110&lt;&gt;Paramétrage!$C$9,P110="Mut+ext")),"",ROUNDUP(N110/O110,0))</f>
        <v/>
      </c>
      <c r="V110" s="474">
        <f>IF(L110="",0,IF(OR(P110="Mut+ext",VLOOKUP(L110,Paramétrage!$C$6:$E$28,2,0)=0),0,IF(O110="","saisir capacité",M110*U110*VLOOKUP(L110,Paramétrage!$C$6:$E$28,2,0))))</f>
        <v>0</v>
      </c>
      <c r="W110" s="426"/>
      <c r="X110" s="475">
        <f t="shared" si="49"/>
        <v>0</v>
      </c>
      <c r="Y110" s="184">
        <f>IF(L110="",0,IF(ISERROR(W110+V110*VLOOKUP(L110,Paramétrage!$C$6:$E$28,3,0))=TRUE,X110,W110+V110*VLOOKUP(L110,Paramétrage!$C$6:$E$28,3,0)))</f>
        <v>0</v>
      </c>
      <c r="Z110" s="589"/>
      <c r="AA110" s="590"/>
      <c r="AB110" s="591"/>
      <c r="AC110" s="261"/>
      <c r="AD110" s="84"/>
      <c r="AE110" s="76">
        <f t="shared" si="50"/>
        <v>0</v>
      </c>
      <c r="AF110" s="428">
        <f t="shared" si="42"/>
        <v>0</v>
      </c>
      <c r="AH110" s="41">
        <f>IF(SUMIF(F104:F111,F110,N104:N111)=0,0,$M$3*N110/SUMIF(F104:F111,F110,N104:N111))</f>
        <v>0</v>
      </c>
      <c r="AI110" s="13">
        <f t="shared" si="43"/>
        <v>0</v>
      </c>
      <c r="AJ110" s="20" t="str">
        <f t="shared" si="44"/>
        <v/>
      </c>
      <c r="AK110" s="465">
        <f>IF(L110="",0,IF(OR(P110="oui",VLOOKUP(L110,Paramétrage!$C$6:$E$28,2,0)=0),0,IF(O110="","saisir capacité",M110*AJ110*VLOOKUP(L110,Paramétrage!$C$6:$E$28,2,0))))</f>
        <v>0</v>
      </c>
      <c r="AL110" s="466"/>
      <c r="AM110" s="465">
        <f t="shared" si="45"/>
        <v>0</v>
      </c>
      <c r="AN110" s="465">
        <f>IF(L110="",0,IF(ISERROR(AL110+AK110*VLOOKUP(L110,Paramétrage!$C$6:$E$28,3,0))=TRUE,AM110,AL110+AK110*VLOOKUP(L110,Paramétrage!$C$6:$E$28,3,0)))</f>
        <v>0</v>
      </c>
      <c r="AO110" s="41">
        <f>IF(L110="",0,IF(OR(P110="oui",VLOOKUP(L110,Paramétrage!$C$6:$E$28,2,0)=0),0,IF(U110="",0,U110-AJ110)))</f>
        <v>0</v>
      </c>
      <c r="AP110" s="13">
        <f t="shared" si="46"/>
        <v>0</v>
      </c>
    </row>
    <row r="111" spans="1:42" ht="15" customHeight="1" x14ac:dyDescent="0.2">
      <c r="A111" s="660"/>
      <c r="B111" s="596"/>
      <c r="C111" s="635"/>
      <c r="D111" s="609"/>
      <c r="E111" s="611"/>
      <c r="F111" s="410"/>
      <c r="G111" s="430"/>
      <c r="H111" s="80"/>
      <c r="I111" s="101"/>
      <c r="J111" s="100"/>
      <c r="K111" s="81"/>
      <c r="L111" s="416"/>
      <c r="M111" s="93"/>
      <c r="N111" s="424"/>
      <c r="O111" s="418"/>
      <c r="P111" s="83"/>
      <c r="Q111" s="615"/>
      <c r="R111" s="590"/>
      <c r="S111" s="590"/>
      <c r="T111" s="616"/>
      <c r="U111" s="183" t="str">
        <f>IF(OR(O111="",L111=Paramétrage!$C$10,L111=Paramétrage!$C$13,L111=Paramétrage!$C$16,L111=Paramétrage!$C$19,L111=Paramétrage!$C$23,L111=Paramétrage!$C$26,AND(L111&lt;&gt;Paramétrage!$C$9,P111="Mut+ext")),"",ROUNDUP(N111/O111,0))</f>
        <v/>
      </c>
      <c r="V111" s="474">
        <f>IF(L111="",0,IF(OR(P111="Mut+ext",VLOOKUP(L111,Paramétrage!$C$6:$E$28,2,0)=0),0,IF(O111="","saisir capacité",M111*U111*VLOOKUP(L111,Paramétrage!$C$6:$E$28,2,0))))</f>
        <v>0</v>
      </c>
      <c r="W111" s="426"/>
      <c r="X111" s="475">
        <f t="shared" si="41"/>
        <v>0</v>
      </c>
      <c r="Y111" s="184">
        <f>IF(L111="",0,IF(ISERROR(W111+V111*VLOOKUP(L111,Paramétrage!$C$6:$E$28,3,0))=TRUE,X111,W111+V111*VLOOKUP(L111,Paramétrage!$C$6:$E$28,3,0)))</f>
        <v>0</v>
      </c>
      <c r="Z111" s="589"/>
      <c r="AA111" s="590"/>
      <c r="AB111" s="591"/>
      <c r="AC111" s="261"/>
      <c r="AD111" s="84"/>
      <c r="AE111" s="76">
        <f t="shared" si="50"/>
        <v>0</v>
      </c>
      <c r="AF111" s="428">
        <f t="shared" si="42"/>
        <v>0</v>
      </c>
      <c r="AH111" s="41">
        <f>IF(SUMIF(F104:F111,F111,N104:N111)=0,0,$M$3*N111/SUMIF(F104:F111,F111,N104:N111))</f>
        <v>0</v>
      </c>
      <c r="AI111" s="13">
        <f t="shared" si="43"/>
        <v>0</v>
      </c>
      <c r="AJ111" s="20" t="str">
        <f t="shared" si="44"/>
        <v/>
      </c>
      <c r="AK111" s="465">
        <f>IF(L111="",0,IF(OR(P111="oui",VLOOKUP(L111,Paramétrage!$C$6:$E$28,2,0)=0),0,IF(O111="","saisir capacité",M111*AJ111*VLOOKUP(L111,Paramétrage!$C$6:$E$28,2,0))))</f>
        <v>0</v>
      </c>
      <c r="AL111" s="466"/>
      <c r="AM111" s="465">
        <f t="shared" si="45"/>
        <v>0</v>
      </c>
      <c r="AN111" s="465">
        <f>IF(L111="",0,IF(ISERROR(AL111+AK111*VLOOKUP(L111,Paramétrage!$C$6:$E$28,3,0))=TRUE,AM111,AL111+AK111*VLOOKUP(L111,Paramétrage!$C$6:$E$28,3,0)))</f>
        <v>0</v>
      </c>
      <c r="AO111" s="41">
        <f>IF(L111="",0,IF(OR(P111="oui",VLOOKUP(L111,Paramétrage!$C$6:$E$28,2,0)=0),0,IF(U111="",0,U111-AJ111)))</f>
        <v>0</v>
      </c>
      <c r="AP111" s="13">
        <f t="shared" si="46"/>
        <v>0</v>
      </c>
    </row>
    <row r="112" spans="1:42" x14ac:dyDescent="0.2">
      <c r="A112" s="660"/>
      <c r="B112" s="596"/>
      <c r="C112" s="635"/>
      <c r="D112" s="477"/>
      <c r="E112" s="477"/>
      <c r="F112" s="478"/>
      <c r="G112" s="479"/>
      <c r="H112" s="186"/>
      <c r="I112" s="217"/>
      <c r="J112" s="185"/>
      <c r="K112" s="187"/>
      <c r="L112" s="480"/>
      <c r="M112" s="188">
        <f>AE112</f>
        <v>0</v>
      </c>
      <c r="N112" s="481">
        <f>SUM(N104:N111)</f>
        <v>0</v>
      </c>
      <c r="O112" s="481"/>
      <c r="P112" s="302"/>
      <c r="Q112" s="292"/>
      <c r="R112" s="292"/>
      <c r="S112" s="292"/>
      <c r="T112" s="279"/>
      <c r="U112" s="218"/>
      <c r="V112" s="482">
        <f>SUM(V104:V111)</f>
        <v>0</v>
      </c>
      <c r="W112" s="480">
        <f>SUM(W104:W111)</f>
        <v>0</v>
      </c>
      <c r="X112" s="483">
        <f>V112+W112</f>
        <v>0</v>
      </c>
      <c r="Y112" s="190">
        <f>SUM(Y104:Y111)</f>
        <v>0</v>
      </c>
      <c r="Z112" s="324"/>
      <c r="AA112" s="325"/>
      <c r="AB112" s="326"/>
      <c r="AC112" s="327"/>
      <c r="AD112" s="328"/>
      <c r="AE112" s="219">
        <f>SUM(AE104:AE111)</f>
        <v>0</v>
      </c>
      <c r="AF112" s="220">
        <f>SUM(AF104:AF111)</f>
        <v>0</v>
      </c>
    </row>
    <row r="113" spans="1:32" x14ac:dyDescent="0.2">
      <c r="A113" s="660"/>
      <c r="B113" s="596"/>
      <c r="C113" s="635" t="s">
        <v>233</v>
      </c>
      <c r="D113" s="609" t="s">
        <v>259</v>
      </c>
      <c r="E113" s="612">
        <v>6</v>
      </c>
      <c r="F113" s="485" t="s">
        <v>260</v>
      </c>
      <c r="G113" s="415" t="s">
        <v>16</v>
      </c>
      <c r="H113" s="354" t="s">
        <v>261</v>
      </c>
      <c r="I113" s="101">
        <v>27</v>
      </c>
      <c r="J113" s="121" t="s">
        <v>138</v>
      </c>
      <c r="K113" s="81"/>
      <c r="L113" s="416" t="s">
        <v>139</v>
      </c>
      <c r="M113" s="94">
        <v>21</v>
      </c>
      <c r="N113" s="424">
        <f t="shared" ref="N113:N114" si="51">M$3</f>
        <v>70</v>
      </c>
      <c r="O113" s="486"/>
      <c r="P113" s="247" t="s">
        <v>164</v>
      </c>
      <c r="Q113" s="615" t="s">
        <v>249</v>
      </c>
      <c r="R113" s="590"/>
      <c r="S113" s="590"/>
      <c r="T113" s="616"/>
      <c r="U113" s="228"/>
      <c r="V113" s="474"/>
      <c r="W113" s="227"/>
      <c r="X113" s="474"/>
      <c r="Y113" s="184"/>
      <c r="Z113" s="589"/>
      <c r="AA113" s="590"/>
      <c r="AB113" s="591"/>
      <c r="AC113" s="261"/>
      <c r="AD113" s="84"/>
      <c r="AE113" s="76">
        <f>IF(F113="",0,IF(J113="",0,IF(SUMIF(F113:F117,F113,N113:N117)=0,0,IF(K113="",AF113/SUMIF(F113:F117,F113,N113:N117),AF113/(SUMIF(F113:F117,F113,N113:N117)/K113)))))</f>
        <v>21</v>
      </c>
      <c r="AF113" s="422">
        <f>M113*N113</f>
        <v>1470</v>
      </c>
    </row>
    <row r="114" spans="1:32" x14ac:dyDescent="0.2">
      <c r="A114" s="660"/>
      <c r="B114" s="596"/>
      <c r="C114" s="635"/>
      <c r="D114" s="609"/>
      <c r="E114" s="610"/>
      <c r="F114" s="485" t="s">
        <v>262</v>
      </c>
      <c r="G114" s="415" t="s">
        <v>16</v>
      </c>
      <c r="H114" s="354" t="s">
        <v>261</v>
      </c>
      <c r="I114" s="101">
        <v>27</v>
      </c>
      <c r="J114" s="121" t="s">
        <v>138</v>
      </c>
      <c r="K114" s="81"/>
      <c r="L114" s="416" t="s">
        <v>145</v>
      </c>
      <c r="M114" s="94">
        <v>21</v>
      </c>
      <c r="N114" s="424">
        <f t="shared" si="51"/>
        <v>70</v>
      </c>
      <c r="O114" s="486"/>
      <c r="P114" s="247" t="s">
        <v>164</v>
      </c>
      <c r="Q114" s="615" t="s">
        <v>249</v>
      </c>
      <c r="R114" s="590"/>
      <c r="S114" s="590"/>
      <c r="T114" s="616"/>
      <c r="U114" s="228"/>
      <c r="V114" s="474"/>
      <c r="W114" s="227"/>
      <c r="X114" s="474"/>
      <c r="Y114" s="184"/>
      <c r="Z114" s="589"/>
      <c r="AA114" s="590"/>
      <c r="AB114" s="591"/>
      <c r="AC114" s="261"/>
      <c r="AD114" s="84"/>
      <c r="AE114" s="76">
        <f>IF(F114="",0,IF(J114="",0,IF(SUMIF(F114:F118,F114,N114:N118)=0,0,IF(K114="",AF114/SUMIF(F114:F118,F114,N114:N118),AF114/(SUMIF(F114:F118,F114,N114:N118)/K114)))))</f>
        <v>21</v>
      </c>
      <c r="AF114" s="428">
        <f>M114*N114</f>
        <v>1470</v>
      </c>
    </row>
    <row r="115" spans="1:32" x14ac:dyDescent="0.2">
      <c r="A115" s="660"/>
      <c r="B115" s="596"/>
      <c r="C115" s="635"/>
      <c r="D115" s="609"/>
      <c r="E115" s="610"/>
      <c r="F115" s="485"/>
      <c r="G115" s="415"/>
      <c r="H115" s="111"/>
      <c r="I115" s="248" t="s">
        <v>163</v>
      </c>
      <c r="J115" s="245"/>
      <c r="K115" s="246"/>
      <c r="L115" s="246"/>
      <c r="M115" s="93"/>
      <c r="N115" s="441"/>
      <c r="O115" s="486"/>
      <c r="P115" s="247" t="s">
        <v>164</v>
      </c>
      <c r="Q115" s="615"/>
      <c r="R115" s="590"/>
      <c r="S115" s="590"/>
      <c r="T115" s="616"/>
      <c r="U115" s="228"/>
      <c r="V115" s="474"/>
      <c r="W115" s="227"/>
      <c r="X115" s="474"/>
      <c r="Y115" s="184"/>
      <c r="Z115" s="589"/>
      <c r="AA115" s="590"/>
      <c r="AB115" s="591"/>
      <c r="AC115" s="261"/>
      <c r="AD115" s="85"/>
      <c r="AE115" s="76">
        <f>IF(F115="",0,IF(J115="",0,IF(SUMIF(F115:F128,F115,N115:N128)=0,0,IF(K115="",AF115/SUMIF(F115:F128,F115,N115:N128),AF115/(SUMIF(F115:F128,F115,N115:N128)/K115)))))</f>
        <v>0</v>
      </c>
      <c r="AF115" s="428">
        <f>M115*N115</f>
        <v>0</v>
      </c>
    </row>
    <row r="116" spans="1:32" x14ac:dyDescent="0.2">
      <c r="A116" s="660"/>
      <c r="B116" s="596"/>
      <c r="C116" s="635"/>
      <c r="D116" s="609"/>
      <c r="E116" s="610"/>
      <c r="F116" s="485"/>
      <c r="G116" s="415"/>
      <c r="H116" s="111"/>
      <c r="I116" s="248" t="s">
        <v>163</v>
      </c>
      <c r="J116" s="245"/>
      <c r="K116" s="246"/>
      <c r="L116" s="246"/>
      <c r="M116" s="93"/>
      <c r="N116" s="441"/>
      <c r="O116" s="486"/>
      <c r="P116" s="247" t="s">
        <v>164</v>
      </c>
      <c r="Q116" s="615"/>
      <c r="R116" s="590"/>
      <c r="S116" s="590"/>
      <c r="T116" s="616"/>
      <c r="U116" s="228"/>
      <c r="V116" s="474"/>
      <c r="W116" s="227"/>
      <c r="X116" s="474"/>
      <c r="Y116" s="184"/>
      <c r="Z116" s="589"/>
      <c r="AA116" s="590"/>
      <c r="AB116" s="591"/>
      <c r="AC116" s="261"/>
      <c r="AD116" s="84"/>
      <c r="AE116" s="76">
        <f>IF(F116="",0,IF(J116="",0,IF(SUMIF(F116:F129,F116,N116:N129)=0,0,IF(K116="",AF116/SUMIF(F116:F129,F116,N116:N129),AF116/(SUMIF(F116:F129,F116,N116:N129)/K116)))))</f>
        <v>0</v>
      </c>
      <c r="AF116" s="428">
        <f>M116*N116</f>
        <v>0</v>
      </c>
    </row>
    <row r="117" spans="1:32" x14ac:dyDescent="0.2">
      <c r="A117" s="660"/>
      <c r="B117" s="596"/>
      <c r="C117" s="635"/>
      <c r="D117" s="609"/>
      <c r="E117" s="611"/>
      <c r="F117" s="485"/>
      <c r="G117" s="415"/>
      <c r="H117" s="111"/>
      <c r="I117" s="248" t="s">
        <v>163</v>
      </c>
      <c r="J117" s="245"/>
      <c r="K117" s="246"/>
      <c r="L117" s="246"/>
      <c r="M117" s="93"/>
      <c r="N117" s="441"/>
      <c r="O117" s="486"/>
      <c r="P117" s="247" t="s">
        <v>164</v>
      </c>
      <c r="Q117" s="615"/>
      <c r="R117" s="590"/>
      <c r="S117" s="590"/>
      <c r="T117" s="616"/>
      <c r="U117" s="228"/>
      <c r="V117" s="474"/>
      <c r="W117" s="227"/>
      <c r="X117" s="474"/>
      <c r="Y117" s="184"/>
      <c r="Z117" s="589"/>
      <c r="AA117" s="590"/>
      <c r="AB117" s="591"/>
      <c r="AC117" s="261"/>
      <c r="AD117" s="84"/>
      <c r="AE117" s="76">
        <f>IF(F117="",0,IF(J117="",0,IF(SUMIF(F117:F130,F117,N117:N130)=0,0,IF(K117="",AF117/SUMIF(F117:F130,F117,N117:N130),AF117/(SUMIF(F117:F130,F117,N117:N130)/K117)))))</f>
        <v>0</v>
      </c>
      <c r="AF117" s="428">
        <f>M117*N117</f>
        <v>0</v>
      </c>
    </row>
    <row r="118" spans="1:32" x14ac:dyDescent="0.2">
      <c r="A118" s="660"/>
      <c r="B118" s="596"/>
      <c r="C118" s="635"/>
      <c r="D118" s="477"/>
      <c r="E118" s="477"/>
      <c r="F118" s="478"/>
      <c r="G118" s="479"/>
      <c r="H118" s="186"/>
      <c r="I118" s="217"/>
      <c r="J118" s="185"/>
      <c r="K118" s="187"/>
      <c r="L118" s="480"/>
      <c r="M118" s="188">
        <f>IF(SUM(N113:N117)=0,0,SUMPRODUCT(M113:M117,N113:N117)/SUM(N113:N117))</f>
        <v>21</v>
      </c>
      <c r="N118" s="481"/>
      <c r="O118" s="481"/>
      <c r="P118" s="302"/>
      <c r="Q118" s="292"/>
      <c r="R118" s="292"/>
      <c r="S118" s="292"/>
      <c r="T118" s="279"/>
      <c r="U118" s="218"/>
      <c r="V118" s="482">
        <f>SUM(V113:V117)</f>
        <v>0</v>
      </c>
      <c r="W118" s="480">
        <f>SUM(W113:W117)</f>
        <v>0</v>
      </c>
      <c r="X118" s="483">
        <f>V118+W118</f>
        <v>0</v>
      </c>
      <c r="Y118" s="190">
        <f>SUM(Y113:Y117)</f>
        <v>0</v>
      </c>
      <c r="Z118" s="324"/>
      <c r="AA118" s="325"/>
      <c r="AB118" s="326"/>
      <c r="AC118" s="327"/>
      <c r="AD118" s="328"/>
      <c r="AE118" s="219">
        <f>SUM(AE113:AE117)</f>
        <v>42</v>
      </c>
      <c r="AF118" s="220">
        <f>SUM(AF113:AF117)</f>
        <v>2940</v>
      </c>
    </row>
    <row r="119" spans="1:32" x14ac:dyDescent="0.2">
      <c r="A119" s="660"/>
      <c r="B119" s="596"/>
      <c r="C119" s="635" t="s">
        <v>234</v>
      </c>
      <c r="D119" s="609" t="s">
        <v>176</v>
      </c>
      <c r="E119" s="610">
        <v>3</v>
      </c>
      <c r="F119" s="414" t="s">
        <v>235</v>
      </c>
      <c r="G119" s="415" t="s">
        <v>23</v>
      </c>
      <c r="H119" s="80" t="s">
        <v>178</v>
      </c>
      <c r="I119" s="101"/>
      <c r="J119" s="100" t="s">
        <v>138</v>
      </c>
      <c r="K119" s="81"/>
      <c r="L119" s="416" t="s">
        <v>179</v>
      </c>
      <c r="M119" s="93">
        <v>25</v>
      </c>
      <c r="N119" s="424">
        <f>M$3</f>
        <v>70</v>
      </c>
      <c r="O119" s="418">
        <v>24</v>
      </c>
      <c r="P119" s="86" t="s">
        <v>164</v>
      </c>
      <c r="Q119" s="615" t="s">
        <v>180</v>
      </c>
      <c r="R119" s="590"/>
      <c r="S119" s="590"/>
      <c r="T119" s="616"/>
      <c r="U119" s="183">
        <f>IF(OR(O119="",L119=Paramétrage!$C$10,L119=Paramétrage!$C$13,L119=Paramétrage!$C$16,L119=Paramétrage!$C$19,L119=Paramétrage!$C$23,L119=Paramétrage!$C$26,AND(L119&lt;&gt;Paramétrage!$C$9,P119="Mut+ext")),"",ROUNDUP(N119/O119,0))</f>
        <v>3</v>
      </c>
      <c r="V119" s="474">
        <f>IF(L119="",0,IF(OR(P119="Mut+ext",VLOOKUP(L119,Paramétrage!$C$6:$E$28,2,0)=0),0,IF(O119="","saisir capacité",M119*U119*VLOOKUP(L119,Paramétrage!$C$6:$E$28,2,0))))</f>
        <v>0</v>
      </c>
      <c r="W119" s="426"/>
      <c r="X119" s="475">
        <f t="shared" ref="X119:X126" si="52">IF(ISERROR(V119+W119)=TRUE,V119,V119+W119)</f>
        <v>0</v>
      </c>
      <c r="Y119" s="184">
        <f>IF(L119="",0,IF(ISERROR(W119+V119*VLOOKUP(L119,Paramétrage!$C$6:$E$28,3,0))=TRUE,X119,W119+V119*VLOOKUP(L119,Paramétrage!$C$6:$E$28,3,0)))</f>
        <v>0</v>
      </c>
      <c r="Z119" s="589"/>
      <c r="AA119" s="590"/>
      <c r="AB119" s="591"/>
      <c r="AC119" s="261"/>
      <c r="AD119" s="85"/>
      <c r="AE119" s="76">
        <f t="shared" ref="AE119:AE126" si="53">IF(F119="",0,IF(J119="",0,IF(SUMIF($F$119:$F$126,F119,$N$119:$N$126)=0,0,IF(K119="",AF119/SUMIF($F$119:$F$126,F119,$N$119:$N$126),AF119/(SUMIF($F$119:$F$126,F119,$N$119:$N$126)/K119)))))</f>
        <v>25</v>
      </c>
      <c r="AF119" s="428">
        <f t="shared" ref="AF119:AF126" si="54">M119*N119</f>
        <v>1750</v>
      </c>
    </row>
    <row r="120" spans="1:32" ht="15.6" hidden="1" customHeight="1" x14ac:dyDescent="0.2">
      <c r="A120" s="660"/>
      <c r="B120" s="596"/>
      <c r="C120" s="635"/>
      <c r="D120" s="609"/>
      <c r="E120" s="610"/>
      <c r="F120" s="410"/>
      <c r="G120" s="487"/>
      <c r="H120" s="80"/>
      <c r="I120" s="101"/>
      <c r="J120" s="100"/>
      <c r="K120" s="81"/>
      <c r="L120" s="416"/>
      <c r="M120" s="93"/>
      <c r="N120" s="424"/>
      <c r="O120" s="418"/>
      <c r="P120" s="83"/>
      <c r="Q120" s="615"/>
      <c r="R120" s="590"/>
      <c r="S120" s="590"/>
      <c r="T120" s="616"/>
      <c r="U120" s="183" t="str">
        <f>IF(OR(O120="",L120=Paramétrage!$C$10,L120=Paramétrage!$C$13,L120=Paramétrage!$C$16,L120=Paramétrage!$C$19,L120=Paramétrage!$C$23,L120=Paramétrage!$C$26,AND(L120&lt;&gt;Paramétrage!$C$9,P120="Mut+ext")),"",ROUNDUP(N120/O120,0))</f>
        <v/>
      </c>
      <c r="V120" s="474">
        <f>IF(L120="",0,IF(OR(P120="Mut+ext",VLOOKUP(L120,Paramétrage!$C$6:$E$28,2,0)=0),0,IF(O120="","saisir capacité",M120*U120*VLOOKUP(L120,Paramétrage!$C$6:$E$28,2,0))))</f>
        <v>0</v>
      </c>
      <c r="W120" s="426"/>
      <c r="X120" s="475">
        <f t="shared" si="52"/>
        <v>0</v>
      </c>
      <c r="Y120" s="184">
        <f>IF(L120="",0,IF(ISERROR(W120+V120*VLOOKUP(L120,Paramétrage!$C$6:$E$28,3,0))=TRUE,X120,W120+V120*VLOOKUP(L120,Paramétrage!$C$6:$E$28,3,0)))</f>
        <v>0</v>
      </c>
      <c r="Z120" s="589"/>
      <c r="AA120" s="590"/>
      <c r="AB120" s="591"/>
      <c r="AC120" s="261"/>
      <c r="AD120" s="84"/>
      <c r="AE120" s="76">
        <f t="shared" si="53"/>
        <v>0</v>
      </c>
      <c r="AF120" s="428">
        <f t="shared" si="54"/>
        <v>0</v>
      </c>
    </row>
    <row r="121" spans="1:32" ht="15.6" hidden="1" customHeight="1" x14ac:dyDescent="0.2">
      <c r="A121" s="660"/>
      <c r="B121" s="596"/>
      <c r="C121" s="635"/>
      <c r="D121" s="609"/>
      <c r="E121" s="610"/>
      <c r="F121" s="413"/>
      <c r="G121" s="487"/>
      <c r="H121" s="107"/>
      <c r="I121" s="101"/>
      <c r="J121" s="21"/>
      <c r="K121" s="108"/>
      <c r="L121" s="488"/>
      <c r="M121" s="98"/>
      <c r="N121" s="489"/>
      <c r="O121" s="490"/>
      <c r="P121" s="83"/>
      <c r="Q121" s="615"/>
      <c r="R121" s="590"/>
      <c r="S121" s="590"/>
      <c r="T121" s="616"/>
      <c r="U121" s="183" t="str">
        <f>IF(OR(O121="",L121=Paramétrage!$C$10,L121=Paramétrage!$C$13,L121=Paramétrage!$C$16,L121=Paramétrage!$C$19,L121=Paramétrage!$C$23,L121=Paramétrage!$C$26,AND(L121&lt;&gt;Paramétrage!$C$9,P121="Mut+ext")),"",ROUNDUP(N121/O121,0))</f>
        <v/>
      </c>
      <c r="V121" s="474">
        <f>IF(L121="",0,IF(OR(P121="Mut+ext",VLOOKUP(L121,Paramétrage!$C$6:$E$28,2,0)=0),0,IF(O121="","saisir capacité",M121*U121*VLOOKUP(L121,Paramétrage!$C$6:$E$28,2,0))))</f>
        <v>0</v>
      </c>
      <c r="W121" s="491"/>
      <c r="X121" s="475">
        <f t="shared" si="52"/>
        <v>0</v>
      </c>
      <c r="Y121" s="184">
        <f>IF(L121="",0,IF(ISERROR(W121+V121*VLOOKUP(L121,Paramétrage!$C$6:$E$28,3,0))=TRUE,X121,W121+V121*VLOOKUP(L121,Paramétrage!$C$6:$E$28,3,0)))</f>
        <v>0</v>
      </c>
      <c r="Z121" s="589"/>
      <c r="AA121" s="590"/>
      <c r="AB121" s="591"/>
      <c r="AC121" s="261"/>
      <c r="AD121" s="84"/>
      <c r="AE121" s="76">
        <f t="shared" si="53"/>
        <v>0</v>
      </c>
      <c r="AF121" s="428">
        <f t="shared" si="54"/>
        <v>0</v>
      </c>
    </row>
    <row r="122" spans="1:32" ht="15.6" hidden="1" customHeight="1" x14ac:dyDescent="0.2">
      <c r="A122" s="660"/>
      <c r="B122" s="596"/>
      <c r="C122" s="635"/>
      <c r="D122" s="609"/>
      <c r="E122" s="610"/>
      <c r="F122" s="476"/>
      <c r="G122" s="487"/>
      <c r="H122" s="107"/>
      <c r="I122" s="101"/>
      <c r="J122" s="21"/>
      <c r="K122" s="108"/>
      <c r="L122" s="488"/>
      <c r="M122" s="98"/>
      <c r="N122" s="489"/>
      <c r="O122" s="490"/>
      <c r="P122" s="83"/>
      <c r="Q122" s="615"/>
      <c r="R122" s="590"/>
      <c r="S122" s="590"/>
      <c r="T122" s="616"/>
      <c r="U122" s="183" t="str">
        <f>IF(OR(O122="",L122=Paramétrage!$C$10,L122=Paramétrage!$C$13,L122=Paramétrage!$C$16,L122=Paramétrage!$C$19,L122=Paramétrage!$C$23,L122=Paramétrage!$C$26,AND(L122&lt;&gt;Paramétrage!$C$9,P122="Mut+ext")),"",ROUNDUP(N122/O122,0))</f>
        <v/>
      </c>
      <c r="V122" s="474">
        <f>IF(L122="",0,IF(OR(P122="Mut+ext",VLOOKUP(L122,Paramétrage!$C$6:$E$28,2,0)=0),0,IF(O122="","saisir capacité",M122*U122*VLOOKUP(L122,Paramétrage!$C$6:$E$28,2,0))))</f>
        <v>0</v>
      </c>
      <c r="W122" s="491"/>
      <c r="X122" s="475">
        <f t="shared" si="52"/>
        <v>0</v>
      </c>
      <c r="Y122" s="184">
        <f>IF(L122="",0,IF(ISERROR(W122+V122*VLOOKUP(L122,Paramétrage!$C$6:$E$28,3,0))=TRUE,X122,W122+V122*VLOOKUP(L122,Paramétrage!$C$6:$E$28,3,0)))</f>
        <v>0</v>
      </c>
      <c r="Z122" s="589"/>
      <c r="AA122" s="590"/>
      <c r="AB122" s="591"/>
      <c r="AC122" s="261"/>
      <c r="AD122" s="84"/>
      <c r="AE122" s="76">
        <f t="shared" si="53"/>
        <v>0</v>
      </c>
      <c r="AF122" s="428">
        <f t="shared" si="54"/>
        <v>0</v>
      </c>
    </row>
    <row r="123" spans="1:32" ht="15.6" hidden="1" customHeight="1" x14ac:dyDescent="0.2">
      <c r="A123" s="660"/>
      <c r="B123" s="596"/>
      <c r="C123" s="635"/>
      <c r="D123" s="609"/>
      <c r="E123" s="610"/>
      <c r="F123" s="413"/>
      <c r="G123" s="487"/>
      <c r="H123" s="107"/>
      <c r="I123" s="101"/>
      <c r="J123" s="21"/>
      <c r="K123" s="108"/>
      <c r="L123" s="488"/>
      <c r="M123" s="98"/>
      <c r="N123" s="489"/>
      <c r="O123" s="490"/>
      <c r="P123" s="83"/>
      <c r="Q123" s="615"/>
      <c r="R123" s="590"/>
      <c r="S123" s="590"/>
      <c r="T123" s="616"/>
      <c r="U123" s="183" t="str">
        <f>IF(OR(O123="",L123=Paramétrage!$C$10,L123=Paramétrage!$C$13,L123=Paramétrage!$C$16,L123=Paramétrage!$C$19,L123=Paramétrage!$C$23,L123=Paramétrage!$C$26,AND(L123&lt;&gt;Paramétrage!$C$9,P123="Mut+ext")),"",ROUNDUP(N123/O123,0))</f>
        <v/>
      </c>
      <c r="V123" s="474">
        <f>IF(L123="",0,IF(OR(P123="Mut+ext",VLOOKUP(L123,Paramétrage!$C$6:$E$28,2,0)=0),0,IF(O123="","saisir capacité",M123*U123*VLOOKUP(L123,Paramétrage!$C$6:$E$28,2,0))))</f>
        <v>0</v>
      </c>
      <c r="W123" s="491"/>
      <c r="X123" s="475">
        <f t="shared" si="52"/>
        <v>0</v>
      </c>
      <c r="Y123" s="184">
        <f>IF(L123="",0,IF(ISERROR(W123+V123*VLOOKUP(L123,Paramétrage!$C$6:$E$28,3,0))=TRUE,X123,W123+V123*VLOOKUP(L123,Paramétrage!$C$6:$E$28,3,0)))</f>
        <v>0</v>
      </c>
      <c r="Z123" s="589"/>
      <c r="AA123" s="590"/>
      <c r="AB123" s="591"/>
      <c r="AC123" s="261"/>
      <c r="AD123" s="84"/>
      <c r="AE123" s="76">
        <f t="shared" si="53"/>
        <v>0</v>
      </c>
      <c r="AF123" s="428">
        <f t="shared" si="54"/>
        <v>0</v>
      </c>
    </row>
    <row r="124" spans="1:32" ht="15.6" hidden="1" customHeight="1" x14ac:dyDescent="0.2">
      <c r="A124" s="660"/>
      <c r="B124" s="596"/>
      <c r="C124" s="635"/>
      <c r="D124" s="609"/>
      <c r="E124" s="610"/>
      <c r="F124" s="413"/>
      <c r="G124" s="487"/>
      <c r="H124" s="107"/>
      <c r="I124" s="101"/>
      <c r="J124" s="21"/>
      <c r="K124" s="108"/>
      <c r="L124" s="488"/>
      <c r="M124" s="98"/>
      <c r="N124" s="489"/>
      <c r="O124" s="490"/>
      <c r="P124" s="83"/>
      <c r="Q124" s="615"/>
      <c r="R124" s="590"/>
      <c r="S124" s="590"/>
      <c r="T124" s="616"/>
      <c r="U124" s="183" t="str">
        <f>IF(OR(O124="",L124=Paramétrage!$C$10,L124=Paramétrage!$C$13,L124=Paramétrage!$C$16,L124=Paramétrage!$C$19,L124=Paramétrage!$C$23,L124=Paramétrage!$C$26,AND(L124&lt;&gt;Paramétrage!$C$9,P124="Mut+ext")),"",ROUNDUP(N124/O124,0))</f>
        <v/>
      </c>
      <c r="V124" s="474">
        <f>IF(L124="",0,IF(OR(P124="Mut+ext",VLOOKUP(L124,Paramétrage!$C$6:$E$28,2,0)=0),0,IF(O124="","saisir capacité",M124*U124*VLOOKUP(L124,Paramétrage!$C$6:$E$28,2,0))))</f>
        <v>0</v>
      </c>
      <c r="W124" s="491"/>
      <c r="X124" s="475">
        <f t="shared" si="52"/>
        <v>0</v>
      </c>
      <c r="Y124" s="184">
        <f>IF(L124="",0,IF(ISERROR(W124+V124*VLOOKUP(L124,Paramétrage!$C$6:$E$28,3,0))=TRUE,X124,W124+V124*VLOOKUP(L124,Paramétrage!$C$6:$E$28,3,0)))</f>
        <v>0</v>
      </c>
      <c r="Z124" s="589"/>
      <c r="AA124" s="590"/>
      <c r="AB124" s="591"/>
      <c r="AC124" s="261"/>
      <c r="AD124" s="84"/>
      <c r="AE124" s="76">
        <f t="shared" si="53"/>
        <v>0</v>
      </c>
      <c r="AF124" s="428">
        <f t="shared" si="54"/>
        <v>0</v>
      </c>
    </row>
    <row r="125" spans="1:32" ht="15.6" hidden="1" customHeight="1" x14ac:dyDescent="0.2">
      <c r="A125" s="660"/>
      <c r="B125" s="596"/>
      <c r="C125" s="635"/>
      <c r="D125" s="609"/>
      <c r="E125" s="610"/>
      <c r="F125" s="413"/>
      <c r="G125" s="487"/>
      <c r="H125" s="107"/>
      <c r="I125" s="101"/>
      <c r="J125" s="21"/>
      <c r="K125" s="108"/>
      <c r="L125" s="488"/>
      <c r="M125" s="98"/>
      <c r="N125" s="489"/>
      <c r="O125" s="490"/>
      <c r="P125" s="83"/>
      <c r="Q125" s="615"/>
      <c r="R125" s="590"/>
      <c r="S125" s="590"/>
      <c r="T125" s="616"/>
      <c r="U125" s="183" t="str">
        <f>IF(OR(O125="",L125=Paramétrage!$C$10,L125=Paramétrage!$C$13,L125=Paramétrage!$C$16,L125=Paramétrage!$C$19,L125=Paramétrage!$C$23,L125=Paramétrage!$C$26,AND(L125&lt;&gt;Paramétrage!$C$9,P125="Mut+ext")),"",ROUNDUP(N125/O125,0))</f>
        <v/>
      </c>
      <c r="V125" s="474">
        <f>IF(L125="",0,IF(OR(P125="Mut+ext",VLOOKUP(L125,Paramétrage!$C$6:$E$28,2,0)=0),0,IF(O125="","saisir capacité",M125*U125*VLOOKUP(L125,Paramétrage!$C$6:$E$28,2,0))))</f>
        <v>0</v>
      </c>
      <c r="W125" s="491"/>
      <c r="X125" s="475">
        <f t="shared" si="52"/>
        <v>0</v>
      </c>
      <c r="Y125" s="184">
        <f>IF(L125="",0,IF(ISERROR(W125+V125*VLOOKUP(L125,Paramétrage!$C$6:$E$28,3,0))=TRUE,X125,W125+V125*VLOOKUP(L125,Paramétrage!$C$6:$E$28,3,0)))</f>
        <v>0</v>
      </c>
      <c r="Z125" s="589"/>
      <c r="AA125" s="590"/>
      <c r="AB125" s="591"/>
      <c r="AC125" s="261"/>
      <c r="AD125" s="84"/>
      <c r="AE125" s="76">
        <f t="shared" si="53"/>
        <v>0</v>
      </c>
      <c r="AF125" s="428">
        <f t="shared" si="54"/>
        <v>0</v>
      </c>
    </row>
    <row r="126" spans="1:32" ht="15.6" hidden="1" customHeight="1" x14ac:dyDescent="0.2">
      <c r="A126" s="660"/>
      <c r="B126" s="596"/>
      <c r="C126" s="635"/>
      <c r="D126" s="609"/>
      <c r="E126" s="611"/>
      <c r="F126" s="413"/>
      <c r="G126" s="487"/>
      <c r="H126" s="107"/>
      <c r="I126" s="101"/>
      <c r="J126" s="21"/>
      <c r="K126" s="108"/>
      <c r="L126" s="488"/>
      <c r="M126" s="98"/>
      <c r="N126" s="489"/>
      <c r="O126" s="490"/>
      <c r="P126" s="83"/>
      <c r="Q126" s="615"/>
      <c r="R126" s="590"/>
      <c r="S126" s="590"/>
      <c r="T126" s="616"/>
      <c r="U126" s="183" t="str">
        <f>IF(OR(O126="",L126=Paramétrage!$C$10,L126=Paramétrage!$C$13,L126=Paramétrage!$C$16,L126=Paramétrage!$C$19,L126=Paramétrage!$C$23,L126=Paramétrage!$C$26,AND(L126&lt;&gt;Paramétrage!$C$9,P126="Mut+ext")),"",ROUNDUP(N126/O126,0))</f>
        <v/>
      </c>
      <c r="V126" s="474">
        <f>IF(L126="",0,IF(OR(P126="Mut+ext",VLOOKUP(L126,Paramétrage!$C$6:$E$28,2,0)=0),0,IF(O126="","saisir capacité",M126*U126*VLOOKUP(L126,Paramétrage!$C$6:$E$28,2,0))))</f>
        <v>0</v>
      </c>
      <c r="W126" s="491"/>
      <c r="X126" s="475">
        <f t="shared" si="52"/>
        <v>0</v>
      </c>
      <c r="Y126" s="184">
        <f>IF(L126="",0,IF(ISERROR(W126+V126*VLOOKUP(L126,Paramétrage!$C$6:$E$28,3,0))=TRUE,X126,W126+V126*VLOOKUP(L126,Paramétrage!$C$6:$E$28,3,0)))</f>
        <v>0</v>
      </c>
      <c r="Z126" s="589"/>
      <c r="AA126" s="590"/>
      <c r="AB126" s="591"/>
      <c r="AC126" s="261"/>
      <c r="AD126" s="84"/>
      <c r="AE126" s="76">
        <f t="shared" si="53"/>
        <v>0</v>
      </c>
      <c r="AF126" s="428">
        <f t="shared" si="54"/>
        <v>0</v>
      </c>
    </row>
    <row r="127" spans="1:32" x14ac:dyDescent="0.2">
      <c r="A127" s="660"/>
      <c r="B127" s="596"/>
      <c r="C127" s="635"/>
      <c r="D127" s="477"/>
      <c r="E127" s="477"/>
      <c r="F127" s="478"/>
      <c r="G127" s="479"/>
      <c r="H127" s="186"/>
      <c r="I127" s="217"/>
      <c r="J127" s="185"/>
      <c r="K127" s="187"/>
      <c r="L127" s="480"/>
      <c r="M127" s="188">
        <f>AE127</f>
        <v>25</v>
      </c>
      <c r="N127" s="481"/>
      <c r="O127" s="481"/>
      <c r="P127" s="302"/>
      <c r="Q127" s="292"/>
      <c r="R127" s="292"/>
      <c r="S127" s="292"/>
      <c r="T127" s="279"/>
      <c r="U127" s="218"/>
      <c r="V127" s="482">
        <f>SUM(V119:V126)</f>
        <v>0</v>
      </c>
      <c r="W127" s="480">
        <f>SUM(W119:W126)</f>
        <v>0</v>
      </c>
      <c r="X127" s="483">
        <f>V127+W127</f>
        <v>0</v>
      </c>
      <c r="Y127" s="190">
        <f>SUM(Y119:Y126)</f>
        <v>0</v>
      </c>
      <c r="Z127" s="324"/>
      <c r="AA127" s="325"/>
      <c r="AB127" s="326"/>
      <c r="AC127" s="327"/>
      <c r="AD127" s="328"/>
      <c r="AE127" s="219">
        <f>SUM(AE119:AE126)</f>
        <v>25</v>
      </c>
      <c r="AF127" s="220">
        <f>SUM(AF119:AF126)</f>
        <v>1750</v>
      </c>
    </row>
    <row r="128" spans="1:32" x14ac:dyDescent="0.2">
      <c r="A128" s="660"/>
      <c r="B128" s="596"/>
      <c r="C128" s="635" t="s">
        <v>236</v>
      </c>
      <c r="D128" s="609" t="s">
        <v>237</v>
      </c>
      <c r="E128" s="610">
        <v>3</v>
      </c>
      <c r="F128" s="414" t="s">
        <v>238</v>
      </c>
      <c r="G128" s="415" t="s">
        <v>26</v>
      </c>
      <c r="H128" s="80" t="s">
        <v>237</v>
      </c>
      <c r="I128" s="101"/>
      <c r="J128" s="100" t="s">
        <v>138</v>
      </c>
      <c r="K128" s="81"/>
      <c r="L128" s="416" t="s">
        <v>179</v>
      </c>
      <c r="M128" s="93">
        <v>25</v>
      </c>
      <c r="N128" s="424">
        <f>M$3</f>
        <v>70</v>
      </c>
      <c r="O128" s="418">
        <v>24</v>
      </c>
      <c r="P128" s="86" t="s">
        <v>164</v>
      </c>
      <c r="Q128" s="615" t="s">
        <v>180</v>
      </c>
      <c r="R128" s="590"/>
      <c r="S128" s="590"/>
      <c r="T128" s="616"/>
      <c r="U128" s="183">
        <f>IF(OR(O128="",L128=Paramétrage!$C$10,L128=Paramétrage!$C$13,L128=Paramétrage!$C$16,L128=Paramétrage!$C$19,L128=Paramétrage!$C$23,L128=Paramétrage!$C$26,AND(L128&lt;&gt;Paramétrage!$C$9,P128="Mut+ext")),"",ROUNDUP(N128/O128,0))</f>
        <v>3</v>
      </c>
      <c r="V128" s="474">
        <f>IF(L128="",0,IF(OR(P128="Mut+ext",VLOOKUP(L128,Paramétrage!$C$6:$E$28,2,0)=0),0,IF(O128="","saisir capacité",M128*U128*VLOOKUP(L128,Paramétrage!$C$6:$E$28,2,0))))</f>
        <v>0</v>
      </c>
      <c r="W128" s="426"/>
      <c r="X128" s="475">
        <f t="shared" ref="X128:X135" si="55">IF(ISERROR(V128+W128)=TRUE,V128,V128+W128)</f>
        <v>0</v>
      </c>
      <c r="Y128" s="184">
        <f>IF(L128="",0,IF(ISERROR(W128+V128*VLOOKUP(L128,Paramétrage!$C$6:$E$28,3,0))=TRUE,X128,W128+V128*VLOOKUP(L128,Paramétrage!$C$6:$E$28,3,0)))</f>
        <v>0</v>
      </c>
      <c r="Z128" s="589" t="str">
        <f>'L1P1 SEG'!Z58</f>
        <v>Certains étudiants en international/Minerve ne suivent pas, pour un total d'un groupe sur la mention</v>
      </c>
      <c r="AA128" s="590"/>
      <c r="AB128" s="591"/>
      <c r="AC128" s="261"/>
      <c r="AD128" s="85"/>
      <c r="AE128" s="76">
        <f t="shared" ref="AE128:AE135" si="56">IF(F128="",0,IF(J128="",0,IF(SUMIF($F$128:$F$135,F128,$N$128:$N$135)=0,0,IF(K128="",AF128/SUMIF($F$128:$F$135,F128,$N$128:$N$135),AF128/(SUMIF($F$128:$F$135,F128,$N$128:$N$135)/K128)))))</f>
        <v>25</v>
      </c>
      <c r="AF128" s="428">
        <f t="shared" ref="AF128:AF135" si="57">M128*N128</f>
        <v>1750</v>
      </c>
    </row>
    <row r="129" spans="1:32" ht="15.6" hidden="1" customHeight="1" x14ac:dyDescent="0.2">
      <c r="A129" s="660"/>
      <c r="B129" s="596"/>
      <c r="C129" s="635"/>
      <c r="D129" s="609"/>
      <c r="E129" s="610"/>
      <c r="F129" s="413"/>
      <c r="G129" s="492"/>
      <c r="H129" s="107"/>
      <c r="I129" s="101"/>
      <c r="J129" s="21"/>
      <c r="K129" s="108"/>
      <c r="L129" s="488"/>
      <c r="M129" s="98"/>
      <c r="N129" s="489"/>
      <c r="O129" s="490"/>
      <c r="P129" s="83"/>
      <c r="Q129" s="615"/>
      <c r="R129" s="590"/>
      <c r="S129" s="590"/>
      <c r="T129" s="616"/>
      <c r="U129" s="183" t="str">
        <f>IF(OR(O129="",L129=Paramétrage!$C$10,L129=Paramétrage!$C$13,L129=Paramétrage!$C$16,L129=Paramétrage!$C$19,L129=Paramétrage!$C$23,L129=Paramétrage!$C$26,AND(L129&lt;&gt;Paramétrage!$C$9,P129="Mut+ext")),"",ROUNDUP(N129/O129,0))</f>
        <v/>
      </c>
      <c r="V129" s="474">
        <f>IF(L129="",0,IF(OR(P129="Mut+ext",VLOOKUP(L129,Paramétrage!$C$6:$E$28,2,0)=0),0,IF(O129="","saisir capacité",M129*U129*VLOOKUP(L129,Paramétrage!$C$6:$E$28,2,0))))</f>
        <v>0</v>
      </c>
      <c r="W129" s="426"/>
      <c r="X129" s="475">
        <f t="shared" si="55"/>
        <v>0</v>
      </c>
      <c r="Y129" s="184">
        <f>IF(L129="",0,IF(ISERROR(W129+V129*VLOOKUP(L129,Paramétrage!$C$6:$E$28,3,0))=TRUE,X129,W129+V129*VLOOKUP(L129,Paramétrage!$C$6:$E$28,3,0)))</f>
        <v>0</v>
      </c>
      <c r="Z129" s="589"/>
      <c r="AA129" s="590"/>
      <c r="AB129" s="591"/>
      <c r="AC129" s="261"/>
      <c r="AD129" s="84"/>
      <c r="AE129" s="76">
        <f t="shared" si="56"/>
        <v>0</v>
      </c>
      <c r="AF129" s="428">
        <f t="shared" si="57"/>
        <v>0</v>
      </c>
    </row>
    <row r="130" spans="1:32" ht="15.6" hidden="1" customHeight="1" x14ac:dyDescent="0.2">
      <c r="A130" s="660"/>
      <c r="B130" s="596"/>
      <c r="C130" s="635"/>
      <c r="D130" s="609"/>
      <c r="E130" s="610"/>
      <c r="F130" s="413"/>
      <c r="G130" s="492"/>
      <c r="H130" s="107"/>
      <c r="I130" s="101"/>
      <c r="J130" s="21"/>
      <c r="K130" s="108"/>
      <c r="L130" s="488"/>
      <c r="M130" s="98"/>
      <c r="N130" s="489"/>
      <c r="O130" s="490"/>
      <c r="P130" s="83"/>
      <c r="Q130" s="615"/>
      <c r="R130" s="590"/>
      <c r="S130" s="590"/>
      <c r="T130" s="616"/>
      <c r="U130" s="183" t="str">
        <f>IF(OR(O130="",L130=Paramétrage!$C$10,L130=Paramétrage!$C$13,L130=Paramétrage!$C$16,L130=Paramétrage!$C$19,L130=Paramétrage!$C$23,L130=Paramétrage!$C$26,AND(L130&lt;&gt;Paramétrage!$C$9,P130="Mut+ext")),"",ROUNDUP(N130/O130,0))</f>
        <v/>
      </c>
      <c r="V130" s="474">
        <f>IF(L130="",0,IF(OR(P130="Mut+ext",VLOOKUP(L130,Paramétrage!$C$6:$E$28,2,0)=0),0,IF(O130="","saisir capacité",M130*U130*VLOOKUP(L130,Paramétrage!$C$6:$E$28,2,0))))</f>
        <v>0</v>
      </c>
      <c r="W130" s="491"/>
      <c r="X130" s="475">
        <f t="shared" si="55"/>
        <v>0</v>
      </c>
      <c r="Y130" s="184">
        <f>IF(L130="",0,IF(ISERROR(W130+V130*VLOOKUP(L130,Paramétrage!$C$6:$E$28,3,0))=TRUE,X130,W130+V130*VLOOKUP(L130,Paramétrage!$C$6:$E$28,3,0)))</f>
        <v>0</v>
      </c>
      <c r="Z130" s="589"/>
      <c r="AA130" s="590"/>
      <c r="AB130" s="591"/>
      <c r="AC130" s="261"/>
      <c r="AD130" s="84"/>
      <c r="AE130" s="76">
        <f t="shared" si="56"/>
        <v>0</v>
      </c>
      <c r="AF130" s="428">
        <f t="shared" si="57"/>
        <v>0</v>
      </c>
    </row>
    <row r="131" spans="1:32" ht="15.6" hidden="1" customHeight="1" x14ac:dyDescent="0.2">
      <c r="A131" s="660"/>
      <c r="B131" s="596"/>
      <c r="C131" s="635"/>
      <c r="D131" s="609"/>
      <c r="E131" s="610"/>
      <c r="F131" s="476"/>
      <c r="G131" s="492"/>
      <c r="H131" s="107"/>
      <c r="I131" s="101"/>
      <c r="J131" s="21"/>
      <c r="K131" s="108"/>
      <c r="L131" s="488"/>
      <c r="M131" s="98"/>
      <c r="N131" s="489"/>
      <c r="O131" s="490"/>
      <c r="P131" s="83"/>
      <c r="Q131" s="615"/>
      <c r="R131" s="590"/>
      <c r="S131" s="590"/>
      <c r="T131" s="616"/>
      <c r="U131" s="183" t="str">
        <f>IF(OR(O131="",L131=Paramétrage!$C$10,L131=Paramétrage!$C$13,L131=Paramétrage!$C$16,L131=Paramétrage!$C$19,L131=Paramétrage!$C$23,L131=Paramétrage!$C$26,AND(L131&lt;&gt;Paramétrage!$C$9,P131="Mut+ext")),"",ROUNDUP(N131/O131,0))</f>
        <v/>
      </c>
      <c r="V131" s="474">
        <f>IF(L131="",0,IF(OR(P131="Mut+ext",VLOOKUP(L131,Paramétrage!$C$6:$E$28,2,0)=0),0,IF(O131="","saisir capacité",M131*U131*VLOOKUP(L131,Paramétrage!$C$6:$E$28,2,0))))</f>
        <v>0</v>
      </c>
      <c r="W131" s="491"/>
      <c r="X131" s="475">
        <f t="shared" si="55"/>
        <v>0</v>
      </c>
      <c r="Y131" s="184">
        <f>IF(L131="",0,IF(ISERROR(W131+V131*VLOOKUP(L131,Paramétrage!$C$6:$E$28,3,0))=TRUE,X131,W131+V131*VLOOKUP(L131,Paramétrage!$C$6:$E$28,3,0)))</f>
        <v>0</v>
      </c>
      <c r="Z131" s="589"/>
      <c r="AA131" s="590"/>
      <c r="AB131" s="591"/>
      <c r="AC131" s="261"/>
      <c r="AD131" s="84"/>
      <c r="AE131" s="76">
        <f t="shared" si="56"/>
        <v>0</v>
      </c>
      <c r="AF131" s="428">
        <f t="shared" si="57"/>
        <v>0</v>
      </c>
    </row>
    <row r="132" spans="1:32" ht="15.6" hidden="1" customHeight="1" x14ac:dyDescent="0.2">
      <c r="A132" s="660"/>
      <c r="B132" s="596"/>
      <c r="C132" s="635"/>
      <c r="D132" s="609"/>
      <c r="E132" s="610"/>
      <c r="F132" s="413"/>
      <c r="G132" s="453"/>
      <c r="H132" s="107"/>
      <c r="I132" s="101"/>
      <c r="J132" s="21"/>
      <c r="K132" s="108"/>
      <c r="L132" s="488"/>
      <c r="M132" s="98"/>
      <c r="N132" s="489"/>
      <c r="O132" s="490"/>
      <c r="P132" s="83"/>
      <c r="Q132" s="615"/>
      <c r="R132" s="590"/>
      <c r="S132" s="590"/>
      <c r="T132" s="616"/>
      <c r="U132" s="183" t="str">
        <f>IF(OR(O132="",L132=Paramétrage!$C$10,L132=Paramétrage!$C$13,L132=Paramétrage!$C$16,L132=Paramétrage!$C$19,L132=Paramétrage!$C$23,L132=Paramétrage!$C$26,AND(L132&lt;&gt;Paramétrage!$C$9,P132="Mut+ext")),"",ROUNDUP(N132/O132,0))</f>
        <v/>
      </c>
      <c r="V132" s="474">
        <f>IF(L132="",0,IF(OR(P132="Mut+ext",VLOOKUP(L132,Paramétrage!$C$6:$E$28,2,0)=0),0,IF(O132="","saisir capacité",M132*U132*VLOOKUP(L132,Paramétrage!$C$6:$E$28,2,0))))</f>
        <v>0</v>
      </c>
      <c r="W132" s="491"/>
      <c r="X132" s="475">
        <f t="shared" si="55"/>
        <v>0</v>
      </c>
      <c r="Y132" s="184">
        <f>IF(L132="",0,IF(ISERROR(W132+V132*VLOOKUP(L132,Paramétrage!$C$6:$E$28,3,0))=TRUE,X132,W132+V132*VLOOKUP(L132,Paramétrage!$C$6:$E$28,3,0)))</f>
        <v>0</v>
      </c>
      <c r="Z132" s="589"/>
      <c r="AA132" s="590"/>
      <c r="AB132" s="591"/>
      <c r="AC132" s="261"/>
      <c r="AD132" s="84"/>
      <c r="AE132" s="76">
        <f t="shared" si="56"/>
        <v>0</v>
      </c>
      <c r="AF132" s="428">
        <f t="shared" si="57"/>
        <v>0</v>
      </c>
    </row>
    <row r="133" spans="1:32" ht="15.6" hidden="1" customHeight="1" x14ac:dyDescent="0.2">
      <c r="A133" s="660"/>
      <c r="B133" s="596"/>
      <c r="C133" s="635"/>
      <c r="D133" s="609"/>
      <c r="E133" s="610"/>
      <c r="F133" s="413"/>
      <c r="G133" s="453"/>
      <c r="H133" s="107"/>
      <c r="I133" s="101"/>
      <c r="J133" s="21"/>
      <c r="K133" s="108"/>
      <c r="L133" s="488"/>
      <c r="M133" s="98"/>
      <c r="N133" s="489"/>
      <c r="O133" s="490"/>
      <c r="P133" s="83"/>
      <c r="Q133" s="615"/>
      <c r="R133" s="590"/>
      <c r="S133" s="590"/>
      <c r="T133" s="616"/>
      <c r="U133" s="183" t="str">
        <f>IF(OR(O133="",L133=Paramétrage!$C$10,L133=Paramétrage!$C$13,L133=Paramétrage!$C$16,L133=Paramétrage!$C$19,L133=Paramétrage!$C$23,L133=Paramétrage!$C$26,AND(L133&lt;&gt;Paramétrage!$C$9,P133="Mut+ext")),"",ROUNDUP(N133/O133,0))</f>
        <v/>
      </c>
      <c r="V133" s="474">
        <f>IF(L133="",0,IF(OR(P133="Mut+ext",VLOOKUP(L133,Paramétrage!$C$6:$E$28,2,0)=0),0,IF(O133="","saisir capacité",M133*U133*VLOOKUP(L133,Paramétrage!$C$6:$E$28,2,0))))</f>
        <v>0</v>
      </c>
      <c r="W133" s="491"/>
      <c r="X133" s="475">
        <f t="shared" si="55"/>
        <v>0</v>
      </c>
      <c r="Y133" s="184">
        <f>IF(L133="",0,IF(ISERROR(W133+V133*VLOOKUP(L133,Paramétrage!$C$6:$E$28,3,0))=TRUE,X133,W133+V133*VLOOKUP(L133,Paramétrage!$C$6:$E$28,3,0)))</f>
        <v>0</v>
      </c>
      <c r="Z133" s="589"/>
      <c r="AA133" s="590"/>
      <c r="AB133" s="591"/>
      <c r="AC133" s="261"/>
      <c r="AD133" s="84"/>
      <c r="AE133" s="76">
        <f t="shared" si="56"/>
        <v>0</v>
      </c>
      <c r="AF133" s="428">
        <f t="shared" si="57"/>
        <v>0</v>
      </c>
    </row>
    <row r="134" spans="1:32" ht="15.6" hidden="1" customHeight="1" x14ac:dyDescent="0.2">
      <c r="A134" s="660"/>
      <c r="B134" s="596"/>
      <c r="C134" s="635"/>
      <c r="D134" s="609"/>
      <c r="E134" s="610"/>
      <c r="F134" s="413"/>
      <c r="G134" s="453"/>
      <c r="H134" s="107"/>
      <c r="I134" s="101"/>
      <c r="J134" s="21"/>
      <c r="K134" s="108"/>
      <c r="L134" s="488"/>
      <c r="M134" s="109"/>
      <c r="N134" s="489"/>
      <c r="O134" s="490"/>
      <c r="P134" s="83"/>
      <c r="Q134" s="615"/>
      <c r="R134" s="590"/>
      <c r="S134" s="590"/>
      <c r="T134" s="616"/>
      <c r="U134" s="183" t="str">
        <f>IF(OR(O134="",L134=Paramétrage!$C$10,L134=Paramétrage!$C$13,L134=Paramétrage!$C$16,L134=Paramétrage!$C$19,L134=Paramétrage!$C$23,L134=Paramétrage!$C$26,AND(L134&lt;&gt;Paramétrage!$C$9,P134="Mut+ext")),"",ROUNDUP(N134/O134,0))</f>
        <v/>
      </c>
      <c r="V134" s="474">
        <f>IF(L134="",0,IF(OR(P134="Mut+ext",VLOOKUP(L134,Paramétrage!$C$6:$E$28,2,0)=0),0,IF(O134="","saisir capacité",M134*U134*VLOOKUP(L134,Paramétrage!$C$6:$E$28,2,0))))</f>
        <v>0</v>
      </c>
      <c r="W134" s="491"/>
      <c r="X134" s="475">
        <f t="shared" si="55"/>
        <v>0</v>
      </c>
      <c r="Y134" s="184">
        <f>IF(L134="",0,IF(ISERROR(W134+V134*VLOOKUP(L134,Paramétrage!$C$6:$E$28,3,0))=TRUE,X134,W134+V134*VLOOKUP(L134,Paramétrage!$C$6:$E$28,3,0)))</f>
        <v>0</v>
      </c>
      <c r="Z134" s="589"/>
      <c r="AA134" s="590"/>
      <c r="AB134" s="591"/>
      <c r="AC134" s="261"/>
      <c r="AD134" s="84"/>
      <c r="AE134" s="76">
        <f t="shared" si="56"/>
        <v>0</v>
      </c>
      <c r="AF134" s="428">
        <f t="shared" si="57"/>
        <v>0</v>
      </c>
    </row>
    <row r="135" spans="1:32" ht="15.6" hidden="1" customHeight="1" x14ac:dyDescent="0.2">
      <c r="A135" s="660"/>
      <c r="B135" s="596"/>
      <c r="C135" s="635"/>
      <c r="D135" s="609"/>
      <c r="E135" s="611"/>
      <c r="F135" s="413"/>
      <c r="G135" s="453"/>
      <c r="H135" s="107"/>
      <c r="I135" s="101"/>
      <c r="J135" s="21"/>
      <c r="K135" s="108"/>
      <c r="L135" s="488"/>
      <c r="M135" s="110"/>
      <c r="N135" s="489"/>
      <c r="O135" s="490"/>
      <c r="P135" s="83"/>
      <c r="Q135" s="615"/>
      <c r="R135" s="590"/>
      <c r="S135" s="590"/>
      <c r="T135" s="616"/>
      <c r="U135" s="183" t="str">
        <f>IF(OR(O135="",L135=Paramétrage!$C$10,L135=Paramétrage!$C$13,L135=Paramétrage!$C$16,L135=Paramétrage!$C$19,L135=Paramétrage!$C$23,L135=Paramétrage!$C$26,AND(L135&lt;&gt;Paramétrage!$C$9,P135="Mut+ext")),"",ROUNDUP(N135/O135,0))</f>
        <v/>
      </c>
      <c r="V135" s="474">
        <f>IF(L135="",0,IF(OR(P135="Mut+ext",VLOOKUP(L135,Paramétrage!$C$6:$E$28,2,0)=0),0,IF(O135="","saisir capacité",M135*U135*VLOOKUP(L135,Paramétrage!$C$6:$E$28,2,0))))</f>
        <v>0</v>
      </c>
      <c r="W135" s="491"/>
      <c r="X135" s="475">
        <f t="shared" si="55"/>
        <v>0</v>
      </c>
      <c r="Y135" s="184">
        <f>IF(L135="",0,IF(ISERROR(W135+V135*VLOOKUP(L135,Paramétrage!$C$6:$E$28,3,0))=TRUE,X135,W135+V135*VLOOKUP(L135,Paramétrage!$C$6:$E$28,3,0)))</f>
        <v>0</v>
      </c>
      <c r="Z135" s="589"/>
      <c r="AA135" s="590"/>
      <c r="AB135" s="591"/>
      <c r="AC135" s="261"/>
      <c r="AD135" s="84"/>
      <c r="AE135" s="76">
        <f t="shared" si="56"/>
        <v>0</v>
      </c>
      <c r="AF135" s="428">
        <f t="shared" si="57"/>
        <v>0</v>
      </c>
    </row>
    <row r="136" spans="1:32" ht="16.5" thickBot="1" x14ac:dyDescent="0.25">
      <c r="A136" s="660"/>
      <c r="B136" s="597"/>
      <c r="C136" s="663"/>
      <c r="D136" s="493"/>
      <c r="E136" s="477"/>
      <c r="F136" s="478"/>
      <c r="G136" s="479"/>
      <c r="H136" s="186"/>
      <c r="I136" s="217"/>
      <c r="J136" s="185"/>
      <c r="K136" s="187"/>
      <c r="L136" s="480"/>
      <c r="M136" s="188">
        <f>AE136</f>
        <v>25</v>
      </c>
      <c r="N136" s="481"/>
      <c r="O136" s="481"/>
      <c r="P136" s="302"/>
      <c r="Q136" s="292"/>
      <c r="R136" s="292"/>
      <c r="S136" s="292"/>
      <c r="T136" s="279"/>
      <c r="U136" s="218"/>
      <c r="V136" s="482">
        <f>SUM(V128:V135)</f>
        <v>0</v>
      </c>
      <c r="W136" s="480">
        <f>SUM(W128:W135)</f>
        <v>0</v>
      </c>
      <c r="X136" s="483">
        <f>V136+W136</f>
        <v>0</v>
      </c>
      <c r="Y136" s="190">
        <f>SUM(Y128:Y135)</f>
        <v>0</v>
      </c>
      <c r="Z136" s="324"/>
      <c r="AA136" s="325"/>
      <c r="AB136" s="326"/>
      <c r="AC136" s="327"/>
      <c r="AD136" s="328"/>
      <c r="AE136" s="219">
        <f>SUM(AE128:AE135)</f>
        <v>25</v>
      </c>
      <c r="AF136" s="220">
        <f>SUM(AF128:AF135)</f>
        <v>1750</v>
      </c>
    </row>
    <row r="137" spans="1:32" ht="16.5" thickBot="1" x14ac:dyDescent="0.25">
      <c r="A137" s="660"/>
      <c r="B137" s="169" t="s">
        <v>239</v>
      </c>
      <c r="C137" s="170"/>
      <c r="D137" s="171"/>
      <c r="E137" s="374">
        <f>E68+E77+E86+E95+E104+E119+E128+E113</f>
        <v>30</v>
      </c>
      <c r="F137" s="172"/>
      <c r="G137" s="170"/>
      <c r="H137" s="170"/>
      <c r="I137" s="174"/>
      <c r="J137" s="170"/>
      <c r="K137" s="170"/>
      <c r="L137" s="171"/>
      <c r="M137" s="221">
        <f>IF(M118=0,M136+M127+M112+M103+M94+M85+M76,M136+M127+(M118+M112+M103)/2+M94+M85+M76)</f>
        <v>215.5</v>
      </c>
      <c r="N137" s="174"/>
      <c r="O137" s="175"/>
      <c r="P137" s="174"/>
      <c r="Q137" s="174"/>
      <c r="R137" s="174"/>
      <c r="S137" s="174"/>
      <c r="T137" s="182"/>
      <c r="U137" s="222"/>
      <c r="V137" s="222">
        <f>V76+V85+V94+V103+V112+V118+V127+V136</f>
        <v>0</v>
      </c>
      <c r="W137" s="179">
        <f>W76+W85+W94+W103+W112+W118+W127+W136</f>
        <v>0</v>
      </c>
      <c r="X137" s="179">
        <f>X76+X85+X94+X103+X112+X118+X127+X136</f>
        <v>0</v>
      </c>
      <c r="Y137" s="180">
        <f>Y76+Y85+Y94+Y103+Y112+Y118+Y127+Y136</f>
        <v>0</v>
      </c>
      <c r="Z137" s="223"/>
      <c r="AA137" s="177"/>
      <c r="AB137" s="181"/>
      <c r="AC137" s="177"/>
      <c r="AD137" s="224"/>
      <c r="AE137" s="225">
        <f>SUM(AE68:AE136)/2</f>
        <v>257</v>
      </c>
      <c r="AF137" s="226">
        <f>SUM(AF83:AF127)</f>
        <v>20790</v>
      </c>
    </row>
    <row r="138" spans="1:32" ht="16.5" thickBot="1" x14ac:dyDescent="0.25">
      <c r="A138" s="23" t="s">
        <v>10</v>
      </c>
      <c r="B138" s="24"/>
      <c r="C138" s="24"/>
      <c r="D138" s="24"/>
      <c r="E138" s="24"/>
      <c r="F138" s="24"/>
      <c r="G138" s="24"/>
      <c r="H138" s="24"/>
      <c r="I138" s="27"/>
      <c r="J138" s="24"/>
      <c r="K138" s="24"/>
      <c r="L138" s="25"/>
      <c r="M138" s="95">
        <f>M137+M67</f>
        <v>417</v>
      </c>
      <c r="N138" s="27"/>
      <c r="O138" s="28"/>
      <c r="P138" s="27"/>
      <c r="Q138" s="27"/>
      <c r="R138" s="27"/>
      <c r="S138" s="27"/>
      <c r="T138" s="29"/>
      <c r="U138" s="25"/>
      <c r="V138" s="97">
        <f>V137+V67</f>
        <v>0</v>
      </c>
      <c r="W138" s="30">
        <f>W137+W67</f>
        <v>0</v>
      </c>
      <c r="X138" s="31">
        <f>X137+X67</f>
        <v>0</v>
      </c>
      <c r="Y138" s="32">
        <f>Y137+Y67</f>
        <v>0</v>
      </c>
      <c r="AC138" s="42"/>
      <c r="AE138" s="26">
        <f>AE137+AE67</f>
        <v>458.5</v>
      </c>
      <c r="AF138" s="33">
        <f>SUM(AF68:AF136)</f>
        <v>32970</v>
      </c>
    </row>
    <row r="139" spans="1:32" ht="18" customHeight="1" x14ac:dyDescent="0.2">
      <c r="N139" s="42"/>
      <c r="R139" s="34"/>
    </row>
  </sheetData>
  <sheetProtection algorithmName="SHA-512" hashValue="4J+GBBC1o4aIMmbPrXDYrKJX8ljBR8Ki6EjrhkBEeosm/PNgPH7C+TvOF3yj0mUF9z5rfDU/3s7+ycae9sGqNg==" saltValue="bafPDh3RCB8iOlPIzyO9qQ==" spinCount="100000" sheet="1" formatCells="0" formatRows="0" autoFilter="0"/>
  <mergeCells count="322">
    <mergeCell ref="Z128:AB128"/>
    <mergeCell ref="Q129:T129"/>
    <mergeCell ref="Z129:AB129"/>
    <mergeCell ref="Q130:T130"/>
    <mergeCell ref="Z130:AB130"/>
    <mergeCell ref="Z113:AB113"/>
    <mergeCell ref="Q114:T114"/>
    <mergeCell ref="Z114:AB114"/>
    <mergeCell ref="Q115:T115"/>
    <mergeCell ref="Z115:AB115"/>
    <mergeCell ref="Q116:T116"/>
    <mergeCell ref="Q131:T131"/>
    <mergeCell ref="Q135:T135"/>
    <mergeCell ref="Z135:AB135"/>
    <mergeCell ref="Z131:AB131"/>
    <mergeCell ref="Q132:T132"/>
    <mergeCell ref="Z132:AB132"/>
    <mergeCell ref="Q133:T133"/>
    <mergeCell ref="Z133:AB133"/>
    <mergeCell ref="Q134:T134"/>
    <mergeCell ref="Z134:AB134"/>
    <mergeCell ref="B104:B136"/>
    <mergeCell ref="C104:C112"/>
    <mergeCell ref="D104:D111"/>
    <mergeCell ref="E104:E111"/>
    <mergeCell ref="Q104:T104"/>
    <mergeCell ref="Z104:AB104"/>
    <mergeCell ref="Q105:T105"/>
    <mergeCell ref="Z105:AB105"/>
    <mergeCell ref="Q109:T109"/>
    <mergeCell ref="Z109:AB109"/>
    <mergeCell ref="Q110:T110"/>
    <mergeCell ref="Z110:AB110"/>
    <mergeCell ref="Q111:T111"/>
    <mergeCell ref="Z111:AB111"/>
    <mergeCell ref="Q106:T106"/>
    <mergeCell ref="Z106:AB106"/>
    <mergeCell ref="Q107:T107"/>
    <mergeCell ref="Z116:AB116"/>
    <mergeCell ref="Q117:T117"/>
    <mergeCell ref="Z117:AB117"/>
    <mergeCell ref="C128:C136"/>
    <mergeCell ref="D128:D135"/>
    <mergeCell ref="E128:E135"/>
    <mergeCell ref="Q128:T128"/>
    <mergeCell ref="C119:C127"/>
    <mergeCell ref="C95:C103"/>
    <mergeCell ref="D95:D102"/>
    <mergeCell ref="E95:E102"/>
    <mergeCell ref="Z95:AB95"/>
    <mergeCell ref="Z96:AB96"/>
    <mergeCell ref="Z97:AB97"/>
    <mergeCell ref="Q102:T102"/>
    <mergeCell ref="Z102:AB102"/>
    <mergeCell ref="Q122:T122"/>
    <mergeCell ref="Z122:AB122"/>
    <mergeCell ref="Q123:T123"/>
    <mergeCell ref="Z123:AB123"/>
    <mergeCell ref="C113:C118"/>
    <mergeCell ref="D113:D117"/>
    <mergeCell ref="E113:E117"/>
    <mergeCell ref="Q113:T113"/>
    <mergeCell ref="Z124:AB124"/>
    <mergeCell ref="Q125:T125"/>
    <mergeCell ref="Z125:AB125"/>
    <mergeCell ref="Q126:T126"/>
    <mergeCell ref="Z126:AB126"/>
    <mergeCell ref="Q121:T121"/>
    <mergeCell ref="Z121:AB121"/>
    <mergeCell ref="D119:D126"/>
    <mergeCell ref="Q90:T90"/>
    <mergeCell ref="Z90:AB90"/>
    <mergeCell ref="Z98:AB98"/>
    <mergeCell ref="Q99:T99"/>
    <mergeCell ref="Z99:AB99"/>
    <mergeCell ref="Q100:T100"/>
    <mergeCell ref="Z100:AB100"/>
    <mergeCell ref="Q101:T101"/>
    <mergeCell ref="Z101:AB101"/>
    <mergeCell ref="Z107:AB107"/>
    <mergeCell ref="Q108:T108"/>
    <mergeCell ref="Z108:AB108"/>
    <mergeCell ref="Q119:T119"/>
    <mergeCell ref="Z119:AB119"/>
    <mergeCell ref="Q120:T120"/>
    <mergeCell ref="Z120:AB120"/>
    <mergeCell ref="E119:E126"/>
    <mergeCell ref="Q95:T95"/>
    <mergeCell ref="Q96:T96"/>
    <mergeCell ref="Q97:T97"/>
    <mergeCell ref="Q98:T98"/>
    <mergeCell ref="Q124:T124"/>
    <mergeCell ref="Q83:T83"/>
    <mergeCell ref="Z83:AB83"/>
    <mergeCell ref="Q84:T84"/>
    <mergeCell ref="Z84:AB84"/>
    <mergeCell ref="C86:C94"/>
    <mergeCell ref="D86:D93"/>
    <mergeCell ref="E86:E93"/>
    <mergeCell ref="Q86:T86"/>
    <mergeCell ref="Z86:AB86"/>
    <mergeCell ref="Q87:T87"/>
    <mergeCell ref="C77:C85"/>
    <mergeCell ref="D77:D84"/>
    <mergeCell ref="E77:E84"/>
    <mergeCell ref="Q91:T91"/>
    <mergeCell ref="Z91:AB91"/>
    <mergeCell ref="Q92:T92"/>
    <mergeCell ref="Z92:AB92"/>
    <mergeCell ref="Q93:T93"/>
    <mergeCell ref="Z93:AB93"/>
    <mergeCell ref="Z87:AB87"/>
    <mergeCell ref="Q88:T88"/>
    <mergeCell ref="Z88:AB88"/>
    <mergeCell ref="Q89:T89"/>
    <mergeCell ref="Z89:AB89"/>
    <mergeCell ref="Q80:T80"/>
    <mergeCell ref="Z80:AB80"/>
    <mergeCell ref="Q81:T81"/>
    <mergeCell ref="Z81:AB81"/>
    <mergeCell ref="Q82:T82"/>
    <mergeCell ref="Z82:AB82"/>
    <mergeCell ref="Q75:T75"/>
    <mergeCell ref="Z75:AB75"/>
    <mergeCell ref="Q77:T77"/>
    <mergeCell ref="Z77:AB77"/>
    <mergeCell ref="Q78:T78"/>
    <mergeCell ref="Z78:AB78"/>
    <mergeCell ref="Q79:T79"/>
    <mergeCell ref="Z74:AB74"/>
    <mergeCell ref="Z68:AB68"/>
    <mergeCell ref="Q69:T69"/>
    <mergeCell ref="Z69:AB69"/>
    <mergeCell ref="Q70:T70"/>
    <mergeCell ref="Z70:AB70"/>
    <mergeCell ref="Q71:T71"/>
    <mergeCell ref="Z71:AB71"/>
    <mergeCell ref="Z79:AB79"/>
    <mergeCell ref="AL66:AL67"/>
    <mergeCell ref="AM66:AM67"/>
    <mergeCell ref="AN66:AN67"/>
    <mergeCell ref="AO66:AP66"/>
    <mergeCell ref="A68:A137"/>
    <mergeCell ref="B68:B103"/>
    <mergeCell ref="C68:C76"/>
    <mergeCell ref="D68:D75"/>
    <mergeCell ref="E68:E75"/>
    <mergeCell ref="Q68:T68"/>
    <mergeCell ref="C58:C66"/>
    <mergeCell ref="D58:D65"/>
    <mergeCell ref="E58:E65"/>
    <mergeCell ref="Q58:T58"/>
    <mergeCell ref="Z58:AB58"/>
    <mergeCell ref="Q59:T59"/>
    <mergeCell ref="Z59:AB59"/>
    <mergeCell ref="Q60:T60"/>
    <mergeCell ref="Z60:AB60"/>
    <mergeCell ref="Q72:T72"/>
    <mergeCell ref="Z72:AB72"/>
    <mergeCell ref="Q73:T73"/>
    <mergeCell ref="Z73:AB73"/>
    <mergeCell ref="Q74:T74"/>
    <mergeCell ref="AK66:AK67"/>
    <mergeCell ref="Z61:AB61"/>
    <mergeCell ref="Q62:T62"/>
    <mergeCell ref="Z62:AB62"/>
    <mergeCell ref="Q63:T63"/>
    <mergeCell ref="Z63:AB63"/>
    <mergeCell ref="Q64:T64"/>
    <mergeCell ref="Z64:AB64"/>
    <mergeCell ref="Q61:T61"/>
    <mergeCell ref="Q52:T52"/>
    <mergeCell ref="Z52:AB52"/>
    <mergeCell ref="Q53:T53"/>
    <mergeCell ref="Z53:AB53"/>
    <mergeCell ref="Q65:T65"/>
    <mergeCell ref="Z65:AB65"/>
    <mergeCell ref="AH66:AH67"/>
    <mergeCell ref="AI66:AI67"/>
    <mergeCell ref="AJ66:AJ67"/>
    <mergeCell ref="B49:B66"/>
    <mergeCell ref="C49:C57"/>
    <mergeCell ref="D49:D56"/>
    <mergeCell ref="E49:E56"/>
    <mergeCell ref="Q49:T49"/>
    <mergeCell ref="Z49:AB49"/>
    <mergeCell ref="Q50:T50"/>
    <mergeCell ref="C43:C48"/>
    <mergeCell ref="D43:D47"/>
    <mergeCell ref="E43:E47"/>
    <mergeCell ref="Z43:AB43"/>
    <mergeCell ref="Z44:AB44"/>
    <mergeCell ref="Q45:T45"/>
    <mergeCell ref="Z45:AB45"/>
    <mergeCell ref="Q46:T46"/>
    <mergeCell ref="Q54:T54"/>
    <mergeCell ref="Z54:AB54"/>
    <mergeCell ref="Q55:T55"/>
    <mergeCell ref="Z55:AB55"/>
    <mergeCell ref="Q56:T56"/>
    <mergeCell ref="Z56:AB56"/>
    <mergeCell ref="Z50:AB50"/>
    <mergeCell ref="Q51:T51"/>
    <mergeCell ref="Z51:AB51"/>
    <mergeCell ref="Z39:AB39"/>
    <mergeCell ref="Z40:AB40"/>
    <mergeCell ref="Q41:T41"/>
    <mergeCell ref="Z41:AB41"/>
    <mergeCell ref="Q35:T35"/>
    <mergeCell ref="Z35:AB35"/>
    <mergeCell ref="B37:B48"/>
    <mergeCell ref="C37:C42"/>
    <mergeCell ref="D37:D41"/>
    <mergeCell ref="E37:E41"/>
    <mergeCell ref="Z37:AB37"/>
    <mergeCell ref="Z38:AB38"/>
    <mergeCell ref="Z46:AB46"/>
    <mergeCell ref="Q47:T47"/>
    <mergeCell ref="Z47:AB47"/>
    <mergeCell ref="Z31:AB31"/>
    <mergeCell ref="Q32:T32"/>
    <mergeCell ref="Z32:AB32"/>
    <mergeCell ref="Q33:T33"/>
    <mergeCell ref="Z33:AB33"/>
    <mergeCell ref="Q34:T34"/>
    <mergeCell ref="Z34:AB34"/>
    <mergeCell ref="C28:C36"/>
    <mergeCell ref="D28:D35"/>
    <mergeCell ref="E28:E35"/>
    <mergeCell ref="Q28:T28"/>
    <mergeCell ref="Z28:AB28"/>
    <mergeCell ref="Q29:T29"/>
    <mergeCell ref="Z29:AB29"/>
    <mergeCell ref="Q30:T30"/>
    <mergeCell ref="Z30:AB30"/>
    <mergeCell ref="Q31:T31"/>
    <mergeCell ref="Q25:T25"/>
    <mergeCell ref="Z25:AB25"/>
    <mergeCell ref="Q26:T26"/>
    <mergeCell ref="Z26:AB26"/>
    <mergeCell ref="Z20:AB20"/>
    <mergeCell ref="Q21:T21"/>
    <mergeCell ref="Z21:AB21"/>
    <mergeCell ref="Q22:T22"/>
    <mergeCell ref="Z22:AB22"/>
    <mergeCell ref="Q23:T23"/>
    <mergeCell ref="Z23:AB23"/>
    <mergeCell ref="AE17:AE18"/>
    <mergeCell ref="AF17:AF18"/>
    <mergeCell ref="A19:A67"/>
    <mergeCell ref="B19:B36"/>
    <mergeCell ref="C19:C27"/>
    <mergeCell ref="D19:D26"/>
    <mergeCell ref="E19:E26"/>
    <mergeCell ref="Q19:T19"/>
    <mergeCell ref="Z19:AB19"/>
    <mergeCell ref="Q20:T20"/>
    <mergeCell ref="P17:P18"/>
    <mergeCell ref="Q17:T18"/>
    <mergeCell ref="U17:U18"/>
    <mergeCell ref="Z17:AB18"/>
    <mergeCell ref="AC17:AC18"/>
    <mergeCell ref="AD17:AD18"/>
    <mergeCell ref="I17:I18"/>
    <mergeCell ref="J17:J18"/>
    <mergeCell ref="K17:K18"/>
    <mergeCell ref="L17:L18"/>
    <mergeCell ref="N17:N18"/>
    <mergeCell ref="O17:O18"/>
    <mergeCell ref="Q24:T24"/>
    <mergeCell ref="Z24:AB24"/>
    <mergeCell ref="S10:T10"/>
    <mergeCell ref="S11:T11"/>
    <mergeCell ref="S12:T12"/>
    <mergeCell ref="S13:T13"/>
    <mergeCell ref="S14:T14"/>
    <mergeCell ref="B17:D17"/>
    <mergeCell ref="E17:E18"/>
    <mergeCell ref="F17:F18"/>
    <mergeCell ref="G17:G18"/>
    <mergeCell ref="H17:H18"/>
    <mergeCell ref="E14:G14"/>
    <mergeCell ref="E10:G10"/>
    <mergeCell ref="E11:G11"/>
    <mergeCell ref="E12:G12"/>
    <mergeCell ref="E13:G13"/>
    <mergeCell ref="A6:B9"/>
    <mergeCell ref="E6:G6"/>
    <mergeCell ref="H6:I6"/>
    <mergeCell ref="J6:L6"/>
    <mergeCell ref="M6:P6"/>
    <mergeCell ref="S6:T6"/>
    <mergeCell ref="M8:N8"/>
    <mergeCell ref="O8:P8"/>
    <mergeCell ref="S8:T8"/>
    <mergeCell ref="S9:T9"/>
    <mergeCell ref="AA3:AA4"/>
    <mergeCell ref="E4:G4"/>
    <mergeCell ref="H4:I4"/>
    <mergeCell ref="J4:L4"/>
    <mergeCell ref="M4:P4"/>
    <mergeCell ref="S4:T4"/>
    <mergeCell ref="X6:Y6"/>
    <mergeCell ref="E7:G7"/>
    <mergeCell ref="H7:I7"/>
    <mergeCell ref="J7:L7"/>
    <mergeCell ref="M7:P7"/>
    <mergeCell ref="S7:T7"/>
    <mergeCell ref="X7:Y7"/>
    <mergeCell ref="E2:G2"/>
    <mergeCell ref="H2:I2"/>
    <mergeCell ref="J2:L2"/>
    <mergeCell ref="M2:P2"/>
    <mergeCell ref="M3:P3"/>
    <mergeCell ref="Z3:Z4"/>
    <mergeCell ref="J3:L3"/>
    <mergeCell ref="E5:G5"/>
    <mergeCell ref="H5:I5"/>
    <mergeCell ref="J5:L5"/>
    <mergeCell ref="M5:P5"/>
    <mergeCell ref="S5:T5"/>
    <mergeCell ref="X5:Y5"/>
  </mergeCells>
  <conditionalFormatting sqref="W37:W41 W43:W47 J45:J47 AD37:AD48 AD27 AD76 AD85 AD67">
    <cfRule type="expression" dxfId="6846" priority="522">
      <formula>$L27=#REF!</formula>
    </cfRule>
    <cfRule type="expression" dxfId="6845" priority="523">
      <formula>$L27=#REF!</formula>
    </cfRule>
    <cfRule type="expression" dxfId="6844" priority="524">
      <formula>$L27=#REF!</formula>
    </cfRule>
    <cfRule type="expression" dxfId="6843" priority="525">
      <formula>$L27=#REF!</formula>
    </cfRule>
  </conditionalFormatting>
  <conditionalFormatting sqref="J41 AC97:AD102 AC104:AD105 AC108:AD111">
    <cfRule type="expression" dxfId="6842" priority="518">
      <formula>$L41=#REF!</formula>
    </cfRule>
    <cfRule type="expression" dxfId="6841" priority="519">
      <formula>$L41=#REF!</formula>
    </cfRule>
    <cfRule type="expression" dxfId="6840" priority="520">
      <formula>$L41=#REF!</formula>
    </cfRule>
    <cfRule type="expression" dxfId="6839" priority="521">
      <formula>$L41=#REF!</formula>
    </cfRule>
  </conditionalFormatting>
  <conditionalFormatting sqref="AD19:AD26">
    <cfRule type="expression" dxfId="6838" priority="514">
      <formula>$L19=#REF!</formula>
    </cfRule>
    <cfRule type="expression" dxfId="6837" priority="515">
      <formula>$L19=#REF!</formula>
    </cfRule>
    <cfRule type="expression" dxfId="6836" priority="516">
      <formula>$L19=#REF!</formula>
    </cfRule>
    <cfRule type="expression" dxfId="6835" priority="517">
      <formula>$L19=#REF!</formula>
    </cfRule>
  </conditionalFormatting>
  <conditionalFormatting sqref="AD137">
    <cfRule type="expression" dxfId="6834" priority="510">
      <formula>$L137=#REF!</formula>
    </cfRule>
    <cfRule type="expression" dxfId="6833" priority="511">
      <formula>$L137=#REF!</formula>
    </cfRule>
    <cfRule type="expression" dxfId="6832" priority="512">
      <formula>$L137=#REF!</formula>
    </cfRule>
    <cfRule type="expression" dxfId="6831" priority="513">
      <formula>$L137=#REF!</formula>
    </cfRule>
  </conditionalFormatting>
  <conditionalFormatting sqref="Z67">
    <cfRule type="expression" dxfId="6830" priority="506">
      <formula>$L67=#REF!</formula>
    </cfRule>
    <cfRule type="expression" dxfId="6829" priority="507">
      <formula>$L67=#REF!</formula>
    </cfRule>
    <cfRule type="expression" dxfId="6828" priority="508">
      <formula>$L67=#REF!</formula>
    </cfRule>
    <cfRule type="expression" dxfId="6827" priority="509">
      <formula>$L67=#REF!</formula>
    </cfRule>
  </conditionalFormatting>
  <conditionalFormatting sqref="Z19">
    <cfRule type="expression" dxfId="6826" priority="502">
      <formula>$L19=#REF!</formula>
    </cfRule>
    <cfRule type="expression" dxfId="6825" priority="503">
      <formula>$L19=#REF!</formula>
    </cfRule>
    <cfRule type="expression" dxfId="6824" priority="504">
      <formula>$L19=#REF!</formula>
    </cfRule>
    <cfRule type="expression" dxfId="6823" priority="505">
      <formula>$L19=#REF!</formula>
    </cfRule>
  </conditionalFormatting>
  <conditionalFormatting sqref="Z27">
    <cfRule type="expression" dxfId="6822" priority="498">
      <formula>$L27=#REF!</formula>
    </cfRule>
    <cfRule type="expression" dxfId="6821" priority="499">
      <formula>$L27=#REF!</formula>
    </cfRule>
    <cfRule type="expression" dxfId="6820" priority="500">
      <formula>$L27=#REF!</formula>
    </cfRule>
    <cfRule type="expression" dxfId="6819" priority="501">
      <formula>$L27=#REF!</formula>
    </cfRule>
  </conditionalFormatting>
  <conditionalFormatting sqref="U137">
    <cfRule type="expression" dxfId="6818" priority="494">
      <formula>$L137=#REF!</formula>
    </cfRule>
    <cfRule type="expression" dxfId="6817" priority="495">
      <formula>$L137=#REF!</formula>
    </cfRule>
    <cfRule type="expression" dxfId="6816" priority="496">
      <formula>$L137=#REF!</formula>
    </cfRule>
    <cfRule type="expression" dxfId="6815" priority="497">
      <formula>$L137=#REF!</formula>
    </cfRule>
  </conditionalFormatting>
  <conditionalFormatting sqref="AC19 AC137">
    <cfRule type="expression" dxfId="6814" priority="490">
      <formula>$L19=#REF!</formula>
    </cfRule>
    <cfRule type="expression" dxfId="6813" priority="491">
      <formula>$L19=#REF!</formula>
    </cfRule>
    <cfRule type="expression" dxfId="6812" priority="492">
      <formula>$L19=#REF!</formula>
    </cfRule>
    <cfRule type="expression" dxfId="6811" priority="493">
      <formula>$L19=#REF!</formula>
    </cfRule>
  </conditionalFormatting>
  <conditionalFormatting sqref="AC20">
    <cfRule type="expression" dxfId="6810" priority="486">
      <formula>$L20=#REF!</formula>
    </cfRule>
    <cfRule type="expression" dxfId="6809" priority="487">
      <formula>$L20=#REF!</formula>
    </cfRule>
    <cfRule type="expression" dxfId="6808" priority="488">
      <formula>$L20=#REF!</formula>
    </cfRule>
    <cfRule type="expression" dxfId="6807" priority="489">
      <formula>$L20=#REF!</formula>
    </cfRule>
  </conditionalFormatting>
  <conditionalFormatting sqref="AC21">
    <cfRule type="expression" dxfId="6806" priority="482">
      <formula>$L21=#REF!</formula>
    </cfRule>
    <cfRule type="expression" dxfId="6805" priority="483">
      <formula>$L21=#REF!</formula>
    </cfRule>
    <cfRule type="expression" dxfId="6804" priority="484">
      <formula>$L21=#REF!</formula>
    </cfRule>
    <cfRule type="expression" dxfId="6803" priority="485">
      <formula>$L21=#REF!</formula>
    </cfRule>
  </conditionalFormatting>
  <conditionalFormatting sqref="AC22">
    <cfRule type="expression" dxfId="6802" priority="478">
      <formula>$L22=#REF!</formula>
    </cfRule>
    <cfRule type="expression" dxfId="6801" priority="479">
      <formula>$L22=#REF!</formula>
    </cfRule>
    <cfRule type="expression" dxfId="6800" priority="480">
      <formula>$L22=#REF!</formula>
    </cfRule>
    <cfRule type="expression" dxfId="6799" priority="481">
      <formula>$L22=#REF!</formula>
    </cfRule>
  </conditionalFormatting>
  <conditionalFormatting sqref="AC23">
    <cfRule type="expression" dxfId="6798" priority="474">
      <formula>$L23=#REF!</formula>
    </cfRule>
    <cfRule type="expression" dxfId="6797" priority="475">
      <formula>$L23=#REF!</formula>
    </cfRule>
    <cfRule type="expression" dxfId="6796" priority="476">
      <formula>$L23=#REF!</formula>
    </cfRule>
    <cfRule type="expression" dxfId="6795" priority="477">
      <formula>$L23=#REF!</formula>
    </cfRule>
  </conditionalFormatting>
  <conditionalFormatting sqref="AC25:AC26">
    <cfRule type="expression" dxfId="6794" priority="470">
      <formula>$L25=#REF!</formula>
    </cfRule>
    <cfRule type="expression" dxfId="6793" priority="471">
      <formula>$L25=#REF!</formula>
    </cfRule>
    <cfRule type="expression" dxfId="6792" priority="472">
      <formula>$L25=#REF!</formula>
    </cfRule>
    <cfRule type="expression" dxfId="6791" priority="473">
      <formula>$L25=#REF!</formula>
    </cfRule>
  </conditionalFormatting>
  <conditionalFormatting sqref="AC24">
    <cfRule type="expression" dxfId="6790" priority="466">
      <formula>$L24=#REF!</formula>
    </cfRule>
    <cfRule type="expression" dxfId="6789" priority="467">
      <formula>$L24=#REF!</formula>
    </cfRule>
    <cfRule type="expression" dxfId="6788" priority="468">
      <formula>$L24=#REF!</formula>
    </cfRule>
    <cfRule type="expression" dxfId="6787" priority="469">
      <formula>$L24=#REF!</formula>
    </cfRule>
  </conditionalFormatting>
  <conditionalFormatting sqref="AC37:AC41">
    <cfRule type="expression" dxfId="6786" priority="462">
      <formula>$L37=#REF!</formula>
    </cfRule>
    <cfRule type="expression" dxfId="6785" priority="463">
      <formula>$L37=#REF!</formula>
    </cfRule>
    <cfRule type="expression" dxfId="6784" priority="464">
      <formula>$L37=#REF!</formula>
    </cfRule>
    <cfRule type="expression" dxfId="6783" priority="465">
      <formula>$L37=#REF!</formula>
    </cfRule>
  </conditionalFormatting>
  <conditionalFormatting sqref="AC43:AC47">
    <cfRule type="expression" dxfId="6782" priority="458">
      <formula>$L43=#REF!</formula>
    </cfRule>
    <cfRule type="expression" dxfId="6781" priority="459">
      <formula>$L43=#REF!</formula>
    </cfRule>
    <cfRule type="expression" dxfId="6780" priority="460">
      <formula>$L43=#REF!</formula>
    </cfRule>
    <cfRule type="expression" dxfId="6779" priority="461">
      <formula>$L43=#REF!</formula>
    </cfRule>
  </conditionalFormatting>
  <conditionalFormatting sqref="AC85">
    <cfRule type="expression" dxfId="6778" priority="454">
      <formula>$L85=#REF!</formula>
    </cfRule>
    <cfRule type="expression" dxfId="6777" priority="455">
      <formula>$L85=#REF!</formula>
    </cfRule>
    <cfRule type="expression" dxfId="6776" priority="456">
      <formula>$L85=#REF!</formula>
    </cfRule>
    <cfRule type="expression" dxfId="6775" priority="457">
      <formula>$L85=#REF!</formula>
    </cfRule>
  </conditionalFormatting>
  <conditionalFormatting sqref="AC76">
    <cfRule type="expression" dxfId="6774" priority="450">
      <formula>$L76=#REF!</formula>
    </cfRule>
    <cfRule type="expression" dxfId="6773" priority="451">
      <formula>$L76=#REF!</formula>
    </cfRule>
    <cfRule type="expression" dxfId="6772" priority="452">
      <formula>$L76=#REF!</formula>
    </cfRule>
    <cfRule type="expression" dxfId="6771" priority="453">
      <formula>$L76=#REF!</formula>
    </cfRule>
  </conditionalFormatting>
  <conditionalFormatting sqref="AC48">
    <cfRule type="expression" dxfId="6770" priority="446">
      <formula>$L48=#REF!</formula>
    </cfRule>
    <cfRule type="expression" dxfId="6769" priority="447">
      <formula>$L48=#REF!</formula>
    </cfRule>
    <cfRule type="expression" dxfId="6768" priority="448">
      <formula>$L48=#REF!</formula>
    </cfRule>
    <cfRule type="expression" dxfId="6767" priority="449">
      <formula>$L48=#REF!</formula>
    </cfRule>
  </conditionalFormatting>
  <conditionalFormatting sqref="AC42">
    <cfRule type="expression" dxfId="6766" priority="442">
      <formula>$L42=#REF!</formula>
    </cfRule>
    <cfRule type="expression" dxfId="6765" priority="443">
      <formula>$L42=#REF!</formula>
    </cfRule>
    <cfRule type="expression" dxfId="6764" priority="444">
      <formula>$L42=#REF!</formula>
    </cfRule>
    <cfRule type="expression" dxfId="6763" priority="445">
      <formula>$L42=#REF!</formula>
    </cfRule>
  </conditionalFormatting>
  <conditionalFormatting sqref="AC27">
    <cfRule type="expression" dxfId="6762" priority="438">
      <formula>$L27=#REF!</formula>
    </cfRule>
    <cfRule type="expression" dxfId="6761" priority="439">
      <formula>$L27=#REF!</formula>
    </cfRule>
    <cfRule type="expression" dxfId="6760" priority="440">
      <formula>$L27=#REF!</formula>
    </cfRule>
    <cfRule type="expression" dxfId="6759" priority="441">
      <formula>$L27=#REF!</formula>
    </cfRule>
  </conditionalFormatting>
  <conditionalFormatting sqref="AB67">
    <cfRule type="expression" dxfId="6758" priority="434">
      <formula>$L67=#REF!</formula>
    </cfRule>
    <cfRule type="expression" dxfId="6757" priority="435">
      <formula>$L67=#REF!</formula>
    </cfRule>
    <cfRule type="expression" dxfId="6756" priority="436">
      <formula>$L67=#REF!</formula>
    </cfRule>
    <cfRule type="expression" dxfId="6755" priority="437">
      <formula>$L67=#REF!</formula>
    </cfRule>
  </conditionalFormatting>
  <conditionalFormatting sqref="AC67">
    <cfRule type="expression" dxfId="6754" priority="430">
      <formula>$L67=#REF!</formula>
    </cfRule>
    <cfRule type="expression" dxfId="6753" priority="431">
      <formula>$L67=#REF!</formula>
    </cfRule>
    <cfRule type="expression" dxfId="6752" priority="432">
      <formula>$L67=#REF!</formula>
    </cfRule>
    <cfRule type="expression" dxfId="6751" priority="433">
      <formula>$L67=#REF!</formula>
    </cfRule>
  </conditionalFormatting>
  <conditionalFormatting sqref="P19 P67 P76 P85 P137:P138 P37:P48 P22:P27">
    <cfRule type="cellIs" dxfId="6750" priority="429" operator="equal">
      <formula>"Mut+ext"</formula>
    </cfRule>
  </conditionalFormatting>
  <conditionalFormatting sqref="Z20 Z97:Z102 Z104:Z105 Z108:Z111 Z22:Z26">
    <cfRule type="expression" dxfId="6749" priority="425">
      <formula>$L20=#REF!</formula>
    </cfRule>
    <cfRule type="expression" dxfId="6748" priority="426">
      <formula>$L20=#REF!</formula>
    </cfRule>
    <cfRule type="expression" dxfId="6747" priority="427">
      <formula>$L20=#REF!</formula>
    </cfRule>
    <cfRule type="expression" dxfId="6746" priority="428">
      <formula>$L20=#REF!</formula>
    </cfRule>
  </conditionalFormatting>
  <conditionalFormatting sqref="Z37:Z41">
    <cfRule type="expression" dxfId="6745" priority="421">
      <formula>$L37=#REF!</formula>
    </cfRule>
    <cfRule type="expression" dxfId="6744" priority="422">
      <formula>$L37=#REF!</formula>
    </cfRule>
    <cfRule type="expression" dxfId="6743" priority="423">
      <formula>$L37=#REF!</formula>
    </cfRule>
    <cfRule type="expression" dxfId="6742" priority="424">
      <formula>$L37=#REF!</formula>
    </cfRule>
  </conditionalFormatting>
  <conditionalFormatting sqref="Z43:Z47">
    <cfRule type="expression" dxfId="6741" priority="417">
      <formula>$L43=#REF!</formula>
    </cfRule>
    <cfRule type="expression" dxfId="6740" priority="418">
      <formula>$L43=#REF!</formula>
    </cfRule>
    <cfRule type="expression" dxfId="6739" priority="419">
      <formula>$L43=#REF!</formula>
    </cfRule>
    <cfRule type="expression" dxfId="6738" priority="420">
      <formula>$L43=#REF!</formula>
    </cfRule>
  </conditionalFormatting>
  <conditionalFormatting sqref="Z42">
    <cfRule type="expression" dxfId="6737" priority="413">
      <formula>$L42=#REF!</formula>
    </cfRule>
    <cfRule type="expression" dxfId="6736" priority="414">
      <formula>$L42=#REF!</formula>
    </cfRule>
    <cfRule type="expression" dxfId="6735" priority="415">
      <formula>$L42=#REF!</formula>
    </cfRule>
    <cfRule type="expression" dxfId="6734" priority="416">
      <formula>$L42=#REF!</formula>
    </cfRule>
  </conditionalFormatting>
  <conditionalFormatting sqref="Z48">
    <cfRule type="expression" dxfId="6733" priority="409">
      <formula>$L48=#REF!</formula>
    </cfRule>
    <cfRule type="expression" dxfId="6732" priority="410">
      <formula>$L48=#REF!</formula>
    </cfRule>
    <cfRule type="expression" dxfId="6731" priority="411">
      <formula>$L48=#REF!</formula>
    </cfRule>
    <cfRule type="expression" dxfId="6730" priority="412">
      <formula>$L48=#REF!</formula>
    </cfRule>
  </conditionalFormatting>
  <conditionalFormatting sqref="Z76">
    <cfRule type="expression" dxfId="6729" priority="405">
      <formula>$L76=#REF!</formula>
    </cfRule>
    <cfRule type="expression" dxfId="6728" priority="406">
      <formula>$L76=#REF!</formula>
    </cfRule>
    <cfRule type="expression" dxfId="6727" priority="407">
      <formula>$L76=#REF!</formula>
    </cfRule>
    <cfRule type="expression" dxfId="6726" priority="408">
      <formula>$L76=#REF!</formula>
    </cfRule>
  </conditionalFormatting>
  <conditionalFormatting sqref="Z85">
    <cfRule type="expression" dxfId="6725" priority="401">
      <formula>$L85=#REF!</formula>
    </cfRule>
    <cfRule type="expression" dxfId="6724" priority="402">
      <formula>$L85=#REF!</formula>
    </cfRule>
    <cfRule type="expression" dxfId="6723" priority="403">
      <formula>$L85=#REF!</formula>
    </cfRule>
    <cfRule type="expression" dxfId="6722" priority="404">
      <formula>$L85=#REF!</formula>
    </cfRule>
  </conditionalFormatting>
  <conditionalFormatting sqref="AA67">
    <cfRule type="expression" dxfId="6721" priority="397">
      <formula>$L67=#REF!</formula>
    </cfRule>
    <cfRule type="expression" dxfId="6720" priority="398">
      <formula>$L67=#REF!</formula>
    </cfRule>
    <cfRule type="expression" dxfId="6719" priority="399">
      <formula>$L67=#REF!</formula>
    </cfRule>
    <cfRule type="expression" dxfId="6718" priority="400">
      <formula>$L67=#REF!</formula>
    </cfRule>
  </conditionalFormatting>
  <conditionalFormatting sqref="Z137">
    <cfRule type="expression" dxfId="6717" priority="393">
      <formula>$L137=#REF!</formula>
    </cfRule>
    <cfRule type="expression" dxfId="6716" priority="394">
      <formula>$L137=#REF!</formula>
    </cfRule>
    <cfRule type="expression" dxfId="6715" priority="395">
      <formula>$L137=#REF!</formula>
    </cfRule>
    <cfRule type="expression" dxfId="6714" priority="396">
      <formula>$L137=#REF!</formula>
    </cfRule>
  </conditionalFormatting>
  <conditionalFormatting sqref="AB137">
    <cfRule type="expression" dxfId="6713" priority="389">
      <formula>$L137=#REF!</formula>
    </cfRule>
    <cfRule type="expression" dxfId="6712" priority="390">
      <formula>$L137=#REF!</formula>
    </cfRule>
    <cfRule type="expression" dxfId="6711" priority="391">
      <formula>$L137=#REF!</formula>
    </cfRule>
    <cfRule type="expression" dxfId="6710" priority="392">
      <formula>$L137=#REF!</formula>
    </cfRule>
  </conditionalFormatting>
  <conditionalFormatting sqref="AA137">
    <cfRule type="expression" dxfId="6709" priority="385">
      <formula>$L137=#REF!</formula>
    </cfRule>
    <cfRule type="expression" dxfId="6708" priority="386">
      <formula>$L137=#REF!</formula>
    </cfRule>
    <cfRule type="expression" dxfId="6707" priority="387">
      <formula>$L137=#REF!</formula>
    </cfRule>
    <cfRule type="expression" dxfId="6706" priority="388">
      <formula>$L137=#REF!</formula>
    </cfRule>
  </conditionalFormatting>
  <conditionalFormatting sqref="AD68:AD75">
    <cfRule type="expression" dxfId="6705" priority="381">
      <formula>$L68=#REF!</formula>
    </cfRule>
    <cfRule type="expression" dxfId="6704" priority="382">
      <formula>$L68=#REF!</formula>
    </cfRule>
    <cfRule type="expression" dxfId="6703" priority="383">
      <formula>$L68=#REF!</formula>
    </cfRule>
    <cfRule type="expression" dxfId="6702" priority="384">
      <formula>$L68=#REF!</formula>
    </cfRule>
  </conditionalFormatting>
  <conditionalFormatting sqref="AC68:AC75">
    <cfRule type="expression" dxfId="6701" priority="377">
      <formula>$L68=#REF!</formula>
    </cfRule>
    <cfRule type="expression" dxfId="6700" priority="378">
      <formula>$L68=#REF!</formula>
    </cfRule>
    <cfRule type="expression" dxfId="6699" priority="379">
      <formula>$L68=#REF!</formula>
    </cfRule>
    <cfRule type="expression" dxfId="6698" priority="380">
      <formula>$L68=#REF!</formula>
    </cfRule>
  </conditionalFormatting>
  <conditionalFormatting sqref="P68:P69 P71:P75">
    <cfRule type="cellIs" dxfId="6697" priority="376" operator="equal">
      <formula>"Mut+ext"</formula>
    </cfRule>
  </conditionalFormatting>
  <conditionalFormatting sqref="Z68:Z75">
    <cfRule type="expression" dxfId="6696" priority="372">
      <formula>$L68=#REF!</formula>
    </cfRule>
    <cfRule type="expression" dxfId="6695" priority="373">
      <formula>$L68=#REF!</formula>
    </cfRule>
    <cfRule type="expression" dxfId="6694" priority="374">
      <formula>$L68=#REF!</formula>
    </cfRule>
    <cfRule type="expression" dxfId="6693" priority="375">
      <formula>$L68=#REF!</formula>
    </cfRule>
  </conditionalFormatting>
  <conditionalFormatting sqref="AD77:AD84">
    <cfRule type="expression" dxfId="6692" priority="368">
      <formula>$L77=#REF!</formula>
    </cfRule>
    <cfRule type="expression" dxfId="6691" priority="369">
      <formula>$L77=#REF!</formula>
    </cfRule>
    <cfRule type="expression" dxfId="6690" priority="370">
      <formula>$L77=#REF!</formula>
    </cfRule>
    <cfRule type="expression" dxfId="6689" priority="371">
      <formula>$L77=#REF!</formula>
    </cfRule>
  </conditionalFormatting>
  <conditionalFormatting sqref="AC77:AC84">
    <cfRule type="expression" dxfId="6688" priority="364">
      <formula>$L77=#REF!</formula>
    </cfRule>
    <cfRule type="expression" dxfId="6687" priority="365">
      <formula>$L77=#REF!</formula>
    </cfRule>
    <cfRule type="expression" dxfId="6686" priority="366">
      <formula>$L77=#REF!</formula>
    </cfRule>
    <cfRule type="expression" dxfId="6685" priority="367">
      <formula>$L77=#REF!</formula>
    </cfRule>
  </conditionalFormatting>
  <conditionalFormatting sqref="P80:P84">
    <cfRule type="cellIs" dxfId="6684" priority="363" operator="equal">
      <formula>"Mut+ext"</formula>
    </cfRule>
  </conditionalFormatting>
  <conditionalFormatting sqref="Z77:Z78 Z80:Z84">
    <cfRule type="expression" dxfId="6683" priority="359">
      <formula>$L77=#REF!</formula>
    </cfRule>
    <cfRule type="expression" dxfId="6682" priority="360">
      <formula>$L77=#REF!</formula>
    </cfRule>
    <cfRule type="expression" dxfId="6681" priority="361">
      <formula>$L77=#REF!</formula>
    </cfRule>
    <cfRule type="expression" dxfId="6680" priority="362">
      <formula>$L77=#REF!</formula>
    </cfRule>
  </conditionalFormatting>
  <conditionalFormatting sqref="AD86:AD93">
    <cfRule type="expression" dxfId="6679" priority="355">
      <formula>$L86=#REF!</formula>
    </cfRule>
    <cfRule type="expression" dxfId="6678" priority="356">
      <formula>$L86=#REF!</formula>
    </cfRule>
    <cfRule type="expression" dxfId="6677" priority="357">
      <formula>$L86=#REF!</formula>
    </cfRule>
    <cfRule type="expression" dxfId="6676" priority="358">
      <formula>$L86=#REF!</formula>
    </cfRule>
  </conditionalFormatting>
  <conditionalFormatting sqref="AC86:AC93">
    <cfRule type="expression" dxfId="6675" priority="351">
      <formula>$L86=#REF!</formula>
    </cfRule>
    <cfRule type="expression" dxfId="6674" priority="352">
      <formula>$L86=#REF!</formula>
    </cfRule>
    <cfRule type="expression" dxfId="6673" priority="353">
      <formula>$L86=#REF!</formula>
    </cfRule>
    <cfRule type="expression" dxfId="6672" priority="354">
      <formula>$L86=#REF!</formula>
    </cfRule>
  </conditionalFormatting>
  <conditionalFormatting sqref="P86 P89:P93">
    <cfRule type="cellIs" dxfId="6671" priority="350" operator="equal">
      <formula>"Mut+ext"</formula>
    </cfRule>
  </conditionalFormatting>
  <conditionalFormatting sqref="Z86:Z87 Z89:Z93">
    <cfRule type="expression" dxfId="6670" priority="346">
      <formula>$L86=#REF!</formula>
    </cfRule>
    <cfRule type="expression" dxfId="6669" priority="347">
      <formula>$L86=#REF!</formula>
    </cfRule>
    <cfRule type="expression" dxfId="6668" priority="348">
      <formula>$L86=#REF!</formula>
    </cfRule>
    <cfRule type="expression" dxfId="6667" priority="349">
      <formula>$L86=#REF!</formula>
    </cfRule>
  </conditionalFormatting>
  <conditionalFormatting sqref="P98:P102">
    <cfRule type="cellIs" dxfId="6666" priority="337" operator="equal">
      <formula>"Mut+ext"</formula>
    </cfRule>
  </conditionalFormatting>
  <conditionalFormatting sqref="P104:P111">
    <cfRule type="cellIs" dxfId="6665" priority="324" operator="equal">
      <formula>"Mut+ext"</formula>
    </cfRule>
  </conditionalFormatting>
  <conditionalFormatting sqref="AD119:AD126">
    <cfRule type="expression" dxfId="6664" priority="316">
      <formula>$L119=#REF!</formula>
    </cfRule>
    <cfRule type="expression" dxfId="6663" priority="317">
      <formula>$L119=#REF!</formula>
    </cfRule>
    <cfRule type="expression" dxfId="6662" priority="318">
      <formula>$L119=#REF!</formula>
    </cfRule>
    <cfRule type="expression" dxfId="6661" priority="319">
      <formula>$L119=#REF!</formula>
    </cfRule>
  </conditionalFormatting>
  <conditionalFormatting sqref="AC119:AC126">
    <cfRule type="expression" dxfId="6660" priority="312">
      <formula>$L119=#REF!</formula>
    </cfRule>
    <cfRule type="expression" dxfId="6659" priority="313">
      <formula>$L119=#REF!</formula>
    </cfRule>
    <cfRule type="expression" dxfId="6658" priority="314">
      <formula>$L119=#REF!</formula>
    </cfRule>
    <cfRule type="expression" dxfId="6657" priority="315">
      <formula>$L119=#REF!</formula>
    </cfRule>
  </conditionalFormatting>
  <conditionalFormatting sqref="P119:P126">
    <cfRule type="cellIs" dxfId="6656" priority="311" operator="equal">
      <formula>"Mut+ext"</formula>
    </cfRule>
  </conditionalFormatting>
  <conditionalFormatting sqref="Z119:Z126">
    <cfRule type="expression" dxfId="6655" priority="307">
      <formula>$L119=#REF!</formula>
    </cfRule>
    <cfRule type="expression" dxfId="6654" priority="308">
      <formula>$L119=#REF!</formula>
    </cfRule>
    <cfRule type="expression" dxfId="6653" priority="309">
      <formula>$L119=#REF!</formula>
    </cfRule>
    <cfRule type="expression" dxfId="6652" priority="310">
      <formula>$L119=#REF!</formula>
    </cfRule>
  </conditionalFormatting>
  <conditionalFormatting sqref="AD128:AD135">
    <cfRule type="expression" dxfId="6651" priority="303">
      <formula>$L128=#REF!</formula>
    </cfRule>
    <cfRule type="expression" dxfId="6650" priority="304">
      <formula>$L128=#REF!</formula>
    </cfRule>
    <cfRule type="expression" dxfId="6649" priority="305">
      <formula>$L128=#REF!</formula>
    </cfRule>
    <cfRule type="expression" dxfId="6648" priority="306">
      <formula>$L128=#REF!</formula>
    </cfRule>
  </conditionalFormatting>
  <conditionalFormatting sqref="AC128:AC135">
    <cfRule type="expression" dxfId="6647" priority="299">
      <formula>$L128=#REF!</formula>
    </cfRule>
    <cfRule type="expression" dxfId="6646" priority="300">
      <formula>$L128=#REF!</formula>
    </cfRule>
    <cfRule type="expression" dxfId="6645" priority="301">
      <formula>$L128=#REF!</formula>
    </cfRule>
    <cfRule type="expression" dxfId="6644" priority="302">
      <formula>$L128=#REF!</formula>
    </cfRule>
  </conditionalFormatting>
  <conditionalFormatting sqref="P128:P135">
    <cfRule type="cellIs" dxfId="6643" priority="298" operator="equal">
      <formula>"Mut+ext"</formula>
    </cfRule>
  </conditionalFormatting>
  <conditionalFormatting sqref="Z128:Z135">
    <cfRule type="expression" dxfId="6642" priority="294">
      <formula>$L128=#REF!</formula>
    </cfRule>
    <cfRule type="expression" dxfId="6641" priority="295">
      <formula>$L128=#REF!</formula>
    </cfRule>
    <cfRule type="expression" dxfId="6640" priority="296">
      <formula>$L128=#REF!</formula>
    </cfRule>
    <cfRule type="expression" dxfId="6639" priority="297">
      <formula>$L128=#REF!</formula>
    </cfRule>
  </conditionalFormatting>
  <conditionalFormatting sqref="W113:W117 AD113:AD117">
    <cfRule type="expression" dxfId="6638" priority="290">
      <formula>$L113=#REF!</formula>
    </cfRule>
    <cfRule type="expression" dxfId="6637" priority="291">
      <formula>$L113=#REF!</formula>
    </cfRule>
    <cfRule type="expression" dxfId="6636" priority="292">
      <formula>$L113=#REF!</formula>
    </cfRule>
    <cfRule type="expression" dxfId="6635" priority="293">
      <formula>$L113=#REF!</formula>
    </cfRule>
  </conditionalFormatting>
  <conditionalFormatting sqref="J115:J117">
    <cfRule type="expression" dxfId="6634" priority="286">
      <formula>$L115=#REF!</formula>
    </cfRule>
    <cfRule type="expression" dxfId="6633" priority="287">
      <formula>$L115=#REF!</formula>
    </cfRule>
    <cfRule type="expression" dxfId="6632" priority="288">
      <formula>$L115=#REF!</formula>
    </cfRule>
    <cfRule type="expression" dxfId="6631" priority="289">
      <formula>$L115=#REF!</formula>
    </cfRule>
  </conditionalFormatting>
  <conditionalFormatting sqref="AC113:AC117">
    <cfRule type="expression" dxfId="6630" priority="282">
      <formula>$L113=#REF!</formula>
    </cfRule>
    <cfRule type="expression" dxfId="6629" priority="283">
      <formula>$L113=#REF!</formula>
    </cfRule>
    <cfRule type="expression" dxfId="6628" priority="284">
      <formula>$L113=#REF!</formula>
    </cfRule>
    <cfRule type="expression" dxfId="6627" priority="285">
      <formula>$L113=#REF!</formula>
    </cfRule>
  </conditionalFormatting>
  <conditionalFormatting sqref="P113:P117">
    <cfRule type="cellIs" dxfId="6626" priority="281" operator="equal">
      <formula>"Mut+ext"</formula>
    </cfRule>
  </conditionalFormatting>
  <conditionalFormatting sqref="Z113:Z117">
    <cfRule type="expression" dxfId="6625" priority="277">
      <formula>$L113=#REF!</formula>
    </cfRule>
    <cfRule type="expression" dxfId="6624" priority="278">
      <formula>$L113=#REF!</formula>
    </cfRule>
    <cfRule type="expression" dxfId="6623" priority="279">
      <formula>$L113=#REF!</formula>
    </cfRule>
    <cfRule type="expression" dxfId="6622" priority="280">
      <formula>$L113=#REF!</formula>
    </cfRule>
  </conditionalFormatting>
  <conditionalFormatting sqref="AD36">
    <cfRule type="expression" dxfId="6621" priority="273">
      <formula>$L36=#REF!</formula>
    </cfRule>
    <cfRule type="expression" dxfId="6620" priority="274">
      <formula>$L36=#REF!</formula>
    </cfRule>
    <cfRule type="expression" dxfId="6619" priority="275">
      <formula>$L36=#REF!</formula>
    </cfRule>
    <cfRule type="expression" dxfId="6618" priority="276">
      <formula>$L36=#REF!</formula>
    </cfRule>
  </conditionalFormatting>
  <conditionalFormatting sqref="AD28:AD35">
    <cfRule type="expression" dxfId="6617" priority="269">
      <formula>$L28=#REF!</formula>
    </cfRule>
    <cfRule type="expression" dxfId="6616" priority="270">
      <formula>$L28=#REF!</formula>
    </cfRule>
    <cfRule type="expression" dxfId="6615" priority="271">
      <formula>$L28=#REF!</formula>
    </cfRule>
    <cfRule type="expression" dxfId="6614" priority="272">
      <formula>$L28=#REF!</formula>
    </cfRule>
  </conditionalFormatting>
  <conditionalFormatting sqref="Z28">
    <cfRule type="expression" dxfId="6613" priority="265">
      <formula>$L28=#REF!</formula>
    </cfRule>
    <cfRule type="expression" dxfId="6612" priority="266">
      <formula>$L28=#REF!</formula>
    </cfRule>
    <cfRule type="expression" dxfId="6611" priority="267">
      <formula>$L28=#REF!</formula>
    </cfRule>
    <cfRule type="expression" dxfId="6610" priority="268">
      <formula>$L28=#REF!</formula>
    </cfRule>
  </conditionalFormatting>
  <conditionalFormatting sqref="Z36">
    <cfRule type="expression" dxfId="6609" priority="261">
      <formula>$L36=#REF!</formula>
    </cfRule>
    <cfRule type="expression" dxfId="6608" priority="262">
      <formula>$L36=#REF!</formula>
    </cfRule>
    <cfRule type="expression" dxfId="6607" priority="263">
      <formula>$L36=#REF!</formula>
    </cfRule>
    <cfRule type="expression" dxfId="6606" priority="264">
      <formula>$L36=#REF!</formula>
    </cfRule>
  </conditionalFormatting>
  <conditionalFormatting sqref="AC28">
    <cfRule type="expression" dxfId="6605" priority="257">
      <formula>$L28=#REF!</formula>
    </cfRule>
    <cfRule type="expression" dxfId="6604" priority="258">
      <formula>$L28=#REF!</formula>
    </cfRule>
    <cfRule type="expression" dxfId="6603" priority="259">
      <formula>$L28=#REF!</formula>
    </cfRule>
    <cfRule type="expression" dxfId="6602" priority="260">
      <formula>$L28=#REF!</formula>
    </cfRule>
  </conditionalFormatting>
  <conditionalFormatting sqref="AC29">
    <cfRule type="expression" dxfId="6601" priority="253">
      <formula>$L29=#REF!</formula>
    </cfRule>
    <cfRule type="expression" dxfId="6600" priority="254">
      <formula>$L29=#REF!</formula>
    </cfRule>
    <cfRule type="expression" dxfId="6599" priority="255">
      <formula>$L29=#REF!</formula>
    </cfRule>
    <cfRule type="expression" dxfId="6598" priority="256">
      <formula>$L29=#REF!</formula>
    </cfRule>
  </conditionalFormatting>
  <conditionalFormatting sqref="AC30">
    <cfRule type="expression" dxfId="6597" priority="249">
      <formula>$L30=#REF!</formula>
    </cfRule>
    <cfRule type="expression" dxfId="6596" priority="250">
      <formula>$L30=#REF!</formula>
    </cfRule>
    <cfRule type="expression" dxfId="6595" priority="251">
      <formula>$L30=#REF!</formula>
    </cfRule>
    <cfRule type="expression" dxfId="6594" priority="252">
      <formula>$L30=#REF!</formula>
    </cfRule>
  </conditionalFormatting>
  <conditionalFormatting sqref="AC31">
    <cfRule type="expression" dxfId="6593" priority="245">
      <formula>$L31=#REF!</formula>
    </cfRule>
    <cfRule type="expression" dxfId="6592" priority="246">
      <formula>$L31=#REF!</formula>
    </cfRule>
    <cfRule type="expression" dxfId="6591" priority="247">
      <formula>$L31=#REF!</formula>
    </cfRule>
    <cfRule type="expression" dxfId="6590" priority="248">
      <formula>$L31=#REF!</formula>
    </cfRule>
  </conditionalFormatting>
  <conditionalFormatting sqref="AC32">
    <cfRule type="expression" dxfId="6589" priority="241">
      <formula>$L32=#REF!</formula>
    </cfRule>
    <cfRule type="expression" dxfId="6588" priority="242">
      <formula>$L32=#REF!</formula>
    </cfRule>
    <cfRule type="expression" dxfId="6587" priority="243">
      <formula>$L32=#REF!</formula>
    </cfRule>
    <cfRule type="expression" dxfId="6586" priority="244">
      <formula>$L32=#REF!</formula>
    </cfRule>
  </conditionalFormatting>
  <conditionalFormatting sqref="AC34:AC35">
    <cfRule type="expression" dxfId="6585" priority="237">
      <formula>$L34=#REF!</formula>
    </cfRule>
    <cfRule type="expression" dxfId="6584" priority="238">
      <formula>$L34=#REF!</formula>
    </cfRule>
    <cfRule type="expression" dxfId="6583" priority="239">
      <formula>$L34=#REF!</formula>
    </cfRule>
    <cfRule type="expression" dxfId="6582" priority="240">
      <formula>$L34=#REF!</formula>
    </cfRule>
  </conditionalFormatting>
  <conditionalFormatting sqref="AC33">
    <cfRule type="expression" dxfId="6581" priority="233">
      <formula>$L33=#REF!</formula>
    </cfRule>
    <cfRule type="expression" dxfId="6580" priority="234">
      <formula>$L33=#REF!</formula>
    </cfRule>
    <cfRule type="expression" dxfId="6579" priority="235">
      <formula>$L33=#REF!</formula>
    </cfRule>
    <cfRule type="expression" dxfId="6578" priority="236">
      <formula>$L33=#REF!</formula>
    </cfRule>
  </conditionalFormatting>
  <conditionalFormatting sqref="AC36">
    <cfRule type="expression" dxfId="6577" priority="229">
      <formula>$L36=#REF!</formula>
    </cfRule>
    <cfRule type="expression" dxfId="6576" priority="230">
      <formula>$L36=#REF!</formula>
    </cfRule>
    <cfRule type="expression" dxfId="6575" priority="231">
      <formula>$L36=#REF!</formula>
    </cfRule>
    <cfRule type="expression" dxfId="6574" priority="232">
      <formula>$L36=#REF!</formula>
    </cfRule>
  </conditionalFormatting>
  <conditionalFormatting sqref="P28:P29 P31:P36">
    <cfRule type="cellIs" dxfId="6573" priority="228" operator="equal">
      <formula>"Mut+ext"</formula>
    </cfRule>
  </conditionalFormatting>
  <conditionalFormatting sqref="Z29 Z31:Z35">
    <cfRule type="expression" dxfId="6572" priority="224">
      <formula>$L29=#REF!</formula>
    </cfRule>
    <cfRule type="expression" dxfId="6571" priority="225">
      <formula>$L29=#REF!</formula>
    </cfRule>
    <cfRule type="expression" dxfId="6570" priority="226">
      <formula>$L29=#REF!</formula>
    </cfRule>
    <cfRule type="expression" dxfId="6569" priority="227">
      <formula>$L29=#REF!</formula>
    </cfRule>
  </conditionalFormatting>
  <conditionalFormatting sqref="AD57">
    <cfRule type="expression" dxfId="6568" priority="220">
      <formula>$L57=#REF!</formula>
    </cfRule>
    <cfRule type="expression" dxfId="6567" priority="221">
      <formula>$L57=#REF!</formula>
    </cfRule>
    <cfRule type="expression" dxfId="6566" priority="222">
      <formula>$L57=#REF!</formula>
    </cfRule>
    <cfRule type="expression" dxfId="6565" priority="223">
      <formula>$L57=#REF!</formula>
    </cfRule>
  </conditionalFormatting>
  <conditionalFormatting sqref="AD49:AD56">
    <cfRule type="expression" dxfId="6564" priority="216">
      <formula>$L49=#REF!</formula>
    </cfRule>
    <cfRule type="expression" dxfId="6563" priority="217">
      <formula>$L49=#REF!</formula>
    </cfRule>
    <cfRule type="expression" dxfId="6562" priority="218">
      <formula>$L49=#REF!</formula>
    </cfRule>
    <cfRule type="expression" dxfId="6561" priority="219">
      <formula>$L49=#REF!</formula>
    </cfRule>
  </conditionalFormatting>
  <conditionalFormatting sqref="Z49">
    <cfRule type="expression" dxfId="6560" priority="212">
      <formula>$L49=#REF!</formula>
    </cfRule>
    <cfRule type="expression" dxfId="6559" priority="213">
      <formula>$L49=#REF!</formula>
    </cfRule>
    <cfRule type="expression" dxfId="6558" priority="214">
      <formula>$L49=#REF!</formula>
    </cfRule>
    <cfRule type="expression" dxfId="6557" priority="215">
      <formula>$L49=#REF!</formula>
    </cfRule>
  </conditionalFormatting>
  <conditionalFormatting sqref="Z57">
    <cfRule type="expression" dxfId="6556" priority="208">
      <formula>$L57=#REF!</formula>
    </cfRule>
    <cfRule type="expression" dxfId="6555" priority="209">
      <formula>$L57=#REF!</formula>
    </cfRule>
    <cfRule type="expression" dxfId="6554" priority="210">
      <formula>$L57=#REF!</formula>
    </cfRule>
    <cfRule type="expression" dxfId="6553" priority="211">
      <formula>$L57=#REF!</formula>
    </cfRule>
  </conditionalFormatting>
  <conditionalFormatting sqref="AC49">
    <cfRule type="expression" dxfId="6552" priority="204">
      <formula>$L49=#REF!</formula>
    </cfRule>
    <cfRule type="expression" dxfId="6551" priority="205">
      <formula>$L49=#REF!</formula>
    </cfRule>
    <cfRule type="expression" dxfId="6550" priority="206">
      <formula>$L49=#REF!</formula>
    </cfRule>
    <cfRule type="expression" dxfId="6549" priority="207">
      <formula>$L49=#REF!</formula>
    </cfRule>
  </conditionalFormatting>
  <conditionalFormatting sqref="AC50">
    <cfRule type="expression" dxfId="6548" priority="200">
      <formula>$L50=#REF!</formula>
    </cfRule>
    <cfRule type="expression" dxfId="6547" priority="201">
      <formula>$L50=#REF!</formula>
    </cfRule>
    <cfRule type="expression" dxfId="6546" priority="202">
      <formula>$L50=#REF!</formula>
    </cfRule>
    <cfRule type="expression" dxfId="6545" priority="203">
      <formula>$L50=#REF!</formula>
    </cfRule>
  </conditionalFormatting>
  <conditionalFormatting sqref="AC51">
    <cfRule type="expression" dxfId="6544" priority="196">
      <formula>$L51=#REF!</formula>
    </cfRule>
    <cfRule type="expression" dxfId="6543" priority="197">
      <formula>$L51=#REF!</formula>
    </cfRule>
    <cfRule type="expression" dxfId="6542" priority="198">
      <formula>$L51=#REF!</formula>
    </cfRule>
    <cfRule type="expression" dxfId="6541" priority="199">
      <formula>$L51=#REF!</formula>
    </cfRule>
  </conditionalFormatting>
  <conditionalFormatting sqref="AC52">
    <cfRule type="expression" dxfId="6540" priority="192">
      <formula>$L52=#REF!</formula>
    </cfRule>
    <cfRule type="expression" dxfId="6539" priority="193">
      <formula>$L52=#REF!</formula>
    </cfRule>
    <cfRule type="expression" dxfId="6538" priority="194">
      <formula>$L52=#REF!</formula>
    </cfRule>
    <cfRule type="expression" dxfId="6537" priority="195">
      <formula>$L52=#REF!</formula>
    </cfRule>
  </conditionalFormatting>
  <conditionalFormatting sqref="AC53">
    <cfRule type="expression" dxfId="6536" priority="188">
      <formula>$L53=#REF!</formula>
    </cfRule>
    <cfRule type="expression" dxfId="6535" priority="189">
      <formula>$L53=#REF!</formula>
    </cfRule>
    <cfRule type="expression" dxfId="6534" priority="190">
      <formula>$L53=#REF!</formula>
    </cfRule>
    <cfRule type="expression" dxfId="6533" priority="191">
      <formula>$L53=#REF!</formula>
    </cfRule>
  </conditionalFormatting>
  <conditionalFormatting sqref="AC55:AC56">
    <cfRule type="expression" dxfId="6532" priority="184">
      <formula>$L55=#REF!</formula>
    </cfRule>
    <cfRule type="expression" dxfId="6531" priority="185">
      <formula>$L55=#REF!</formula>
    </cfRule>
    <cfRule type="expression" dxfId="6530" priority="186">
      <formula>$L55=#REF!</formula>
    </cfRule>
    <cfRule type="expression" dxfId="6529" priority="187">
      <formula>$L55=#REF!</formula>
    </cfRule>
  </conditionalFormatting>
  <conditionalFormatting sqref="AC54">
    <cfRule type="expression" dxfId="6528" priority="180">
      <formula>$L54=#REF!</formula>
    </cfRule>
    <cfRule type="expression" dxfId="6527" priority="181">
      <formula>$L54=#REF!</formula>
    </cfRule>
    <cfRule type="expression" dxfId="6526" priority="182">
      <formula>$L54=#REF!</formula>
    </cfRule>
    <cfRule type="expression" dxfId="6525" priority="183">
      <formula>$L54=#REF!</formula>
    </cfRule>
  </conditionalFormatting>
  <conditionalFormatting sqref="AC57">
    <cfRule type="expression" dxfId="6524" priority="176">
      <formula>$L57=#REF!</formula>
    </cfRule>
    <cfRule type="expression" dxfId="6523" priority="177">
      <formula>$L57=#REF!</formula>
    </cfRule>
    <cfRule type="expression" dxfId="6522" priority="178">
      <formula>$L57=#REF!</formula>
    </cfRule>
    <cfRule type="expression" dxfId="6521" priority="179">
      <formula>$L57=#REF!</formula>
    </cfRule>
  </conditionalFormatting>
  <conditionalFormatting sqref="P49:P57">
    <cfRule type="cellIs" dxfId="6520" priority="175" operator="equal">
      <formula>"Mut+ext"</formula>
    </cfRule>
  </conditionalFormatting>
  <conditionalFormatting sqref="Z50:Z56">
    <cfRule type="expression" dxfId="6519" priority="171">
      <formula>$L50=#REF!</formula>
    </cfRule>
    <cfRule type="expression" dxfId="6518" priority="172">
      <formula>$L50=#REF!</formula>
    </cfRule>
    <cfRule type="expression" dxfId="6517" priority="173">
      <formula>$L50=#REF!</formula>
    </cfRule>
    <cfRule type="expression" dxfId="6516" priority="174">
      <formula>$L50=#REF!</formula>
    </cfRule>
  </conditionalFormatting>
  <conditionalFormatting sqref="AD66">
    <cfRule type="expression" dxfId="6515" priority="167">
      <formula>$L66=#REF!</formula>
    </cfRule>
    <cfRule type="expression" dxfId="6514" priority="168">
      <formula>$L66=#REF!</formula>
    </cfRule>
    <cfRule type="expression" dxfId="6513" priority="169">
      <formula>$L66=#REF!</formula>
    </cfRule>
    <cfRule type="expression" dxfId="6512" priority="170">
      <formula>$L66=#REF!</formula>
    </cfRule>
  </conditionalFormatting>
  <conditionalFormatting sqref="AD58:AD65">
    <cfRule type="expression" dxfId="6511" priority="163">
      <formula>$L58=#REF!</formula>
    </cfRule>
    <cfRule type="expression" dxfId="6510" priority="164">
      <formula>$L58=#REF!</formula>
    </cfRule>
    <cfRule type="expression" dxfId="6509" priority="165">
      <formula>$L58=#REF!</formula>
    </cfRule>
    <cfRule type="expression" dxfId="6508" priority="166">
      <formula>$L58=#REF!</formula>
    </cfRule>
  </conditionalFormatting>
  <conditionalFormatting sqref="Z66">
    <cfRule type="expression" dxfId="6507" priority="155">
      <formula>$L66=#REF!</formula>
    </cfRule>
    <cfRule type="expression" dxfId="6506" priority="156">
      <formula>$L66=#REF!</formula>
    </cfRule>
    <cfRule type="expression" dxfId="6505" priority="157">
      <formula>$L66=#REF!</formula>
    </cfRule>
    <cfRule type="expression" dxfId="6504" priority="158">
      <formula>$L66=#REF!</formula>
    </cfRule>
  </conditionalFormatting>
  <conditionalFormatting sqref="AC58">
    <cfRule type="expression" dxfId="6503" priority="151">
      <formula>$L58=#REF!</formula>
    </cfRule>
    <cfRule type="expression" dxfId="6502" priority="152">
      <formula>$L58=#REF!</formula>
    </cfRule>
    <cfRule type="expression" dxfId="6501" priority="153">
      <formula>$L58=#REF!</formula>
    </cfRule>
    <cfRule type="expression" dxfId="6500" priority="154">
      <formula>$L58=#REF!</formula>
    </cfRule>
  </conditionalFormatting>
  <conditionalFormatting sqref="AC59">
    <cfRule type="expression" dxfId="6499" priority="147">
      <formula>$L59=#REF!</formula>
    </cfRule>
    <cfRule type="expression" dxfId="6498" priority="148">
      <formula>$L59=#REF!</formula>
    </cfRule>
    <cfRule type="expression" dxfId="6497" priority="149">
      <formula>$L59=#REF!</formula>
    </cfRule>
    <cfRule type="expression" dxfId="6496" priority="150">
      <formula>$L59=#REF!</formula>
    </cfRule>
  </conditionalFormatting>
  <conditionalFormatting sqref="AC60">
    <cfRule type="expression" dxfId="6495" priority="143">
      <formula>$L60=#REF!</formula>
    </cfRule>
    <cfRule type="expression" dxfId="6494" priority="144">
      <formula>$L60=#REF!</formula>
    </cfRule>
    <cfRule type="expression" dxfId="6493" priority="145">
      <formula>$L60=#REF!</formula>
    </cfRule>
    <cfRule type="expression" dxfId="6492" priority="146">
      <formula>$L60=#REF!</formula>
    </cfRule>
  </conditionalFormatting>
  <conditionalFormatting sqref="AC61">
    <cfRule type="expression" dxfId="6491" priority="139">
      <formula>$L61=#REF!</formula>
    </cfRule>
    <cfRule type="expression" dxfId="6490" priority="140">
      <formula>$L61=#REF!</formula>
    </cfRule>
    <cfRule type="expression" dxfId="6489" priority="141">
      <formula>$L61=#REF!</formula>
    </cfRule>
    <cfRule type="expression" dxfId="6488" priority="142">
      <formula>$L61=#REF!</formula>
    </cfRule>
  </conditionalFormatting>
  <conditionalFormatting sqref="AC62">
    <cfRule type="expression" dxfId="6487" priority="135">
      <formula>$L62=#REF!</formula>
    </cfRule>
    <cfRule type="expression" dxfId="6486" priority="136">
      <formula>$L62=#REF!</formula>
    </cfRule>
    <cfRule type="expression" dxfId="6485" priority="137">
      <formula>$L62=#REF!</formula>
    </cfRule>
    <cfRule type="expression" dxfId="6484" priority="138">
      <formula>$L62=#REF!</formula>
    </cfRule>
  </conditionalFormatting>
  <conditionalFormatting sqref="AC64:AC65">
    <cfRule type="expression" dxfId="6483" priority="131">
      <formula>$L64=#REF!</formula>
    </cfRule>
    <cfRule type="expression" dxfId="6482" priority="132">
      <formula>$L64=#REF!</formula>
    </cfRule>
    <cfRule type="expression" dxfId="6481" priority="133">
      <formula>$L64=#REF!</formula>
    </cfRule>
    <cfRule type="expression" dxfId="6480" priority="134">
      <formula>$L64=#REF!</formula>
    </cfRule>
  </conditionalFormatting>
  <conditionalFormatting sqref="AC63">
    <cfRule type="expression" dxfId="6479" priority="127">
      <formula>$L63=#REF!</formula>
    </cfRule>
    <cfRule type="expression" dxfId="6478" priority="128">
      <formula>$L63=#REF!</formula>
    </cfRule>
    <cfRule type="expression" dxfId="6477" priority="129">
      <formula>$L63=#REF!</formula>
    </cfRule>
    <cfRule type="expression" dxfId="6476" priority="130">
      <formula>$L63=#REF!</formula>
    </cfRule>
  </conditionalFormatting>
  <conditionalFormatting sqref="AC66">
    <cfRule type="expression" dxfId="6475" priority="123">
      <formula>$L66=#REF!</formula>
    </cfRule>
    <cfRule type="expression" dxfId="6474" priority="124">
      <formula>$L66=#REF!</formula>
    </cfRule>
    <cfRule type="expression" dxfId="6473" priority="125">
      <formula>$L66=#REF!</formula>
    </cfRule>
    <cfRule type="expression" dxfId="6472" priority="126">
      <formula>$L66=#REF!</formula>
    </cfRule>
  </conditionalFormatting>
  <conditionalFormatting sqref="P58:P66">
    <cfRule type="cellIs" dxfId="6471" priority="122" operator="equal">
      <formula>"Mut+ext"</formula>
    </cfRule>
  </conditionalFormatting>
  <conditionalFormatting sqref="Z59:Z65">
    <cfRule type="expression" dxfId="6470" priority="118">
      <formula>$L59=#REF!</formula>
    </cfRule>
    <cfRule type="expression" dxfId="6469" priority="119">
      <formula>$L59=#REF!</formula>
    </cfRule>
    <cfRule type="expression" dxfId="6468" priority="120">
      <formula>$L59=#REF!</formula>
    </cfRule>
    <cfRule type="expression" dxfId="6467" priority="121">
      <formula>$L59=#REF!</formula>
    </cfRule>
  </conditionalFormatting>
  <conditionalFormatting sqref="AD112">
    <cfRule type="expression" dxfId="6466" priority="114">
      <formula>$L112=#REF!</formula>
    </cfRule>
    <cfRule type="expression" dxfId="6465" priority="115">
      <formula>$L112=#REF!</formula>
    </cfRule>
    <cfRule type="expression" dxfId="6464" priority="116">
      <formula>$L112=#REF!</formula>
    </cfRule>
    <cfRule type="expression" dxfId="6463" priority="117">
      <formula>$L112=#REF!</formula>
    </cfRule>
  </conditionalFormatting>
  <conditionalFormatting sqref="AC112">
    <cfRule type="expression" dxfId="6462" priority="110">
      <formula>$L112=#REF!</formula>
    </cfRule>
    <cfRule type="expression" dxfId="6461" priority="111">
      <formula>$L112=#REF!</formula>
    </cfRule>
    <cfRule type="expression" dxfId="6460" priority="112">
      <formula>$L112=#REF!</formula>
    </cfRule>
    <cfRule type="expression" dxfId="6459" priority="113">
      <formula>$L112=#REF!</formula>
    </cfRule>
  </conditionalFormatting>
  <conditionalFormatting sqref="P112">
    <cfRule type="cellIs" dxfId="6458" priority="109" operator="equal">
      <formula>"Mut+ext"</formula>
    </cfRule>
  </conditionalFormatting>
  <conditionalFormatting sqref="Z112">
    <cfRule type="expression" dxfId="6457" priority="105">
      <formula>$L112=#REF!</formula>
    </cfRule>
    <cfRule type="expression" dxfId="6456" priority="106">
      <formula>$L112=#REF!</formula>
    </cfRule>
    <cfRule type="expression" dxfId="6455" priority="107">
      <formula>$L112=#REF!</formula>
    </cfRule>
    <cfRule type="expression" dxfId="6454" priority="108">
      <formula>$L112=#REF!</formula>
    </cfRule>
  </conditionalFormatting>
  <conditionalFormatting sqref="AD118">
    <cfRule type="expression" dxfId="6453" priority="101">
      <formula>$L118=#REF!</formula>
    </cfRule>
    <cfRule type="expression" dxfId="6452" priority="102">
      <formula>$L118=#REF!</formula>
    </cfRule>
    <cfRule type="expression" dxfId="6451" priority="103">
      <formula>$L118=#REF!</formula>
    </cfRule>
    <cfRule type="expression" dxfId="6450" priority="104">
      <formula>$L118=#REF!</formula>
    </cfRule>
  </conditionalFormatting>
  <conditionalFormatting sqref="AC118">
    <cfRule type="expression" dxfId="6449" priority="97">
      <formula>$L118=#REF!</formula>
    </cfRule>
    <cfRule type="expression" dxfId="6448" priority="98">
      <formula>$L118=#REF!</formula>
    </cfRule>
    <cfRule type="expression" dxfId="6447" priority="99">
      <formula>$L118=#REF!</formula>
    </cfRule>
    <cfRule type="expression" dxfId="6446" priority="100">
      <formula>$L118=#REF!</formula>
    </cfRule>
  </conditionalFormatting>
  <conditionalFormatting sqref="P118">
    <cfRule type="cellIs" dxfId="6445" priority="96" operator="equal">
      <formula>"Mut+ext"</formula>
    </cfRule>
  </conditionalFormatting>
  <conditionalFormatting sqref="Z118">
    <cfRule type="expression" dxfId="6444" priority="92">
      <formula>$L118=#REF!</formula>
    </cfRule>
    <cfRule type="expression" dxfId="6443" priority="93">
      <formula>$L118=#REF!</formula>
    </cfRule>
    <cfRule type="expression" dxfId="6442" priority="94">
      <formula>$L118=#REF!</formula>
    </cfRule>
    <cfRule type="expression" dxfId="6441" priority="95">
      <formula>$L118=#REF!</formula>
    </cfRule>
  </conditionalFormatting>
  <conditionalFormatting sqref="AD127">
    <cfRule type="expression" dxfId="6440" priority="88">
      <formula>$L127=#REF!</formula>
    </cfRule>
    <cfRule type="expression" dxfId="6439" priority="89">
      <formula>$L127=#REF!</formula>
    </cfRule>
    <cfRule type="expression" dxfId="6438" priority="90">
      <formula>$L127=#REF!</formula>
    </cfRule>
    <cfRule type="expression" dxfId="6437" priority="91">
      <formula>$L127=#REF!</formula>
    </cfRule>
  </conditionalFormatting>
  <conditionalFormatting sqref="AC127">
    <cfRule type="expression" dxfId="6436" priority="84">
      <formula>$L127=#REF!</formula>
    </cfRule>
    <cfRule type="expression" dxfId="6435" priority="85">
      <formula>$L127=#REF!</formula>
    </cfRule>
    <cfRule type="expression" dxfId="6434" priority="86">
      <formula>$L127=#REF!</formula>
    </cfRule>
    <cfRule type="expression" dxfId="6433" priority="87">
      <formula>$L127=#REF!</formula>
    </cfRule>
  </conditionalFormatting>
  <conditionalFormatting sqref="P127">
    <cfRule type="cellIs" dxfId="6432" priority="83" operator="equal">
      <formula>"Mut+ext"</formula>
    </cfRule>
  </conditionalFormatting>
  <conditionalFormatting sqref="Z127">
    <cfRule type="expression" dxfId="6431" priority="79">
      <formula>$L127=#REF!</formula>
    </cfRule>
    <cfRule type="expression" dxfId="6430" priority="80">
      <formula>$L127=#REF!</formula>
    </cfRule>
    <cfRule type="expression" dxfId="6429" priority="81">
      <formula>$L127=#REF!</formula>
    </cfRule>
    <cfRule type="expression" dxfId="6428" priority="82">
      <formula>$L127=#REF!</formula>
    </cfRule>
  </conditionalFormatting>
  <conditionalFormatting sqref="AD136">
    <cfRule type="expression" dxfId="6427" priority="75">
      <formula>$L136=#REF!</formula>
    </cfRule>
    <cfRule type="expression" dxfId="6426" priority="76">
      <formula>$L136=#REF!</formula>
    </cfRule>
    <cfRule type="expression" dxfId="6425" priority="77">
      <formula>$L136=#REF!</formula>
    </cfRule>
    <cfRule type="expression" dxfId="6424" priority="78">
      <formula>$L136=#REF!</formula>
    </cfRule>
  </conditionalFormatting>
  <conditionalFormatting sqref="AC136">
    <cfRule type="expression" dxfId="6423" priority="71">
      <formula>$L136=#REF!</formula>
    </cfRule>
    <cfRule type="expression" dxfId="6422" priority="72">
      <formula>$L136=#REF!</formula>
    </cfRule>
    <cfRule type="expression" dxfId="6421" priority="73">
      <formula>$L136=#REF!</formula>
    </cfRule>
    <cfRule type="expression" dxfId="6420" priority="74">
      <formula>$L136=#REF!</formula>
    </cfRule>
  </conditionalFormatting>
  <conditionalFormatting sqref="P136">
    <cfRule type="cellIs" dxfId="6419" priority="70" operator="equal">
      <formula>"Mut+ext"</formula>
    </cfRule>
  </conditionalFormatting>
  <conditionalFormatting sqref="Z136">
    <cfRule type="expression" dxfId="6418" priority="66">
      <formula>$L136=#REF!</formula>
    </cfRule>
    <cfRule type="expression" dxfId="6417" priority="67">
      <formula>$L136=#REF!</formula>
    </cfRule>
    <cfRule type="expression" dxfId="6416" priority="68">
      <formula>$L136=#REF!</formula>
    </cfRule>
    <cfRule type="expression" dxfId="6415" priority="69">
      <formula>$L136=#REF!</formula>
    </cfRule>
  </conditionalFormatting>
  <conditionalFormatting sqref="AD94">
    <cfRule type="expression" dxfId="6414" priority="62">
      <formula>$L94=#REF!</formula>
    </cfRule>
    <cfRule type="expression" dxfId="6413" priority="63">
      <formula>$L94=#REF!</formula>
    </cfRule>
    <cfRule type="expression" dxfId="6412" priority="64">
      <formula>$L94=#REF!</formula>
    </cfRule>
    <cfRule type="expression" dxfId="6411" priority="65">
      <formula>$L94=#REF!</formula>
    </cfRule>
  </conditionalFormatting>
  <conditionalFormatting sqref="AC94">
    <cfRule type="expression" dxfId="6410" priority="58">
      <formula>$L94=#REF!</formula>
    </cfRule>
    <cfRule type="expression" dxfId="6409" priority="59">
      <formula>$L94=#REF!</formula>
    </cfRule>
    <cfRule type="expression" dxfId="6408" priority="60">
      <formula>$L94=#REF!</formula>
    </cfRule>
    <cfRule type="expression" dxfId="6407" priority="61">
      <formula>$L94=#REF!</formula>
    </cfRule>
  </conditionalFormatting>
  <conditionalFormatting sqref="P94">
    <cfRule type="cellIs" dxfId="6406" priority="57" operator="equal">
      <formula>"Mut+ext"</formula>
    </cfRule>
  </conditionalFormatting>
  <conditionalFormatting sqref="Z94">
    <cfRule type="expression" dxfId="6405" priority="53">
      <formula>$L94=#REF!</formula>
    </cfRule>
    <cfRule type="expression" dxfId="6404" priority="54">
      <formula>$L94=#REF!</formula>
    </cfRule>
    <cfRule type="expression" dxfId="6403" priority="55">
      <formula>$L94=#REF!</formula>
    </cfRule>
    <cfRule type="expression" dxfId="6402" priority="56">
      <formula>$L94=#REF!</formula>
    </cfRule>
  </conditionalFormatting>
  <conditionalFormatting sqref="AD103">
    <cfRule type="expression" dxfId="6401" priority="49">
      <formula>$L103=#REF!</formula>
    </cfRule>
    <cfRule type="expression" dxfId="6400" priority="50">
      <formula>$L103=#REF!</formula>
    </cfRule>
    <cfRule type="expression" dxfId="6399" priority="51">
      <formula>$L103=#REF!</formula>
    </cfRule>
    <cfRule type="expression" dxfId="6398" priority="52">
      <formula>$L103=#REF!</formula>
    </cfRule>
  </conditionalFormatting>
  <conditionalFormatting sqref="AC103">
    <cfRule type="expression" dxfId="6397" priority="45">
      <formula>$L103=#REF!</formula>
    </cfRule>
    <cfRule type="expression" dxfId="6396" priority="46">
      <formula>$L103=#REF!</formula>
    </cfRule>
    <cfRule type="expression" dxfId="6395" priority="47">
      <formula>$L103=#REF!</formula>
    </cfRule>
    <cfRule type="expression" dxfId="6394" priority="48">
      <formula>$L103=#REF!</formula>
    </cfRule>
  </conditionalFormatting>
  <conditionalFormatting sqref="P103">
    <cfRule type="cellIs" dxfId="6393" priority="44" operator="equal">
      <formula>"Mut+ext"</formula>
    </cfRule>
  </conditionalFormatting>
  <conditionalFormatting sqref="Z103">
    <cfRule type="expression" dxfId="6392" priority="40">
      <formula>$L103=#REF!</formula>
    </cfRule>
    <cfRule type="expression" dxfId="6391" priority="41">
      <formula>$L103=#REF!</formula>
    </cfRule>
    <cfRule type="expression" dxfId="6390" priority="42">
      <formula>$L103=#REF!</formula>
    </cfRule>
    <cfRule type="expression" dxfId="6389" priority="43">
      <formula>$L103=#REF!</formula>
    </cfRule>
  </conditionalFormatting>
  <conditionalFormatting sqref="AC95:AD96">
    <cfRule type="expression" dxfId="6388" priority="2154">
      <formula>$L106=#REF!</formula>
    </cfRule>
    <cfRule type="expression" dxfId="6387" priority="2155">
      <formula>$L106=#REF!</formula>
    </cfRule>
    <cfRule type="expression" dxfId="6386" priority="2156">
      <formula>$L106=#REF!</formula>
    </cfRule>
    <cfRule type="expression" dxfId="6385" priority="2157">
      <formula>$L106=#REF!</formula>
    </cfRule>
  </conditionalFormatting>
  <conditionalFormatting sqref="Z95:Z96">
    <cfRule type="expression" dxfId="6384" priority="2170">
      <formula>$L106=#REF!</formula>
    </cfRule>
    <cfRule type="expression" dxfId="6383" priority="2171">
      <formula>$L106=#REF!</formula>
    </cfRule>
    <cfRule type="expression" dxfId="6382" priority="2172">
      <formula>$L106=#REF!</formula>
    </cfRule>
    <cfRule type="expression" dxfId="6381" priority="2173">
      <formula>$L106=#REF!</formula>
    </cfRule>
  </conditionalFormatting>
  <conditionalFormatting sqref="AC106:AD107">
    <cfRule type="expression" dxfId="6380" priority="2178">
      <formula>#REF!=#REF!</formula>
    </cfRule>
    <cfRule type="expression" dxfId="6379" priority="2179">
      <formula>#REF!=#REF!</formula>
    </cfRule>
    <cfRule type="expression" dxfId="6378" priority="2180">
      <formula>#REF!=#REF!</formula>
    </cfRule>
    <cfRule type="expression" dxfId="6377" priority="2181">
      <formula>#REF!=#REF!</formula>
    </cfRule>
  </conditionalFormatting>
  <conditionalFormatting sqref="Z106:Z107">
    <cfRule type="expression" dxfId="6376" priority="2194">
      <formula>#REF!=#REF!</formula>
    </cfRule>
    <cfRule type="expression" dxfId="6375" priority="2195">
      <formula>#REF!=#REF!</formula>
    </cfRule>
    <cfRule type="expression" dxfId="6374" priority="2196">
      <formula>#REF!=#REF!</formula>
    </cfRule>
    <cfRule type="expression" dxfId="6373" priority="2197">
      <formula>#REF!=#REF!</formula>
    </cfRule>
  </conditionalFormatting>
  <conditionalFormatting sqref="P87">
    <cfRule type="cellIs" dxfId="6372" priority="39" operator="equal">
      <formula>"Mut+ext"</formula>
    </cfRule>
  </conditionalFormatting>
  <conditionalFormatting sqref="P77:P78">
    <cfRule type="cellIs" dxfId="6371" priority="38" operator="equal">
      <formula>"Mut+ext"</formula>
    </cfRule>
  </conditionalFormatting>
  <conditionalFormatting sqref="P95:P96">
    <cfRule type="cellIs" dxfId="6370" priority="37" operator="equal">
      <formula>"Mut+ext"</formula>
    </cfRule>
  </conditionalFormatting>
  <conditionalFormatting sqref="P97">
    <cfRule type="cellIs" dxfId="6369" priority="36" operator="equal">
      <formula>"Mut+ext"</formula>
    </cfRule>
  </conditionalFormatting>
  <conditionalFormatting sqref="P20:P21">
    <cfRule type="cellIs" dxfId="6368" priority="34" operator="equal">
      <formula>"Mut+ext"</formula>
    </cfRule>
  </conditionalFormatting>
  <conditionalFormatting sqref="P30">
    <cfRule type="cellIs" dxfId="6367" priority="24" operator="equal">
      <formula>"Mut+ext"</formula>
    </cfRule>
  </conditionalFormatting>
  <conditionalFormatting sqref="P70">
    <cfRule type="cellIs" dxfId="6366" priority="23" operator="equal">
      <formula>"Mut+ext"</formula>
    </cfRule>
  </conditionalFormatting>
  <conditionalFormatting sqref="P79">
    <cfRule type="cellIs" dxfId="6365" priority="22" operator="equal">
      <formula>"Mut+ext"</formula>
    </cfRule>
  </conditionalFormatting>
  <conditionalFormatting sqref="P88">
    <cfRule type="cellIs" dxfId="6364" priority="21" operator="equal">
      <formula>"Mut+ext"</formula>
    </cfRule>
  </conditionalFormatting>
  <conditionalFormatting sqref="Z79">
    <cfRule type="expression" dxfId="6363" priority="17">
      <formula>$L79=#REF!</formula>
    </cfRule>
    <cfRule type="expression" dxfId="6362" priority="18">
      <formula>$L79=#REF!</formula>
    </cfRule>
    <cfRule type="expression" dxfId="6361" priority="19">
      <formula>$L79=#REF!</formula>
    </cfRule>
    <cfRule type="expression" dxfId="6360" priority="20">
      <formula>$L79=#REF!</formula>
    </cfRule>
  </conditionalFormatting>
  <conditionalFormatting sqref="Z88">
    <cfRule type="expression" dxfId="6359" priority="13">
      <formula>$L88=#REF!</formula>
    </cfRule>
    <cfRule type="expression" dxfId="6358" priority="14">
      <formula>$L88=#REF!</formula>
    </cfRule>
    <cfRule type="expression" dxfId="6357" priority="15">
      <formula>$L88=#REF!</formula>
    </cfRule>
    <cfRule type="expression" dxfId="6356" priority="16">
      <formula>$L88=#REF!</formula>
    </cfRule>
  </conditionalFormatting>
  <conditionalFormatting sqref="Z30">
    <cfRule type="expression" dxfId="6355" priority="9">
      <formula>$L30=#REF!</formula>
    </cfRule>
    <cfRule type="expression" dxfId="6354" priority="10">
      <formula>$L30=#REF!</formula>
    </cfRule>
    <cfRule type="expression" dxfId="6353" priority="11">
      <formula>$L30=#REF!</formula>
    </cfRule>
    <cfRule type="expression" dxfId="6352" priority="12">
      <formula>$L30=#REF!</formula>
    </cfRule>
  </conditionalFormatting>
  <conditionalFormatting sqref="Z21">
    <cfRule type="expression" dxfId="6351" priority="5">
      <formula>$L21=#REF!</formula>
    </cfRule>
    <cfRule type="expression" dxfId="6350" priority="6">
      <formula>$L21=#REF!</formula>
    </cfRule>
    <cfRule type="expression" dxfId="6349" priority="7">
      <formula>$L21=#REF!</formula>
    </cfRule>
    <cfRule type="expression" dxfId="6348" priority="8">
      <formula>$L21=#REF!</formula>
    </cfRule>
  </conditionalFormatting>
  <conditionalFormatting sqref="Z58">
    <cfRule type="expression" dxfId="6347" priority="1">
      <formula>$L58=#REF!</formula>
    </cfRule>
    <cfRule type="expression" dxfId="6346" priority="2">
      <formula>$L58=#REF!</formula>
    </cfRule>
    <cfRule type="expression" dxfId="6345" priority="3">
      <formula>$L58=#REF!</formula>
    </cfRule>
    <cfRule type="expression" dxfId="6344" priority="4">
      <formula>$L58=#REF!</formula>
    </cfRule>
  </conditionalFormatting>
  <dataValidations count="5">
    <dataValidation type="list" allowBlank="1" showInputMessage="1" showErrorMessage="1" sqref="P19:P26 P28:P35 P37:P41 P43:P47 P49:P56 P58:P65 P68:P75 P77:P84 P86:P93 P95:P102 P104:P111 P113:P117 P119:P126 P128:P135" xr:uid="{00000000-0002-0000-0300-000000000000}">
      <formula1>"Non,Mut,Mut+ext"</formula1>
    </dataValidation>
    <dataValidation type="list" allowBlank="1" showInputMessage="1" showErrorMessage="1" sqref="R95:S96 R101:S102 Q10:Q15" xr:uid="{00000000-0002-0000-0300-000001000000}">
      <formula1>"Oui,Non"</formula1>
    </dataValidation>
    <dataValidation type="list" allowBlank="1" showInputMessage="1" showErrorMessage="1" sqref="L57 L112 L66 L103 L27 L36 L84:L85 L76 L127 L136 L94 L118" xr:uid="{00000000-0002-0000-0300-000002000000}">
      <formula1>$C$12:$C$22</formula1>
    </dataValidation>
    <dataValidation type="list" allowBlank="1" showInputMessage="1" showErrorMessage="1" sqref="K19:K36 K118:K136 K49:K66 K68:K94 K97:K112" xr:uid="{00000000-0002-0000-0300-000003000000}">
      <formula1>"1,2,3,4"</formula1>
    </dataValidation>
    <dataValidation type="list" allowBlank="1" showInputMessage="1" showErrorMessage="1" sqref="J19:J36 J49:J66 J68:J94 J97:J136" xr:uid="{00000000-0002-0000-0300-000004000000}">
      <formula1>"Obligatoire,Option"</formula1>
    </dataValidation>
  </dataValidations>
  <pageMargins left="0.7" right="0.7" top="0.75" bottom="0.75" header="0.3" footer="0.3"/>
  <pageSetup paperSize="8" scale="33" orientation="landscape"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r:uid="{00000000-0002-0000-0300-000005000000}">
          <x14:formula1>
            <xm:f>Paramétrage!$I$13</xm:f>
          </x14:formula1>
          <xm:sqref>G128:G135</xm:sqref>
        </x14:dataValidation>
        <x14:dataValidation type="list" allowBlank="1" showInputMessage="1" showErrorMessage="1" xr:uid="{00000000-0002-0000-0300-000006000000}">
          <x14:formula1>
            <xm:f>Paramétrage!$N$6:$N$12</xm:f>
          </x14:formula1>
          <xm:sqref>O128:O135 O119:O126 O113:O117 O104:O111 O95:O102 O86:O93 O77:O84 O68:O75 O58:O65 O49:O56 O43:O47 O37:O41 O19:O26 O28:O35</xm:sqref>
        </x14:dataValidation>
        <x14:dataValidation type="list" allowBlank="1" showInputMessage="1" showErrorMessage="1" xr:uid="{00000000-0002-0000-0300-000007000000}">
          <x14:formula1>
            <xm:f>Paramétrage!$K$6:$K$40</xm:f>
          </x14:formula1>
          <xm:sqref>I19:I26 I49:I56 I58:I65 I128:I135 I86:I93 I37:I41 I119:I126 I68:I75 I28:I35 I43:I47 I104:I111 I113:I117 I97:I102 I77:I78 I80:I84</xm:sqref>
        </x14:dataValidation>
        <x14:dataValidation type="list" allowBlank="1" showInputMessage="1" showErrorMessage="1" xr:uid="{00000000-0002-0000-0300-000008000000}">
          <x14:formula1>
            <xm:f>Paramétrage!$I$10</xm:f>
          </x14:formula1>
          <xm:sqref>G49:G56 G119:G126</xm:sqref>
        </x14:dataValidation>
        <x14:dataValidation type="list" allowBlank="1" showInputMessage="1" showErrorMessage="1" xr:uid="{00000000-0002-0000-0300-000009000000}">
          <x14:formula1>
            <xm:f>Paramétrage!$I$8</xm:f>
          </x14:formula1>
          <xm:sqref>G58:G65</xm:sqref>
        </x14:dataValidation>
        <x14:dataValidation type="list" allowBlank="1" showInputMessage="1" showErrorMessage="1" xr:uid="{00000000-0002-0000-0300-00000A000000}">
          <x14:formula1>
            <xm:f>Paramétrage!$I$6</xm:f>
          </x14:formula1>
          <xm:sqref>G19:G26 G77:G84 G86:G93 G43:G47 G28:G35 G68:G75 G37:G41 G95:G102 G113:G117</xm:sqref>
        </x14:dataValidation>
        <x14:dataValidation type="list" allowBlank="1" showInputMessage="1" showErrorMessage="1" xr:uid="{00000000-0002-0000-0300-00000B000000}">
          <x14:formula1>
            <xm:f>Paramétrage!$I$6:$I$15</xm:f>
          </x14:formula1>
          <xm:sqref>G104:G111</xm:sqref>
        </x14:dataValidation>
        <x14:dataValidation type="list" allowBlank="1" showInputMessage="1" showErrorMessage="1" xr:uid="{00000000-0002-0000-0300-00000C000000}">
          <x14:formula1>
            <xm:f>Paramétrage!$C$6:$C$28</xm:f>
          </x14:formula1>
          <xm:sqref>L58:L65 L19:L26 L119:L126 L77:L83 L128:L135 L68:L75 L28:L35 L49:L56 L86:L93 L97:L102 L104:L111 L113:L117</xm:sqref>
        </x14:dataValidation>
        <x14:dataValidation type="list" allowBlank="1" showInputMessage="1" showErrorMessage="1" xr:uid="{00000000-0002-0000-0300-00000D000000}">
          <x14:formula1>
            <xm:f>Paramétrage!$G$6:$G$16</xm:f>
          </x14:formula1>
          <xm:sqref>E3:E7 E10:E15</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R139"/>
  <sheetViews>
    <sheetView zoomScale="70" zoomScaleNormal="70" workbookViewId="0">
      <pane xSplit="8" ySplit="18" topLeftCell="I19" activePane="bottomRight" state="frozen"/>
      <selection pane="topRight" activeCell="I1" sqref="I1"/>
      <selection pane="bottomLeft" activeCell="A16" sqref="A16"/>
      <selection pane="bottomRight" activeCell="M98" sqref="M98"/>
    </sheetView>
  </sheetViews>
  <sheetFormatPr baseColWidth="10" defaultColWidth="11.42578125" defaultRowHeight="15.75" outlineLevelCol="1" x14ac:dyDescent="0.2"/>
  <cols>
    <col min="1" max="1" width="11.42578125" style="11"/>
    <col min="2" max="2" width="14.28515625" style="11" customWidth="1"/>
    <col min="3" max="3" width="8.85546875" style="11" customWidth="1"/>
    <col min="4" max="4" width="22.42578125" style="11" customWidth="1"/>
    <col min="5" max="6" width="8.85546875" style="11" customWidth="1"/>
    <col min="7" max="7" width="29.140625" style="11" customWidth="1"/>
    <col min="8" max="8" width="31.85546875" style="12" customWidth="1"/>
    <col min="9" max="9" width="11.85546875" style="12" customWidth="1"/>
    <col min="10" max="10" width="13" style="12" customWidth="1"/>
    <col min="11" max="11" width="9.28515625" style="12" customWidth="1"/>
    <col min="12" max="13" width="10" style="12" customWidth="1"/>
    <col min="14" max="16" width="11.42578125" style="12" customWidth="1"/>
    <col min="17" max="17" width="12.7109375" style="12" customWidth="1"/>
    <col min="18" max="20" width="12.28515625" style="12" customWidth="1"/>
    <col min="21" max="21" width="11.85546875" style="17" customWidth="1"/>
    <col min="22" max="27" width="12.28515625" style="12" customWidth="1"/>
    <col min="28" max="28" width="34" style="12" customWidth="1"/>
    <col min="29" max="30" width="51.140625" style="12" customWidth="1"/>
    <col min="31" max="31" width="11.140625" style="12" hidden="1" customWidth="1" outlineLevel="1"/>
    <col min="32" max="32" width="10.85546875" style="12" hidden="1" customWidth="1" outlineLevel="1"/>
    <col min="33" max="43" width="11.42578125" style="12" hidden="1" customWidth="1" outlineLevel="1"/>
    <col min="44" max="44" width="11.42578125" style="12" collapsed="1"/>
    <col min="45" max="16384" width="11.42578125" style="12"/>
  </cols>
  <sheetData>
    <row r="1" spans="1:27" ht="6" customHeight="1" x14ac:dyDescent="0.2">
      <c r="M1" s="238"/>
      <c r="N1" s="239"/>
    </row>
    <row r="2" spans="1:27" ht="18" customHeight="1" x14ac:dyDescent="0.2">
      <c r="E2" s="583" t="s">
        <v>64</v>
      </c>
      <c r="F2" s="584"/>
      <c r="G2" s="585"/>
      <c r="H2" s="583" t="s">
        <v>65</v>
      </c>
      <c r="I2" s="585"/>
      <c r="J2" s="583" t="s">
        <v>66</v>
      </c>
      <c r="K2" s="584"/>
      <c r="L2" s="585"/>
      <c r="M2" s="583" t="s">
        <v>67</v>
      </c>
      <c r="N2" s="584"/>
      <c r="O2" s="584"/>
      <c r="P2" s="585"/>
    </row>
    <row r="3" spans="1:27" ht="18" customHeight="1" x14ac:dyDescent="0.2">
      <c r="D3" s="335" t="s">
        <v>79</v>
      </c>
      <c r="E3" s="667" t="s">
        <v>69</v>
      </c>
      <c r="F3" s="668"/>
      <c r="G3" s="669"/>
      <c r="H3" s="586" t="str">
        <f>Synthèse!B3</f>
        <v>Economie et gestion</v>
      </c>
      <c r="I3" s="588"/>
      <c r="J3" s="586" t="s">
        <v>80</v>
      </c>
      <c r="K3" s="587"/>
      <c r="L3" s="588"/>
      <c r="M3" s="602">
        <f>'L1P1 SEG'!M6</f>
        <v>70</v>
      </c>
      <c r="N3" s="603"/>
      <c r="O3" s="603"/>
      <c r="P3" s="604"/>
      <c r="Q3" s="46"/>
      <c r="U3" s="52" t="s">
        <v>71</v>
      </c>
      <c r="V3" s="52" t="s">
        <v>72</v>
      </c>
      <c r="Z3" s="617" t="s">
        <v>73</v>
      </c>
      <c r="AA3" s="617" t="s">
        <v>74</v>
      </c>
    </row>
    <row r="4" spans="1:27" ht="18" customHeight="1" x14ac:dyDescent="0.2">
      <c r="D4" s="334" t="s">
        <v>68</v>
      </c>
      <c r="E4" s="598" t="s">
        <v>69</v>
      </c>
      <c r="F4" s="599"/>
      <c r="G4" s="600"/>
      <c r="H4" s="577" t="str">
        <f>H3</f>
        <v>Economie et gestion</v>
      </c>
      <c r="I4" s="579"/>
      <c r="J4" s="577" t="s">
        <v>70</v>
      </c>
      <c r="K4" s="578"/>
      <c r="L4" s="579"/>
      <c r="M4" s="580">
        <f>'L1P1 SEG'!M3</f>
        <v>270</v>
      </c>
      <c r="N4" s="581"/>
      <c r="O4" s="581"/>
      <c r="P4" s="582"/>
      <c r="Q4" s="46"/>
      <c r="S4" s="622" t="s">
        <v>16</v>
      </c>
      <c r="T4" s="623"/>
      <c r="U4" s="52">
        <f>ROUND(SUMIFS($U$19:$U$137,$G$19:$G$137,Paramétrage!$I6,$P$19:$P$137,"&lt;&gt;Mut+ext"),0)</f>
        <v>0</v>
      </c>
      <c r="V4" s="52">
        <f ca="1">ROUND(SUMIF($G$19:$G$157,Paramétrage!$I6,$Y$19:$Y$136),0)</f>
        <v>0</v>
      </c>
      <c r="Z4" s="617"/>
      <c r="AA4" s="617"/>
    </row>
    <row r="5" spans="1:27" ht="18" customHeight="1" x14ac:dyDescent="0.2">
      <c r="B5" s="12"/>
      <c r="C5" s="12"/>
      <c r="D5" s="334" t="s">
        <v>75</v>
      </c>
      <c r="E5" s="598" t="s">
        <v>69</v>
      </c>
      <c r="F5" s="599"/>
      <c r="G5" s="600"/>
      <c r="H5" s="577" t="str">
        <f>H4</f>
        <v>Economie et gestion</v>
      </c>
      <c r="I5" s="579"/>
      <c r="J5" s="577" t="s">
        <v>263</v>
      </c>
      <c r="K5" s="578"/>
      <c r="L5" s="579"/>
      <c r="M5" s="580">
        <f>'L1P1 SEG'!M4</f>
        <v>70</v>
      </c>
      <c r="N5" s="581"/>
      <c r="O5" s="581"/>
      <c r="P5" s="582"/>
      <c r="S5" s="622" t="s">
        <v>17</v>
      </c>
      <c r="T5" s="623"/>
      <c r="U5" s="52">
        <f>ROUND(SUMIFS($U$19:$U$137,$G$19:$G$137,Paramétrage!$I7,$P$19:$P$137,"&lt;&gt;Mut+ext"),0)</f>
        <v>0</v>
      </c>
      <c r="V5" s="52">
        <f ca="1">ROUND(SUMIF($G$19:$G$157,Paramétrage!$I7,$Y$19:$Y$136),0)</f>
        <v>0</v>
      </c>
      <c r="X5" s="622" t="s">
        <v>32</v>
      </c>
      <c r="Y5" s="622"/>
      <c r="Z5" s="52">
        <f>SUMIF('L1P4 SES'!$L$19:$L$35,Paramétrage!$C6,'L1P4 SES'!$M$19:$M$35)+SUMIF('L1P4 SES'!$L$68:$L$94,Paramétrage!$C6,'L1P4 SES'!$M$68:$M$94)</f>
        <v>128</v>
      </c>
      <c r="AA5" s="52">
        <f>SUMIF('L1P4 SES'!$L$19:$L$35,Paramétrage!$C6,'L1P4 SES'!$Y$19:$Y$35)+SUMIF('L1P4 SES'!$L$68:$L$94,Paramétrage!$C6,'L1P4 SES'!$Y$68:$Y$94)</f>
        <v>0</v>
      </c>
    </row>
    <row r="6" spans="1:27" ht="18" customHeight="1" x14ac:dyDescent="0.2">
      <c r="A6" s="666" t="s">
        <v>264</v>
      </c>
      <c r="B6" s="666"/>
      <c r="C6" s="12"/>
      <c r="D6" s="334" t="s">
        <v>77</v>
      </c>
      <c r="E6" s="598" t="s">
        <v>69</v>
      </c>
      <c r="F6" s="599"/>
      <c r="G6" s="600"/>
      <c r="H6" s="577" t="str">
        <f>H5</f>
        <v>Economie et gestion</v>
      </c>
      <c r="I6" s="579"/>
      <c r="J6" s="577"/>
      <c r="K6" s="578"/>
      <c r="L6" s="579"/>
      <c r="M6" s="580"/>
      <c r="N6" s="581"/>
      <c r="O6" s="581"/>
      <c r="P6" s="582"/>
      <c r="S6" s="622" t="s">
        <v>18</v>
      </c>
      <c r="T6" s="623"/>
      <c r="U6" s="52">
        <f>ROUND(SUMIFS($U$19:$U$137,$G$19:$G$137,Paramétrage!$I8,$P$19:$P$137,"&lt;&gt;Mut+ext"),0)</f>
        <v>0</v>
      </c>
      <c r="V6" s="52">
        <f ca="1">ROUND(SUMIF($G$19:$G$157,Paramétrage!$I8,$Y$19:$Y$136),0)</f>
        <v>0</v>
      </c>
      <c r="X6" s="622" t="s">
        <v>33</v>
      </c>
      <c r="Y6" s="622"/>
      <c r="Z6" s="52">
        <f>SUMIF('L1P4 SES'!$L$19:$L$35,Paramétrage!$C7,'L1P4 SES'!$M$19:$M$35)+SUMIF('L1P4 SES'!$L$68:$L$94,Paramétrage!$C7,'L1P4 SES'!$M$68:$M$94)</f>
        <v>128</v>
      </c>
      <c r="AA6" s="52">
        <f>SUMIF('L1P4 SES'!$L$19:$L$35,Paramétrage!$C7,'L1P4 SES'!$Y$19:$Y$35)+SUMIF('L1P4 SES'!$L$68:$L$94,Paramétrage!$C7,'L1P4 SES'!$Y$68:$Y$94)</f>
        <v>0</v>
      </c>
    </row>
    <row r="7" spans="1:27" ht="18" customHeight="1" x14ac:dyDescent="0.2">
      <c r="A7" s="666"/>
      <c r="B7" s="666"/>
      <c r="C7" s="12"/>
      <c r="D7" s="334" t="s">
        <v>81</v>
      </c>
      <c r="E7" s="598" t="s">
        <v>69</v>
      </c>
      <c r="F7" s="599"/>
      <c r="G7" s="600"/>
      <c r="H7" s="577" t="str">
        <f>H6</f>
        <v>Economie et gestion</v>
      </c>
      <c r="I7" s="579"/>
      <c r="J7" s="577" t="s">
        <v>82</v>
      </c>
      <c r="K7" s="578"/>
      <c r="L7" s="579"/>
      <c r="M7" s="580">
        <f>'L1P1 SEG'!M7</f>
        <v>10</v>
      </c>
      <c r="N7" s="581"/>
      <c r="O7" s="581"/>
      <c r="P7" s="582"/>
      <c r="S7" s="622" t="s">
        <v>19</v>
      </c>
      <c r="T7" s="623"/>
      <c r="U7" s="52">
        <f>ROUND(SUMIFS($U$19:$U$137,$G$19:$G$137,Paramétrage!$I9,$P$19:$P$137,"&lt;&gt;Mut+ext"),0)</f>
        <v>0</v>
      </c>
      <c r="V7" s="52">
        <f ca="1">ROUND(SUMIF($G$19:$G$157,Paramétrage!$I9,$Y$19:$Y$136),0)</f>
        <v>0</v>
      </c>
      <c r="X7" s="622" t="s">
        <v>34</v>
      </c>
      <c r="Y7" s="622"/>
      <c r="Z7" s="52">
        <f>SUMIF('L1P4 SES'!$L$19:$L$35,Paramétrage!$C8,'L1P4 SES'!$M$19:$M$35)+SUMIF('L1P4 SES'!$L$68:$L$94,Paramétrage!$C8,'L1P4 SES'!$M$68:$M$94)</f>
        <v>0</v>
      </c>
      <c r="AA7" s="52">
        <f>SUMIF('L1P4 SES'!$L$19:$L$35,Paramétrage!$C8,'L1P4 SES'!$Y$19:$Y$35)+SUMIF('L1P4 SES'!$L$68:$L$94,Paramétrage!$C8,'L1P4 SES'!$Y$68:$Y$94)</f>
        <v>0</v>
      </c>
    </row>
    <row r="8" spans="1:27" ht="18" customHeight="1" x14ac:dyDescent="0.2">
      <c r="A8" s="666"/>
      <c r="B8" s="666"/>
      <c r="C8" s="12"/>
      <c r="D8" s="14" t="s">
        <v>83</v>
      </c>
      <c r="E8" s="15"/>
      <c r="F8" s="15"/>
      <c r="G8" s="15"/>
      <c r="H8" s="15"/>
      <c r="I8" s="15"/>
      <c r="J8" s="15"/>
      <c r="K8" s="15"/>
      <c r="L8" s="15"/>
      <c r="M8" s="601" t="s">
        <v>84</v>
      </c>
      <c r="N8" s="601"/>
      <c r="O8" s="601" t="s">
        <v>85</v>
      </c>
      <c r="P8" s="601"/>
      <c r="S8" s="622" t="s">
        <v>23</v>
      </c>
      <c r="T8" s="623"/>
      <c r="U8" s="52">
        <f>ROUND(SUMIF($G$19:$G$137,Paramétrage!$I10,$U$19:$U$137),0)</f>
        <v>6</v>
      </c>
      <c r="V8" s="52">
        <f t="array" ref="V8">IF(ISERROR(SUM(IF(G:G=Paramétrage!$I10,M:M*U:U)))=TRUE,"saisie incomplète",SUM(IF(G:G=Paramétrage!$I10,M:M*U:U)))</f>
        <v>150</v>
      </c>
    </row>
    <row r="9" spans="1:27" ht="18" customHeight="1" x14ac:dyDescent="0.2">
      <c r="A9" s="666"/>
      <c r="B9" s="666"/>
      <c r="C9" s="12"/>
      <c r="D9" s="47"/>
      <c r="E9" s="48"/>
      <c r="F9" s="48"/>
      <c r="G9" s="48"/>
      <c r="H9" s="49"/>
      <c r="I9" s="240"/>
      <c r="J9" s="49"/>
      <c r="K9" s="49"/>
      <c r="L9" s="50"/>
      <c r="M9" s="260" t="s">
        <v>86</v>
      </c>
      <c r="N9" s="260" t="s">
        <v>87</v>
      </c>
      <c r="O9" s="260" t="s">
        <v>86</v>
      </c>
      <c r="P9" s="260" t="s">
        <v>87</v>
      </c>
      <c r="Q9" s="53" t="s">
        <v>88</v>
      </c>
      <c r="S9" s="624" t="s">
        <v>24</v>
      </c>
      <c r="T9" s="625"/>
      <c r="U9" s="52">
        <f>ROUND(SUMIF($G$19:$G$137,Paramétrage!$I11,$U$19:$U$137),0)</f>
        <v>2</v>
      </c>
      <c r="V9" s="52">
        <f t="array" ref="V9">IF(ISERROR(SUM(IF(G:G=Paramétrage!$I11,M:M*U:U)))=TRUE,"saisie incomplète",SUM(IF(G:G=Paramétrage!$I11,M:M*U:U)))</f>
        <v>50</v>
      </c>
    </row>
    <row r="10" spans="1:27" ht="18" customHeight="1" x14ac:dyDescent="0.2">
      <c r="A10" s="77"/>
      <c r="B10" s="77"/>
      <c r="C10" s="12"/>
      <c r="D10" s="88" t="s">
        <v>89</v>
      </c>
      <c r="E10" s="577" t="s">
        <v>90</v>
      </c>
      <c r="F10" s="578"/>
      <c r="G10" s="579"/>
      <c r="H10" s="257" t="s">
        <v>91</v>
      </c>
      <c r="I10" s="259"/>
      <c r="J10" s="257" t="s">
        <v>92</v>
      </c>
      <c r="K10" s="258"/>
      <c r="L10" s="259"/>
      <c r="M10" s="87">
        <v>35</v>
      </c>
      <c r="N10" s="89">
        <v>105</v>
      </c>
      <c r="O10" s="255">
        <v>35</v>
      </c>
      <c r="P10" s="255">
        <v>70</v>
      </c>
      <c r="Q10" s="89"/>
      <c r="S10" s="622" t="s">
        <v>25</v>
      </c>
      <c r="T10" s="623"/>
      <c r="U10" s="52">
        <f>ROUND(SUMIF($G$19:$G$137,Paramétrage!$I12,$U$19:$U$137),0)</f>
        <v>0</v>
      </c>
      <c r="V10" s="52">
        <f t="array" ref="V10">IF(ISERROR(SUM(IF(G:G=Paramétrage!$I12,M:M*U:U)))=TRUE,"saisie incomplète",SUM(IF(G:G=Paramétrage!$I12,M:M*U:U)))</f>
        <v>0</v>
      </c>
    </row>
    <row r="11" spans="1:27" ht="18" customHeight="1" x14ac:dyDescent="0.2">
      <c r="A11" s="12"/>
      <c r="B11" s="12"/>
      <c r="C11" s="12"/>
      <c r="D11" s="88" t="s">
        <v>93</v>
      </c>
      <c r="E11" s="577" t="s">
        <v>94</v>
      </c>
      <c r="F11" s="578"/>
      <c r="G11" s="579"/>
      <c r="H11" s="257" t="s">
        <v>95</v>
      </c>
      <c r="I11" s="259"/>
      <c r="J11" s="257" t="s">
        <v>92</v>
      </c>
      <c r="K11" s="258"/>
      <c r="L11" s="259"/>
      <c r="M11" s="87"/>
      <c r="N11" s="89"/>
      <c r="O11" s="87">
        <v>0</v>
      </c>
      <c r="P11" s="89">
        <v>0</v>
      </c>
      <c r="Q11" s="89"/>
      <c r="S11" s="622" t="s">
        <v>26</v>
      </c>
      <c r="T11" s="623"/>
      <c r="U11" s="52">
        <f>ROUND(SUMIF($G$19:$G$137,Paramétrage!$I13,$U$19:$U$137),0)</f>
        <v>3</v>
      </c>
      <c r="V11" s="52">
        <f t="array" ref="V11">IF(ISERROR(SUM(IF(G:G=Paramétrage!$I13,M:M*U:U)))=TRUE,"saisie incomplète",SUM(IF(G:G=Paramétrage!$I13,M:M*U:U)))</f>
        <v>75</v>
      </c>
    </row>
    <row r="12" spans="1:27" ht="18" customHeight="1" x14ac:dyDescent="0.2">
      <c r="D12" s="88" t="s">
        <v>96</v>
      </c>
      <c r="E12" s="577" t="s">
        <v>94</v>
      </c>
      <c r="F12" s="578"/>
      <c r="G12" s="579"/>
      <c r="H12" s="257" t="s">
        <v>97</v>
      </c>
      <c r="I12" s="259"/>
      <c r="J12" s="257" t="s">
        <v>242</v>
      </c>
      <c r="K12" s="258"/>
      <c r="L12" s="259"/>
      <c r="M12" s="87"/>
      <c r="N12" s="89"/>
      <c r="O12" s="87">
        <v>0</v>
      </c>
      <c r="P12" s="89">
        <v>0</v>
      </c>
      <c r="Q12" s="89"/>
      <c r="S12" s="623" t="s">
        <v>27</v>
      </c>
      <c r="T12" s="630"/>
      <c r="U12" s="52">
        <f>ROUND(SUMIF($G$19:$G$137,Paramétrage!$I14,$U$19:$U$137),0)</f>
        <v>0</v>
      </c>
      <c r="V12" s="52">
        <f t="array" ref="V12">IF(ISERROR(SUM(IF(G:G=Paramétrage!$I14,M:M*U:U)))=TRUE,"saisie incomplète",SUM(IF(G:G=Paramétrage!$I14,M:M*U:U)))</f>
        <v>0</v>
      </c>
    </row>
    <row r="13" spans="1:27" ht="18" customHeight="1" x14ac:dyDescent="0.2">
      <c r="B13" s="6"/>
      <c r="C13" s="6"/>
      <c r="D13" s="88" t="s">
        <v>99</v>
      </c>
      <c r="E13" s="577" t="s">
        <v>100</v>
      </c>
      <c r="F13" s="578"/>
      <c r="G13" s="579"/>
      <c r="H13" s="257" t="s">
        <v>101</v>
      </c>
      <c r="I13" s="259"/>
      <c r="J13" s="257" t="s">
        <v>92</v>
      </c>
      <c r="K13" s="258"/>
      <c r="L13" s="259"/>
      <c r="M13" s="87"/>
      <c r="N13" s="89"/>
      <c r="O13" s="87">
        <v>0</v>
      </c>
      <c r="P13" s="255"/>
      <c r="Q13" s="89"/>
      <c r="S13" s="622" t="s">
        <v>28</v>
      </c>
      <c r="T13" s="623"/>
      <c r="U13" s="52">
        <f>ROUND(SUMIF($G$19:$G$137,Paramétrage!$I15,$U$19:$U$137),0)</f>
        <v>0</v>
      </c>
      <c r="V13" s="52">
        <f t="array" ref="V13">IF(ISERROR(SUM(IF(G:G=Paramétrage!$I15,M:M*U:U)))=TRUE,"saisie incomplète",SUM(IF(G:G=Paramétrage!$I15,M:M*U:U)))</f>
        <v>0</v>
      </c>
    </row>
    <row r="14" spans="1:27" ht="18" customHeight="1" x14ac:dyDescent="0.2">
      <c r="B14" s="6"/>
      <c r="C14" s="6"/>
      <c r="D14" s="88" t="s">
        <v>102</v>
      </c>
      <c r="E14" s="577" t="s">
        <v>90</v>
      </c>
      <c r="F14" s="578"/>
      <c r="G14" s="579"/>
      <c r="H14" s="257" t="s">
        <v>103</v>
      </c>
      <c r="I14" s="259"/>
      <c r="J14" s="257" t="s">
        <v>92</v>
      </c>
      <c r="K14" s="258"/>
      <c r="L14" s="259"/>
      <c r="M14" s="87"/>
      <c r="N14" s="89"/>
      <c r="O14" s="87"/>
      <c r="P14" s="87"/>
      <c r="Q14" s="89"/>
      <c r="S14" s="622" t="s">
        <v>104</v>
      </c>
      <c r="T14" s="622"/>
      <c r="U14" s="112"/>
      <c r="V14" s="52"/>
    </row>
    <row r="15" spans="1:27" ht="18" customHeight="1" x14ac:dyDescent="0.2">
      <c r="B15" s="6"/>
      <c r="C15" s="6"/>
      <c r="D15" s="264"/>
      <c r="E15" s="262"/>
      <c r="F15" s="262"/>
      <c r="G15" s="262"/>
      <c r="H15" s="262"/>
      <c r="I15" s="262"/>
      <c r="J15" s="262"/>
      <c r="K15" s="262"/>
      <c r="L15" s="263"/>
      <c r="M15" s="52">
        <f>SUM(M10:M13)</f>
        <v>35</v>
      </c>
      <c r="N15" s="52">
        <f>SUM(N10:N13)</f>
        <v>105</v>
      </c>
      <c r="O15" s="52">
        <f>SUM(O10:O13)</f>
        <v>35</v>
      </c>
      <c r="P15" s="52">
        <f>SUM(P10:P13)</f>
        <v>70</v>
      </c>
      <c r="Q15" s="89"/>
      <c r="U15" s="12"/>
    </row>
    <row r="16" spans="1:27" ht="6.6" customHeight="1" thickBot="1" x14ac:dyDescent="0.25">
      <c r="B16" s="12"/>
      <c r="C16" s="12"/>
      <c r="D16" s="12"/>
      <c r="E16" s="12"/>
      <c r="F16" s="12"/>
      <c r="G16" s="12"/>
      <c r="U16" s="12"/>
    </row>
    <row r="17" spans="1:32" ht="68.650000000000006" customHeight="1" x14ac:dyDescent="0.25">
      <c r="A17" s="412"/>
      <c r="B17" s="618" t="s">
        <v>105</v>
      </c>
      <c r="C17" s="619"/>
      <c r="D17" s="613"/>
      <c r="E17" s="605" t="s">
        <v>106</v>
      </c>
      <c r="F17" s="605" t="s">
        <v>107</v>
      </c>
      <c r="G17" s="605" t="s">
        <v>108</v>
      </c>
      <c r="H17" s="607" t="s">
        <v>109</v>
      </c>
      <c r="I17" s="613" t="s">
        <v>110</v>
      </c>
      <c r="J17" s="613" t="s">
        <v>111</v>
      </c>
      <c r="K17" s="607" t="s">
        <v>112</v>
      </c>
      <c r="L17" s="605" t="s">
        <v>113</v>
      </c>
      <c r="M17" s="19" t="s">
        <v>114</v>
      </c>
      <c r="N17" s="613" t="s">
        <v>115</v>
      </c>
      <c r="O17" s="626" t="s">
        <v>116</v>
      </c>
      <c r="P17" s="637" t="s">
        <v>117</v>
      </c>
      <c r="Q17" s="626" t="s">
        <v>118</v>
      </c>
      <c r="R17" s="619"/>
      <c r="S17" s="619"/>
      <c r="T17" s="627"/>
      <c r="U17" s="613" t="s">
        <v>13</v>
      </c>
      <c r="V17" s="96" t="s">
        <v>119</v>
      </c>
      <c r="W17" s="19" t="s">
        <v>120</v>
      </c>
      <c r="X17" s="19" t="s">
        <v>121</v>
      </c>
      <c r="Y17" s="18" t="s">
        <v>122</v>
      </c>
      <c r="Z17" s="618" t="s">
        <v>123</v>
      </c>
      <c r="AA17" s="619"/>
      <c r="AB17" s="619"/>
      <c r="AC17" s="605" t="s">
        <v>124</v>
      </c>
      <c r="AD17" s="639" t="s">
        <v>125</v>
      </c>
      <c r="AE17" s="613" t="s">
        <v>126</v>
      </c>
      <c r="AF17" s="641" t="s">
        <v>127</v>
      </c>
    </row>
    <row r="18" spans="1:32" ht="32.25" thickBot="1" x14ac:dyDescent="0.3">
      <c r="A18" s="412"/>
      <c r="B18" s="115" t="s">
        <v>128</v>
      </c>
      <c r="C18" s="120" t="s">
        <v>129</v>
      </c>
      <c r="D18" s="120" t="s">
        <v>130</v>
      </c>
      <c r="E18" s="644"/>
      <c r="F18" s="606"/>
      <c r="G18" s="606"/>
      <c r="H18" s="608"/>
      <c r="I18" s="614"/>
      <c r="J18" s="614"/>
      <c r="K18" s="608"/>
      <c r="L18" s="606"/>
      <c r="M18" s="119">
        <f>ROUND(M67+M137,1)</f>
        <v>434.5</v>
      </c>
      <c r="N18" s="614"/>
      <c r="O18" s="628"/>
      <c r="P18" s="638"/>
      <c r="Q18" s="628"/>
      <c r="R18" s="621"/>
      <c r="S18" s="621"/>
      <c r="T18" s="629"/>
      <c r="U18" s="614"/>
      <c r="V18" s="116">
        <f>V67+V137</f>
        <v>0</v>
      </c>
      <c r="W18" s="117">
        <f>W67+W137</f>
        <v>0</v>
      </c>
      <c r="X18" s="117">
        <f>X67+X137</f>
        <v>0</v>
      </c>
      <c r="Y18" s="118">
        <f>Y67+Y137</f>
        <v>0</v>
      </c>
      <c r="Z18" s="620"/>
      <c r="AA18" s="621"/>
      <c r="AB18" s="621"/>
      <c r="AC18" s="644"/>
      <c r="AD18" s="640"/>
      <c r="AE18" s="643"/>
      <c r="AF18" s="642"/>
    </row>
    <row r="19" spans="1:32" x14ac:dyDescent="0.2">
      <c r="A19" s="656" t="s">
        <v>131</v>
      </c>
      <c r="B19" s="650" t="s">
        <v>132</v>
      </c>
      <c r="C19" s="635" t="s">
        <v>133</v>
      </c>
      <c r="D19" s="612" t="str">
        <f>'L1P1 SEG'!D19</f>
        <v>Introduction à la macroéconomie</v>
      </c>
      <c r="E19" s="610">
        <v>6</v>
      </c>
      <c r="F19" s="410" t="s">
        <v>135</v>
      </c>
      <c r="G19" s="415" t="s">
        <v>16</v>
      </c>
      <c r="H19" s="80" t="s">
        <v>136</v>
      </c>
      <c r="I19" s="101" t="s">
        <v>137</v>
      </c>
      <c r="J19" s="121" t="s">
        <v>138</v>
      </c>
      <c r="K19" s="81"/>
      <c r="L19" s="416" t="s">
        <v>139</v>
      </c>
      <c r="M19" s="94">
        <v>24</v>
      </c>
      <c r="N19" s="417">
        <f>N10</f>
        <v>105</v>
      </c>
      <c r="O19" s="418">
        <v>300</v>
      </c>
      <c r="P19" s="86" t="s">
        <v>164</v>
      </c>
      <c r="Q19" s="615" t="s">
        <v>253</v>
      </c>
      <c r="R19" s="590"/>
      <c r="S19" s="590"/>
      <c r="T19" s="616"/>
      <c r="U19" s="149" t="str">
        <f>IF(OR(O19="",L19=Paramétrage!$C$10,L19=Paramétrage!$C$13,L19=Paramétrage!$C$16,L19=Paramétrage!$C$19,L19=Paramétrage!$C$23,L19=Paramétrage!$C$26,AND(L19&lt;&gt;Paramétrage!$C$9,P19="Mut+ext")),"",ROUNDUP(N19/O19,0))</f>
        <v/>
      </c>
      <c r="V19" s="419">
        <f>IF(L19="",0,IF(OR(P19="Mut+ext",VLOOKUP(L19,Paramétrage!$C$6:$E$28,2,0)=0),0,IF(O19="","saisir capacité",M19*U19*VLOOKUP(L19,Paramétrage!$C$6:$E$28,2,0))))</f>
        <v>0</v>
      </c>
      <c r="W19" s="420"/>
      <c r="X19" s="421">
        <f t="shared" ref="X19:X26" si="0">IF(ISERROR(V19+W19)=TRUE,V19,V19+W19)</f>
        <v>0</v>
      </c>
      <c r="Y19" s="151">
        <f>IF(L19="",0,IF(ISERROR(W19+V19*VLOOKUP(L19,Paramétrage!$C$6:$E$28,3,0))=TRUE,X19,W19+V19*VLOOKUP(L19,Paramétrage!$C$6:$E$28,3,0)))</f>
        <v>0</v>
      </c>
      <c r="Z19" s="589"/>
      <c r="AA19" s="590"/>
      <c r="AB19" s="591"/>
      <c r="AC19" s="122"/>
      <c r="AD19" s="84"/>
      <c r="AE19" s="123">
        <f t="shared" ref="AE19:AE26" si="1">IF(F19="",0,IF(J19="",0,IF(SUMIF($F$19:$F$26,F19,$N$19:$N$26)=0,0,IF(K19="",AF19/SUMIF($F$19:$F$26,F19,$N$19:$N$26),AF19/(SUMIF($F$19:$F$26,F19,$N$19:$N$26)/K19)))))</f>
        <v>24</v>
      </c>
      <c r="AF19" s="422">
        <f t="shared" ref="AF19:AF26" si="2">M19*N19</f>
        <v>2520</v>
      </c>
    </row>
    <row r="20" spans="1:32" x14ac:dyDescent="0.2">
      <c r="A20" s="657"/>
      <c r="B20" s="651"/>
      <c r="C20" s="635"/>
      <c r="D20" s="610"/>
      <c r="E20" s="610"/>
      <c r="F20" s="410" t="s">
        <v>142</v>
      </c>
      <c r="G20" s="423" t="s">
        <v>16</v>
      </c>
      <c r="H20" s="80" t="s">
        <v>143</v>
      </c>
      <c r="I20" s="101" t="s">
        <v>137</v>
      </c>
      <c r="J20" s="100" t="s">
        <v>144</v>
      </c>
      <c r="K20" s="81">
        <v>1</v>
      </c>
      <c r="L20" s="416" t="s">
        <v>145</v>
      </c>
      <c r="M20" s="93">
        <v>18</v>
      </c>
      <c r="N20" s="424">
        <f>N10</f>
        <v>105</v>
      </c>
      <c r="O20" s="418">
        <v>35</v>
      </c>
      <c r="P20" s="86" t="s">
        <v>164</v>
      </c>
      <c r="Q20" s="615" t="s">
        <v>253</v>
      </c>
      <c r="R20" s="590"/>
      <c r="S20" s="590"/>
      <c r="T20" s="616"/>
      <c r="U20" s="149" t="str">
        <f>IF(OR(O20="",L20=Paramétrage!$C$10,L20=Paramétrage!$C$13,L20=Paramétrage!$C$16,L20=Paramétrage!$C$19,L20=Paramétrage!$C$23,L20=Paramétrage!$C$26,AND(L20&lt;&gt;Paramétrage!$C$9,P20="Mut+ext")),"",ROUNDUP(N20/O20,0))</f>
        <v/>
      </c>
      <c r="V20" s="425">
        <f>IF(L20="",0,IF(OR(P20="Mut+ext",VLOOKUP(L20,Paramétrage!$C$6:$E$28,2,0)=0),0,IF(O20="","saisir capacité",M20*U20*VLOOKUP(L20,Paramétrage!$C$6:$E$28,2,0))))</f>
        <v>0</v>
      </c>
      <c r="W20" s="426"/>
      <c r="X20" s="427">
        <f t="shared" si="0"/>
        <v>0</v>
      </c>
      <c r="Y20" s="150">
        <f>IF(L20="",0,IF(ISERROR(W20+V20*VLOOKUP(L20,Paramétrage!$C$6:$E$28,3,0))=TRUE,X20,W20+V20*VLOOKUP(L20,Paramétrage!$C$6:$E$28,3,0)))</f>
        <v>0</v>
      </c>
      <c r="Z20" s="589"/>
      <c r="AA20" s="590"/>
      <c r="AB20" s="591"/>
      <c r="AC20" s="261"/>
      <c r="AD20" s="84"/>
      <c r="AE20" s="75">
        <f t="shared" si="1"/>
        <v>18</v>
      </c>
      <c r="AF20" s="428">
        <f t="shared" si="2"/>
        <v>1890</v>
      </c>
    </row>
    <row r="21" spans="1:32" x14ac:dyDescent="0.2">
      <c r="A21" s="657"/>
      <c r="B21" s="651"/>
      <c r="C21" s="635"/>
      <c r="D21" s="610"/>
      <c r="E21" s="610"/>
      <c r="F21" s="410" t="s">
        <v>146</v>
      </c>
      <c r="G21" s="423" t="s">
        <v>16</v>
      </c>
      <c r="H21" s="82" t="s">
        <v>244</v>
      </c>
      <c r="I21" s="101" t="s">
        <v>137</v>
      </c>
      <c r="J21" s="100" t="s">
        <v>144</v>
      </c>
      <c r="K21" s="81">
        <v>1</v>
      </c>
      <c r="L21" s="416" t="s">
        <v>145</v>
      </c>
      <c r="M21" s="93">
        <v>18</v>
      </c>
      <c r="N21" s="417">
        <v>35</v>
      </c>
      <c r="O21" s="418">
        <v>35</v>
      </c>
      <c r="P21" s="86" t="s">
        <v>164</v>
      </c>
      <c r="Q21" s="615" t="s">
        <v>253</v>
      </c>
      <c r="R21" s="590"/>
      <c r="S21" s="590"/>
      <c r="T21" s="616"/>
      <c r="U21" s="149" t="str">
        <f>IF(OR(O21="",L21=Paramétrage!$C$10,L21=Paramétrage!$C$13,L21=Paramétrage!$C$16,L21=Paramétrage!$C$19,L21=Paramétrage!$C$23,L21=Paramétrage!$C$26,AND(L21&lt;&gt;Paramétrage!$C$9,P21="Mut+ext")),"",ROUNDUP(N21/O21,0))</f>
        <v/>
      </c>
      <c r="V21" s="425">
        <f>IF(L21="",0,IF(OR(P21="Mut+ext",VLOOKUP(L21,Paramétrage!$C$6:$E$28,2,0)=0),0,IF(O21="","saisir capacité",M21*U21*VLOOKUP(L21,Paramétrage!$C$6:$E$28,2,0))))</f>
        <v>0</v>
      </c>
      <c r="W21" s="426"/>
      <c r="X21" s="427">
        <f t="shared" si="0"/>
        <v>0</v>
      </c>
      <c r="Y21" s="150">
        <f>IF(L21="",0,IF(ISERROR(W21+V21*VLOOKUP(L21,Paramétrage!$C$6:$E$28,3,0))=TRUE,X21,W21+V21*VLOOKUP(L21,Paramétrage!$C$6:$E$28,3,0)))</f>
        <v>0</v>
      </c>
      <c r="Z21" s="589" t="s">
        <v>245</v>
      </c>
      <c r="AA21" s="590"/>
      <c r="AB21" s="591"/>
      <c r="AC21" s="261"/>
      <c r="AD21" s="84"/>
      <c r="AE21" s="75">
        <f t="shared" si="1"/>
        <v>18</v>
      </c>
      <c r="AF21" s="428">
        <f t="shared" si="2"/>
        <v>630</v>
      </c>
    </row>
    <row r="22" spans="1:32" x14ac:dyDescent="0.2">
      <c r="A22" s="657"/>
      <c r="B22" s="651"/>
      <c r="C22" s="635"/>
      <c r="D22" s="610"/>
      <c r="E22" s="610"/>
      <c r="F22" s="409"/>
      <c r="G22" s="423"/>
      <c r="H22" s="82"/>
      <c r="I22" s="101"/>
      <c r="J22" s="100"/>
      <c r="K22" s="81"/>
      <c r="L22" s="416"/>
      <c r="M22" s="93"/>
      <c r="N22" s="429"/>
      <c r="O22" s="418"/>
      <c r="P22" s="83"/>
      <c r="Q22" s="615"/>
      <c r="R22" s="590"/>
      <c r="S22" s="590"/>
      <c r="T22" s="616"/>
      <c r="U22" s="149" t="str">
        <f>IF(OR(O22="",L22=Paramétrage!$C$10,L22=Paramétrage!$C$13,L22=Paramétrage!$C$16,L22=Paramétrage!$C$19,L22=Paramétrage!$C$23,L22=Paramétrage!$C$26,AND(L22&lt;&gt;Paramétrage!$C$9,P22="Mut+ext")),"",ROUNDUP(N22/O22,0))</f>
        <v/>
      </c>
      <c r="V22" s="425">
        <f>IF(L22="",0,IF(OR(P22="Mut+ext",VLOOKUP(L22,Paramétrage!$C$6:$E$28,2,0)=0),0,IF(O22="","saisir capacité",M22*U22*VLOOKUP(L22,Paramétrage!$C$6:$E$28,2,0))))</f>
        <v>0</v>
      </c>
      <c r="W22" s="426"/>
      <c r="X22" s="427">
        <f t="shared" si="0"/>
        <v>0</v>
      </c>
      <c r="Y22" s="150">
        <f>IF(L22="",0,IF(ISERROR(W22+V22*VLOOKUP(L22,Paramétrage!$C$6:$E$28,3,0))=TRUE,X22,W22+V22*VLOOKUP(L22,Paramétrage!$C$6:$E$28,3,0)))</f>
        <v>0</v>
      </c>
      <c r="Z22" s="589"/>
      <c r="AA22" s="590"/>
      <c r="AB22" s="591"/>
      <c r="AC22" s="102"/>
      <c r="AD22" s="84"/>
      <c r="AE22" s="75">
        <f t="shared" si="1"/>
        <v>0</v>
      </c>
      <c r="AF22" s="428">
        <f t="shared" si="2"/>
        <v>0</v>
      </c>
    </row>
    <row r="23" spans="1:32" x14ac:dyDescent="0.2">
      <c r="A23" s="657"/>
      <c r="B23" s="651"/>
      <c r="C23" s="635"/>
      <c r="D23" s="610"/>
      <c r="E23" s="610"/>
      <c r="F23" s="410"/>
      <c r="G23" s="430"/>
      <c r="H23" s="82"/>
      <c r="I23" s="101"/>
      <c r="J23" s="100"/>
      <c r="K23" s="81"/>
      <c r="L23" s="416"/>
      <c r="M23" s="93"/>
      <c r="N23" s="417"/>
      <c r="O23" s="418"/>
      <c r="P23" s="83"/>
      <c r="Q23" s="615"/>
      <c r="R23" s="590"/>
      <c r="S23" s="590"/>
      <c r="T23" s="616"/>
      <c r="U23" s="149" t="str">
        <f>IF(OR(O23="",L23=Paramétrage!$C$10,L23=Paramétrage!$C$13,L23=Paramétrage!$C$16,L23=Paramétrage!$C$19,L23=Paramétrage!$C$23,L23=Paramétrage!$C$26,AND(L23&lt;&gt;Paramétrage!$C$9,P23="Mut+ext")),"",ROUNDUP(N23/O23,0))</f>
        <v/>
      </c>
      <c r="V23" s="425">
        <f>IF(L23="",0,IF(OR(P23="Mut+ext",VLOOKUP(L23,Paramétrage!$C$6:$E$28,2,0)=0),0,IF(O23="","saisir capacité",M23*U23*VLOOKUP(L23,Paramétrage!$C$6:$E$28,2,0))))</f>
        <v>0</v>
      </c>
      <c r="W23" s="426"/>
      <c r="X23" s="427">
        <f t="shared" si="0"/>
        <v>0</v>
      </c>
      <c r="Y23" s="150">
        <f>IF(L23="",0,IF(ISERROR(W23+V23*VLOOKUP(L23,Paramétrage!$C$6:$E$28,3,0))=TRUE,X23,W23+V23*VLOOKUP(L23,Paramétrage!$C$6:$E$28,3,0)))</f>
        <v>0</v>
      </c>
      <c r="Z23" s="589"/>
      <c r="AA23" s="590"/>
      <c r="AB23" s="591"/>
      <c r="AC23" s="261"/>
      <c r="AD23" s="84"/>
      <c r="AE23" s="75">
        <f t="shared" si="1"/>
        <v>0</v>
      </c>
      <c r="AF23" s="428">
        <f t="shared" si="2"/>
        <v>0</v>
      </c>
    </row>
    <row r="24" spans="1:32" x14ac:dyDescent="0.2">
      <c r="A24" s="657"/>
      <c r="B24" s="651"/>
      <c r="C24" s="635"/>
      <c r="D24" s="610"/>
      <c r="E24" s="610"/>
      <c r="F24" s="410"/>
      <c r="G24" s="430"/>
      <c r="H24" s="82"/>
      <c r="I24" s="101"/>
      <c r="J24" s="100"/>
      <c r="K24" s="81"/>
      <c r="L24" s="416"/>
      <c r="M24" s="93"/>
      <c r="N24" s="429"/>
      <c r="O24" s="418"/>
      <c r="P24" s="83"/>
      <c r="Q24" s="615"/>
      <c r="R24" s="590"/>
      <c r="S24" s="590"/>
      <c r="T24" s="616"/>
      <c r="U24" s="149" t="str">
        <f>IF(OR(O24="",L24=Paramétrage!$C$10,L24=Paramétrage!$C$13,L24=Paramétrage!$C$16,L24=Paramétrage!$C$19,L24=Paramétrage!$C$23,L24=Paramétrage!$C$26,AND(L24&lt;&gt;Paramétrage!$C$9,P24="Mut+ext")),"",ROUNDUP(N24/O24,0))</f>
        <v/>
      </c>
      <c r="V24" s="425">
        <f>IF(L24="",0,IF(OR(P24="Mut+ext",VLOOKUP(L24,Paramétrage!$C$6:$E$28,2,0)=0),0,IF(O24="","saisir capacité",M24*U24*VLOOKUP(L24,Paramétrage!$C$6:$E$28,2,0))))</f>
        <v>0</v>
      </c>
      <c r="W24" s="426"/>
      <c r="X24" s="427">
        <f t="shared" si="0"/>
        <v>0</v>
      </c>
      <c r="Y24" s="150">
        <f>IF(L24="",0,IF(ISERROR(W24+V24*VLOOKUP(L24,Paramétrage!$C$6:$E$28,3,0))=TRUE,X24,W24+V24*VLOOKUP(L24,Paramétrage!$C$6:$E$28,3,0)))</f>
        <v>0</v>
      </c>
      <c r="Z24" s="589"/>
      <c r="AA24" s="590"/>
      <c r="AB24" s="591"/>
      <c r="AC24" s="261"/>
      <c r="AD24" s="84"/>
      <c r="AE24" s="75">
        <f t="shared" si="1"/>
        <v>0</v>
      </c>
      <c r="AF24" s="428">
        <f t="shared" si="2"/>
        <v>0</v>
      </c>
    </row>
    <row r="25" spans="1:32" x14ac:dyDescent="0.2">
      <c r="A25" s="657"/>
      <c r="B25" s="651"/>
      <c r="C25" s="635"/>
      <c r="D25" s="610"/>
      <c r="E25" s="610"/>
      <c r="F25" s="410"/>
      <c r="G25" s="430"/>
      <c r="H25" s="82"/>
      <c r="I25" s="101"/>
      <c r="J25" s="100"/>
      <c r="K25" s="81"/>
      <c r="L25" s="416"/>
      <c r="M25" s="93"/>
      <c r="N25" s="417"/>
      <c r="O25" s="418"/>
      <c r="P25" s="83"/>
      <c r="Q25" s="615"/>
      <c r="R25" s="590"/>
      <c r="S25" s="590"/>
      <c r="T25" s="616"/>
      <c r="U25" s="149" t="str">
        <f>IF(OR(O25="",L25=Paramétrage!$C$10,L25=Paramétrage!$C$13,L25=Paramétrage!$C$16,L25=Paramétrage!$C$19,L25=Paramétrage!$C$23,L25=Paramétrage!$C$26,AND(L25&lt;&gt;Paramétrage!$C$9,P25="Mut+ext")),"",ROUNDUP(N25/O25,0))</f>
        <v/>
      </c>
      <c r="V25" s="425">
        <f>IF(L25="",0,IF(OR(P25="Mut+ext",VLOOKUP(L25,Paramétrage!$C$6:$E$28,2,0)=0),0,IF(O25="","saisir capacité",M25*U25*VLOOKUP(L25,Paramétrage!$C$6:$E$28,2,0))))</f>
        <v>0</v>
      </c>
      <c r="W25" s="426"/>
      <c r="X25" s="427">
        <f t="shared" si="0"/>
        <v>0</v>
      </c>
      <c r="Y25" s="150">
        <f>IF(L25="",0,IF(ISERROR(W25+V25*VLOOKUP(L25,Paramétrage!$C$6:$E$28,3,0))=TRUE,X25,W25+V25*VLOOKUP(L25,Paramétrage!$C$6:$E$28,3,0)))</f>
        <v>0</v>
      </c>
      <c r="Z25" s="589"/>
      <c r="AA25" s="590"/>
      <c r="AB25" s="591"/>
      <c r="AC25" s="261"/>
      <c r="AD25" s="84"/>
      <c r="AE25" s="75">
        <f t="shared" si="1"/>
        <v>0</v>
      </c>
      <c r="AF25" s="428">
        <f t="shared" si="2"/>
        <v>0</v>
      </c>
    </row>
    <row r="26" spans="1:32" x14ac:dyDescent="0.2">
      <c r="A26" s="657"/>
      <c r="B26" s="651"/>
      <c r="C26" s="635"/>
      <c r="D26" s="611"/>
      <c r="E26" s="611"/>
      <c r="F26" s="410"/>
      <c r="G26" s="430"/>
      <c r="H26" s="82"/>
      <c r="I26" s="101"/>
      <c r="J26" s="100"/>
      <c r="K26" s="81"/>
      <c r="L26" s="416"/>
      <c r="M26" s="93"/>
      <c r="N26" s="424"/>
      <c r="O26" s="418"/>
      <c r="P26" s="83"/>
      <c r="Q26" s="615"/>
      <c r="R26" s="590"/>
      <c r="S26" s="590"/>
      <c r="T26" s="616"/>
      <c r="U26" s="149" t="str">
        <f>IF(OR(O26="",L26=Paramétrage!$C$10,L26=Paramétrage!$C$13,L26=Paramétrage!$C$16,L26=Paramétrage!$C$19,L26=Paramétrage!$C$23,L26=Paramétrage!$C$26,AND(L26&lt;&gt;Paramétrage!$C$9,P26="Mut+ext")),"",ROUNDUP(N26/O26,0))</f>
        <v/>
      </c>
      <c r="V26" s="425">
        <f>IF(L26="",0,IF(OR(P26="Mut+ext",VLOOKUP(L26,Paramétrage!$C$6:$E$28,2,0)=0),0,IF(O26="","saisir capacité",M26*U26*VLOOKUP(L26,Paramétrage!$C$6:$E$28,2,0))))</f>
        <v>0</v>
      </c>
      <c r="W26" s="426"/>
      <c r="X26" s="427">
        <f t="shared" si="0"/>
        <v>0</v>
      </c>
      <c r="Y26" s="150">
        <f>IF(L26="",0,IF(ISERROR(W26+V26*VLOOKUP(L26,Paramétrage!$C$6:$E$28,3,0))=TRUE,X26,W26+V26*VLOOKUP(L26,Paramétrage!$C$6:$E$28,3,0)))</f>
        <v>0</v>
      </c>
      <c r="Z26" s="589"/>
      <c r="AA26" s="590"/>
      <c r="AB26" s="591"/>
      <c r="AC26" s="261"/>
      <c r="AD26" s="84"/>
      <c r="AE26" s="75">
        <f t="shared" si="1"/>
        <v>0</v>
      </c>
      <c r="AF26" s="428">
        <f t="shared" si="2"/>
        <v>0</v>
      </c>
    </row>
    <row r="27" spans="1:32" x14ac:dyDescent="0.2">
      <c r="A27" s="657"/>
      <c r="B27" s="651"/>
      <c r="C27" s="635"/>
      <c r="D27" s="431"/>
      <c r="E27" s="432"/>
      <c r="F27" s="433"/>
      <c r="G27" s="434"/>
      <c r="H27" s="191"/>
      <c r="I27" s="192"/>
      <c r="J27" s="126"/>
      <c r="K27" s="127"/>
      <c r="L27" s="435"/>
      <c r="M27" s="128">
        <f>AE27</f>
        <v>60</v>
      </c>
      <c r="N27" s="436"/>
      <c r="O27" s="436"/>
      <c r="P27" s="295"/>
      <c r="Q27" s="284"/>
      <c r="R27" s="284"/>
      <c r="S27" s="284"/>
      <c r="T27" s="269"/>
      <c r="U27" s="193"/>
      <c r="V27" s="437">
        <f>SUM(V19:V26)</f>
        <v>0</v>
      </c>
      <c r="W27" s="435">
        <f>SUM(W19:W26)</f>
        <v>0</v>
      </c>
      <c r="X27" s="438">
        <f>V27+W27</f>
        <v>0</v>
      </c>
      <c r="Y27" s="130">
        <f>SUM(Y19:Y26)</f>
        <v>0</v>
      </c>
      <c r="Z27" s="303"/>
      <c r="AA27" s="304"/>
      <c r="AB27" s="305"/>
      <c r="AC27" s="306"/>
      <c r="AD27" s="307"/>
      <c r="AE27" s="194">
        <f>SUM(AE19:AE26)</f>
        <v>60</v>
      </c>
      <c r="AF27" s="195">
        <f>SUM(AF19:AF26)</f>
        <v>5040</v>
      </c>
    </row>
    <row r="28" spans="1:32" ht="15.6" customHeight="1" x14ac:dyDescent="0.2">
      <c r="A28" s="657"/>
      <c r="B28" s="651"/>
      <c r="C28" s="635" t="s">
        <v>149</v>
      </c>
      <c r="D28" s="612" t="str">
        <f>'L1P1 SEG'!D28</f>
        <v>Introduction à la gestion</v>
      </c>
      <c r="E28" s="610">
        <v>6</v>
      </c>
      <c r="F28" s="410" t="s">
        <v>151</v>
      </c>
      <c r="G28" s="415" t="s">
        <v>16</v>
      </c>
      <c r="H28" s="80" t="s">
        <v>152</v>
      </c>
      <c r="I28" s="101" t="s">
        <v>153</v>
      </c>
      <c r="J28" s="121" t="s">
        <v>138</v>
      </c>
      <c r="K28" s="81"/>
      <c r="L28" s="416" t="s">
        <v>139</v>
      </c>
      <c r="M28" s="94">
        <v>24</v>
      </c>
      <c r="N28" s="417">
        <f>N10</f>
        <v>105</v>
      </c>
      <c r="O28" s="418">
        <v>300</v>
      </c>
      <c r="P28" s="86" t="s">
        <v>164</v>
      </c>
      <c r="Q28" s="615" t="s">
        <v>253</v>
      </c>
      <c r="R28" s="590"/>
      <c r="S28" s="590"/>
      <c r="T28" s="616"/>
      <c r="U28" s="149" t="str">
        <f>IF(OR(O28="",L28=Paramétrage!$C$10,L28=Paramétrage!$C$13,L28=Paramétrage!$C$16,L28=Paramétrage!$C$19,L28=Paramétrage!$C$23,L28=Paramétrage!$C$26,AND(L28&lt;&gt;Paramétrage!$C$9,P28="Mut+ext")),"",ROUNDUP(N28/O28,0))</f>
        <v/>
      </c>
      <c r="V28" s="419">
        <f>IF(L28="",0,IF(OR(P28="Mut+ext",VLOOKUP(L28,Paramétrage!$C$6:$E$28,2,0)=0),0,IF(O28="","saisir capacité",M28*U28*VLOOKUP(L28,Paramétrage!$C$6:$E$28,2,0))))</f>
        <v>0</v>
      </c>
      <c r="W28" s="420"/>
      <c r="X28" s="421">
        <f t="shared" ref="X28:X35" si="3">IF(ISERROR(V28+W28)=TRUE,V28,V28+W28)</f>
        <v>0</v>
      </c>
      <c r="Y28" s="151">
        <f>IF(L28="",0,IF(ISERROR(W28+V28*VLOOKUP(L28,Paramétrage!$C$6:$E$28,3,0))=TRUE,X28,W28+V28*VLOOKUP(L28,Paramétrage!$C$6:$E$28,3,0)))</f>
        <v>0</v>
      </c>
      <c r="Z28" s="589"/>
      <c r="AA28" s="590"/>
      <c r="AB28" s="591"/>
      <c r="AC28" s="122"/>
      <c r="AD28" s="84"/>
      <c r="AE28" s="123">
        <f>IF(F28="",0,IF(J28="",0,IF(SUMIF($F$28:$F$35,F28,$N$28:$N$35)=0,0,IF(K28="",AF28/SUMIF($F$28:$F$35,F28,$N$28:$N$35),AF28/(SUMIF($F$28:$F$35,F28,$N$28:$N$35)/K28)))))</f>
        <v>24</v>
      </c>
      <c r="AF28" s="422">
        <f t="shared" ref="AF28:AF35" si="4">M28*N28</f>
        <v>2520</v>
      </c>
    </row>
    <row r="29" spans="1:32" x14ac:dyDescent="0.2">
      <c r="A29" s="657"/>
      <c r="B29" s="651"/>
      <c r="C29" s="635"/>
      <c r="D29" s="610"/>
      <c r="E29" s="610"/>
      <c r="F29" s="410" t="s">
        <v>155</v>
      </c>
      <c r="G29" s="423" t="s">
        <v>16</v>
      </c>
      <c r="H29" s="80" t="s">
        <v>156</v>
      </c>
      <c r="I29" s="101" t="s">
        <v>153</v>
      </c>
      <c r="J29" s="100" t="s">
        <v>144</v>
      </c>
      <c r="K29" s="81">
        <v>1</v>
      </c>
      <c r="L29" s="416" t="s">
        <v>145</v>
      </c>
      <c r="M29" s="93">
        <v>18</v>
      </c>
      <c r="N29" s="424">
        <f>N10</f>
        <v>105</v>
      </c>
      <c r="O29" s="418">
        <v>35</v>
      </c>
      <c r="P29" s="86" t="s">
        <v>164</v>
      </c>
      <c r="Q29" s="615" t="s">
        <v>253</v>
      </c>
      <c r="R29" s="590"/>
      <c r="S29" s="590"/>
      <c r="T29" s="616"/>
      <c r="U29" s="149" t="str">
        <f>IF(OR(O29="",L29=Paramétrage!$C$10,L29=Paramétrage!$C$13,L29=Paramétrage!$C$16,L29=Paramétrage!$C$19,L29=Paramétrage!$C$23,L29=Paramétrage!$C$26,AND(L29&lt;&gt;Paramétrage!$C$9,P29="Mut+ext")),"",ROUNDUP(N29/O29,0))</f>
        <v/>
      </c>
      <c r="V29" s="425">
        <f>IF(L29="",0,IF(OR(P29="Mut+ext",VLOOKUP(L29,Paramétrage!$C$6:$E$28,2,0)=0),0,IF(O29="","saisir capacité",M29*U29*VLOOKUP(L29,Paramétrage!$C$6:$E$28,2,0))))</f>
        <v>0</v>
      </c>
      <c r="W29" s="426"/>
      <c r="X29" s="427">
        <f t="shared" si="3"/>
        <v>0</v>
      </c>
      <c r="Y29" s="150">
        <f>IF(L29="",0,IF(ISERROR(W29+V29*VLOOKUP(L29,Paramétrage!$C$6:$E$28,3,0))=TRUE,X29,W29+V29*VLOOKUP(L29,Paramétrage!$C$6:$E$28,3,0)))</f>
        <v>0</v>
      </c>
      <c r="Z29" s="589"/>
      <c r="AA29" s="590"/>
      <c r="AB29" s="591"/>
      <c r="AC29" s="261"/>
      <c r="AD29" s="84"/>
      <c r="AE29" s="75">
        <f t="shared" ref="AE29:AE35" si="5">IF(F29="",0,IF(J29="",0,IF(SUMIF($F$19:$F$66,F29,$N$19:$N$66)=0,0,IF(K29="",AF29/SUMIF($F$19:$F$66,F29,$N$19:$N$66),AF29/(SUMIF($F$19:$F$66,F29,$N$19:$N$66)/K29)))))</f>
        <v>18</v>
      </c>
      <c r="AF29" s="428">
        <f t="shared" si="4"/>
        <v>1890</v>
      </c>
    </row>
    <row r="30" spans="1:32" x14ac:dyDescent="0.2">
      <c r="A30" s="657"/>
      <c r="B30" s="651"/>
      <c r="C30" s="635"/>
      <c r="D30" s="610"/>
      <c r="E30" s="610"/>
      <c r="F30" s="410" t="s">
        <v>157</v>
      </c>
      <c r="G30" s="423" t="s">
        <v>16</v>
      </c>
      <c r="H30" s="82" t="s">
        <v>246</v>
      </c>
      <c r="I30" s="101" t="s">
        <v>153</v>
      </c>
      <c r="J30" s="100" t="s">
        <v>144</v>
      </c>
      <c r="K30" s="81">
        <v>1</v>
      </c>
      <c r="L30" s="416" t="s">
        <v>145</v>
      </c>
      <c r="M30" s="93">
        <v>18</v>
      </c>
      <c r="N30" s="417">
        <v>35</v>
      </c>
      <c r="O30" s="418">
        <v>35</v>
      </c>
      <c r="P30" s="86" t="s">
        <v>164</v>
      </c>
      <c r="Q30" s="615" t="s">
        <v>253</v>
      </c>
      <c r="R30" s="590"/>
      <c r="S30" s="590"/>
      <c r="T30" s="616"/>
      <c r="U30" s="149" t="str">
        <f>IF(OR(O30="",L30=Paramétrage!$C$10,L30=Paramétrage!$C$13,L30=Paramétrage!$C$16,L30=Paramétrage!$C$19,L30=Paramétrage!$C$23,L30=Paramétrage!$C$26,AND(L30&lt;&gt;Paramétrage!$C$9,P30="Mut+ext")),"",ROUNDUP(N30/O30,0))</f>
        <v/>
      </c>
      <c r="V30" s="425">
        <f>IF(L30="",0,IF(OR(P30="Mut+ext",VLOOKUP(L30,Paramétrage!$C$6:$E$28,2,0)=0),0,IF(O30="","saisir capacité",M30*U30*VLOOKUP(L30,Paramétrage!$C$6:$E$28,2,0))))</f>
        <v>0</v>
      </c>
      <c r="W30" s="426"/>
      <c r="X30" s="427">
        <f t="shared" si="3"/>
        <v>0</v>
      </c>
      <c r="Y30" s="150">
        <f>IF(L30="",0,IF(ISERROR(W30+V30*VLOOKUP(L30,Paramétrage!$C$6:$E$28,3,0))=TRUE,X30,W30+V30*VLOOKUP(L30,Paramétrage!$C$6:$E$28,3,0)))</f>
        <v>0</v>
      </c>
      <c r="Z30" s="589" t="s">
        <v>245</v>
      </c>
      <c r="AA30" s="590"/>
      <c r="AB30" s="591"/>
      <c r="AC30" s="261"/>
      <c r="AD30" s="84"/>
      <c r="AE30" s="75">
        <f t="shared" si="5"/>
        <v>18</v>
      </c>
      <c r="AF30" s="428">
        <f t="shared" si="4"/>
        <v>630</v>
      </c>
    </row>
    <row r="31" spans="1:32" x14ac:dyDescent="0.2">
      <c r="A31" s="657"/>
      <c r="B31" s="651"/>
      <c r="C31" s="635"/>
      <c r="D31" s="610"/>
      <c r="E31" s="610"/>
      <c r="F31" s="409"/>
      <c r="G31" s="423"/>
      <c r="H31" s="82"/>
      <c r="I31" s="101"/>
      <c r="J31" s="100"/>
      <c r="K31" s="81"/>
      <c r="L31" s="416"/>
      <c r="M31" s="93"/>
      <c r="N31" s="429"/>
      <c r="O31" s="418"/>
      <c r="P31" s="83"/>
      <c r="Q31" s="615"/>
      <c r="R31" s="590"/>
      <c r="S31" s="590"/>
      <c r="T31" s="616"/>
      <c r="U31" s="149" t="str">
        <f>IF(OR(O31="",L31=Paramétrage!$C$10,L31=Paramétrage!$C$13,L31=Paramétrage!$C$16,L31=Paramétrage!$C$19,L31=Paramétrage!$C$23,L31=Paramétrage!$C$26,AND(L31&lt;&gt;Paramétrage!$C$9,P31="Mut+ext")),"",ROUNDUP(N31/O31,0))</f>
        <v/>
      </c>
      <c r="V31" s="425">
        <f>IF(L31="",0,IF(OR(P31="Mut+ext",VLOOKUP(L31,Paramétrage!$C$6:$E$28,2,0)=0),0,IF(O31="","saisir capacité",M31*U31*VLOOKUP(L31,Paramétrage!$C$6:$E$28,2,0))))</f>
        <v>0</v>
      </c>
      <c r="W31" s="426"/>
      <c r="X31" s="427">
        <f t="shared" si="3"/>
        <v>0</v>
      </c>
      <c r="Y31" s="150">
        <f>IF(L31="",0,IF(ISERROR(W31+V31*VLOOKUP(L31,Paramétrage!$C$6:$E$28,3,0))=TRUE,X31,W31+V31*VLOOKUP(L31,Paramétrage!$C$6:$E$28,3,0)))</f>
        <v>0</v>
      </c>
      <c r="Z31" s="589"/>
      <c r="AA31" s="590"/>
      <c r="AB31" s="591"/>
      <c r="AC31" s="102"/>
      <c r="AD31" s="84"/>
      <c r="AE31" s="75">
        <f t="shared" si="5"/>
        <v>0</v>
      </c>
      <c r="AF31" s="428">
        <f t="shared" si="4"/>
        <v>0</v>
      </c>
    </row>
    <row r="32" spans="1:32" x14ac:dyDescent="0.2">
      <c r="A32" s="657"/>
      <c r="B32" s="651"/>
      <c r="C32" s="635"/>
      <c r="D32" s="610"/>
      <c r="E32" s="610"/>
      <c r="F32" s="410"/>
      <c r="G32" s="430"/>
      <c r="H32" s="82"/>
      <c r="I32" s="101"/>
      <c r="J32" s="100"/>
      <c r="K32" s="81"/>
      <c r="L32" s="416"/>
      <c r="M32" s="93"/>
      <c r="N32" s="417"/>
      <c r="O32" s="418"/>
      <c r="P32" s="83"/>
      <c r="Q32" s="615"/>
      <c r="R32" s="590"/>
      <c r="S32" s="590"/>
      <c r="T32" s="616"/>
      <c r="U32" s="149" t="str">
        <f>IF(OR(O32="",L32=Paramétrage!$C$10,L32=Paramétrage!$C$13,L32=Paramétrage!$C$16,L32=Paramétrage!$C$19,L32=Paramétrage!$C$23,L32=Paramétrage!$C$26,AND(L32&lt;&gt;Paramétrage!$C$9,P32="Mut+ext")),"",ROUNDUP(N32/O32,0))</f>
        <v/>
      </c>
      <c r="V32" s="425">
        <f>IF(L32="",0,IF(OR(P32="Mut+ext",VLOOKUP(L32,Paramétrage!$C$6:$E$28,2,0)=0),0,IF(O32="","saisir capacité",M32*U32*VLOOKUP(L32,Paramétrage!$C$6:$E$28,2,0))))</f>
        <v>0</v>
      </c>
      <c r="W32" s="426"/>
      <c r="X32" s="427">
        <f t="shared" si="3"/>
        <v>0</v>
      </c>
      <c r="Y32" s="150">
        <f>IF(L32="",0,IF(ISERROR(W32+V32*VLOOKUP(L32,Paramétrage!$C$6:$E$28,3,0))=TRUE,X32,W32+V32*VLOOKUP(L32,Paramétrage!$C$6:$E$28,3,0)))</f>
        <v>0</v>
      </c>
      <c r="Z32" s="589"/>
      <c r="AA32" s="590"/>
      <c r="AB32" s="591"/>
      <c r="AC32" s="261"/>
      <c r="AD32" s="84"/>
      <c r="AE32" s="75">
        <f t="shared" si="5"/>
        <v>0</v>
      </c>
      <c r="AF32" s="428">
        <f t="shared" si="4"/>
        <v>0</v>
      </c>
    </row>
    <row r="33" spans="1:32" x14ac:dyDescent="0.2">
      <c r="A33" s="657"/>
      <c r="B33" s="651"/>
      <c r="C33" s="635"/>
      <c r="D33" s="610"/>
      <c r="E33" s="610"/>
      <c r="F33" s="410"/>
      <c r="G33" s="430"/>
      <c r="H33" s="82"/>
      <c r="I33" s="101"/>
      <c r="J33" s="100"/>
      <c r="K33" s="81"/>
      <c r="L33" s="416"/>
      <c r="M33" s="93"/>
      <c r="N33" s="429"/>
      <c r="O33" s="418"/>
      <c r="P33" s="83"/>
      <c r="Q33" s="615"/>
      <c r="R33" s="590"/>
      <c r="S33" s="590"/>
      <c r="T33" s="616"/>
      <c r="U33" s="149" t="str">
        <f>IF(OR(O33="",L33=Paramétrage!$C$10,L33=Paramétrage!$C$13,L33=Paramétrage!$C$16,L33=Paramétrage!$C$19,L33=Paramétrage!$C$23,L33=Paramétrage!$C$26,AND(L33&lt;&gt;Paramétrage!$C$9,P33="Mut+ext")),"",ROUNDUP(N33/O33,0))</f>
        <v/>
      </c>
      <c r="V33" s="425">
        <f>IF(L33="",0,IF(OR(P33="Mut+ext",VLOOKUP(L33,Paramétrage!$C$6:$E$28,2,0)=0),0,IF(O33="","saisir capacité",M33*U33*VLOOKUP(L33,Paramétrage!$C$6:$E$28,2,0))))</f>
        <v>0</v>
      </c>
      <c r="W33" s="426"/>
      <c r="X33" s="427">
        <f t="shared" si="3"/>
        <v>0</v>
      </c>
      <c r="Y33" s="150">
        <f>IF(L33="",0,IF(ISERROR(W33+V33*VLOOKUP(L33,Paramétrage!$C$6:$E$28,3,0))=TRUE,X33,W33+V33*VLOOKUP(L33,Paramétrage!$C$6:$E$28,3,0)))</f>
        <v>0</v>
      </c>
      <c r="Z33" s="589"/>
      <c r="AA33" s="590"/>
      <c r="AB33" s="591"/>
      <c r="AC33" s="261"/>
      <c r="AD33" s="84"/>
      <c r="AE33" s="75">
        <f t="shared" si="5"/>
        <v>0</v>
      </c>
      <c r="AF33" s="428">
        <f t="shared" si="4"/>
        <v>0</v>
      </c>
    </row>
    <row r="34" spans="1:32" x14ac:dyDescent="0.2">
      <c r="A34" s="657"/>
      <c r="B34" s="651"/>
      <c r="C34" s="635"/>
      <c r="D34" s="610"/>
      <c r="E34" s="610"/>
      <c r="F34" s="410"/>
      <c r="G34" s="430"/>
      <c r="H34" s="82"/>
      <c r="I34" s="101"/>
      <c r="J34" s="100"/>
      <c r="K34" s="81"/>
      <c r="L34" s="416"/>
      <c r="M34" s="93"/>
      <c r="N34" s="417"/>
      <c r="O34" s="418"/>
      <c r="P34" s="83"/>
      <c r="Q34" s="615"/>
      <c r="R34" s="590"/>
      <c r="S34" s="590"/>
      <c r="T34" s="616"/>
      <c r="U34" s="149" t="str">
        <f>IF(OR(O34="",L34=Paramétrage!$C$10,L34=Paramétrage!$C$13,L34=Paramétrage!$C$16,L34=Paramétrage!$C$19,L34=Paramétrage!$C$23,L34=Paramétrage!$C$26,AND(L34&lt;&gt;Paramétrage!$C$9,P34="Mut+ext")),"",ROUNDUP(N34/O34,0))</f>
        <v/>
      </c>
      <c r="V34" s="425">
        <f>IF(L34="",0,IF(OR(P34="Mut+ext",VLOOKUP(L34,Paramétrage!$C$6:$E$28,2,0)=0),0,IF(O34="","saisir capacité",M34*U34*VLOOKUP(L34,Paramétrage!$C$6:$E$28,2,0))))</f>
        <v>0</v>
      </c>
      <c r="W34" s="426"/>
      <c r="X34" s="427">
        <f t="shared" si="3"/>
        <v>0</v>
      </c>
      <c r="Y34" s="150">
        <f>IF(L34="",0,IF(ISERROR(W34+V34*VLOOKUP(L34,Paramétrage!$C$6:$E$28,3,0))=TRUE,X34,W34+V34*VLOOKUP(L34,Paramétrage!$C$6:$E$28,3,0)))</f>
        <v>0</v>
      </c>
      <c r="Z34" s="589"/>
      <c r="AA34" s="590"/>
      <c r="AB34" s="591"/>
      <c r="AC34" s="261"/>
      <c r="AD34" s="84"/>
      <c r="AE34" s="75">
        <f t="shared" si="5"/>
        <v>0</v>
      </c>
      <c r="AF34" s="428">
        <f t="shared" si="4"/>
        <v>0</v>
      </c>
    </row>
    <row r="35" spans="1:32" x14ac:dyDescent="0.2">
      <c r="A35" s="657"/>
      <c r="B35" s="651"/>
      <c r="C35" s="635"/>
      <c r="D35" s="611"/>
      <c r="E35" s="611"/>
      <c r="F35" s="410"/>
      <c r="G35" s="430"/>
      <c r="H35" s="82"/>
      <c r="I35" s="101"/>
      <c r="J35" s="100"/>
      <c r="K35" s="81"/>
      <c r="L35" s="416"/>
      <c r="M35" s="93"/>
      <c r="N35" s="424"/>
      <c r="O35" s="418"/>
      <c r="P35" s="83"/>
      <c r="Q35" s="615"/>
      <c r="R35" s="590"/>
      <c r="S35" s="590"/>
      <c r="T35" s="616"/>
      <c r="U35" s="149" t="str">
        <f>IF(OR(O35="",L35=Paramétrage!$C$10,L35=Paramétrage!$C$13,L35=Paramétrage!$C$16,L35=Paramétrage!$C$19,L35=Paramétrage!$C$23,L35=Paramétrage!$C$26,AND(L35&lt;&gt;Paramétrage!$C$9,P35="Mut+ext")),"",ROUNDUP(N35/O35,0))</f>
        <v/>
      </c>
      <c r="V35" s="425">
        <f>IF(L35="",0,IF(OR(P35="Mut+ext",VLOOKUP(L35,Paramétrage!$C$6:$E$28,2,0)=0),0,IF(O35="","saisir capacité",M35*U35*VLOOKUP(L35,Paramétrage!$C$6:$E$28,2,0))))</f>
        <v>0</v>
      </c>
      <c r="W35" s="426"/>
      <c r="X35" s="427">
        <f t="shared" si="3"/>
        <v>0</v>
      </c>
      <c r="Y35" s="150">
        <f>IF(L35="",0,IF(ISERROR(W35+V35*VLOOKUP(L35,Paramétrage!$C$6:$E$28,3,0))=TRUE,X35,W35+V35*VLOOKUP(L35,Paramétrage!$C$6:$E$28,3,0)))</f>
        <v>0</v>
      </c>
      <c r="Z35" s="589"/>
      <c r="AA35" s="590"/>
      <c r="AB35" s="591"/>
      <c r="AC35" s="261"/>
      <c r="AD35" s="84"/>
      <c r="AE35" s="75">
        <f t="shared" si="5"/>
        <v>0</v>
      </c>
      <c r="AF35" s="428">
        <f t="shared" si="4"/>
        <v>0</v>
      </c>
    </row>
    <row r="36" spans="1:32" x14ac:dyDescent="0.2">
      <c r="A36" s="657"/>
      <c r="B36" s="652"/>
      <c r="C36" s="635"/>
      <c r="D36" s="431"/>
      <c r="E36" s="432"/>
      <c r="F36" s="433"/>
      <c r="G36" s="434"/>
      <c r="H36" s="191"/>
      <c r="I36" s="192"/>
      <c r="J36" s="126"/>
      <c r="K36" s="127"/>
      <c r="L36" s="435"/>
      <c r="M36" s="128">
        <f>AE36</f>
        <v>60</v>
      </c>
      <c r="N36" s="436"/>
      <c r="O36" s="436"/>
      <c r="P36" s="295"/>
      <c r="Q36" s="284"/>
      <c r="R36" s="284"/>
      <c r="S36" s="284"/>
      <c r="T36" s="269"/>
      <c r="U36" s="193"/>
      <c r="V36" s="437">
        <f>SUM(V28:V35)</f>
        <v>0</v>
      </c>
      <c r="W36" s="435">
        <f>SUM(W28:W35)</f>
        <v>0</v>
      </c>
      <c r="X36" s="438">
        <f>V36+W36</f>
        <v>0</v>
      </c>
      <c r="Y36" s="130">
        <f>SUM(Y28:Y35)</f>
        <v>0</v>
      </c>
      <c r="Z36" s="303"/>
      <c r="AA36" s="304"/>
      <c r="AB36" s="305"/>
      <c r="AC36" s="306"/>
      <c r="AD36" s="307"/>
      <c r="AE36" s="194">
        <f>SUM(AE28:AE35)</f>
        <v>60</v>
      </c>
      <c r="AF36" s="195">
        <f>SUM(AF28:AF35)</f>
        <v>5040</v>
      </c>
    </row>
    <row r="37" spans="1:32" ht="14.65" customHeight="1" x14ac:dyDescent="0.2">
      <c r="A37" s="657"/>
      <c r="B37" s="653" t="s">
        <v>159</v>
      </c>
      <c r="C37" s="635" t="s">
        <v>160</v>
      </c>
      <c r="D37" s="609" t="s">
        <v>265</v>
      </c>
      <c r="E37" s="612">
        <v>6</v>
      </c>
      <c r="F37" s="410" t="s">
        <v>162</v>
      </c>
      <c r="G37" s="415" t="s">
        <v>16</v>
      </c>
      <c r="H37" s="80" t="s">
        <v>266</v>
      </c>
      <c r="I37" s="101">
        <v>19</v>
      </c>
      <c r="J37" s="121" t="s">
        <v>138</v>
      </c>
      <c r="K37" s="81"/>
      <c r="L37" s="416" t="s">
        <v>139</v>
      </c>
      <c r="M37" s="94">
        <v>22</v>
      </c>
      <c r="N37" s="441">
        <f>N10</f>
        <v>105</v>
      </c>
      <c r="O37" s="442"/>
      <c r="P37" s="243" t="s">
        <v>164</v>
      </c>
      <c r="Q37" s="615" t="s">
        <v>267</v>
      </c>
      <c r="R37" s="590"/>
      <c r="S37" s="590"/>
      <c r="T37" s="616"/>
      <c r="U37" s="212"/>
      <c r="V37" s="443"/>
      <c r="W37" s="211"/>
      <c r="X37" s="443"/>
      <c r="Y37" s="213"/>
      <c r="Z37" s="589"/>
      <c r="AA37" s="590"/>
      <c r="AB37" s="591"/>
      <c r="AC37" s="261"/>
      <c r="AD37" s="84"/>
      <c r="AE37" s="76">
        <f>M37*N37/SUM($N$37:$N$41)</f>
        <v>11</v>
      </c>
      <c r="AF37" s="428">
        <f>M37*N37</f>
        <v>2310</v>
      </c>
    </row>
    <row r="38" spans="1:32" x14ac:dyDescent="0.2">
      <c r="A38" s="657"/>
      <c r="B38" s="654"/>
      <c r="C38" s="635"/>
      <c r="D38" s="609"/>
      <c r="E38" s="610"/>
      <c r="F38" s="410" t="s">
        <v>165</v>
      </c>
      <c r="G38" s="423" t="s">
        <v>16</v>
      </c>
      <c r="H38" s="80" t="s">
        <v>266</v>
      </c>
      <c r="I38" s="101">
        <v>19</v>
      </c>
      <c r="J38" s="100" t="s">
        <v>138</v>
      </c>
      <c r="K38" s="81"/>
      <c r="L38" s="416" t="s">
        <v>145</v>
      </c>
      <c r="M38" s="93">
        <v>22</v>
      </c>
      <c r="N38" s="441">
        <f>N10</f>
        <v>105</v>
      </c>
      <c r="O38" s="442"/>
      <c r="P38" s="243" t="s">
        <v>164</v>
      </c>
      <c r="Q38" s="615" t="s">
        <v>267</v>
      </c>
      <c r="R38" s="590"/>
      <c r="S38" s="590"/>
      <c r="T38" s="616"/>
      <c r="U38" s="212"/>
      <c r="V38" s="443"/>
      <c r="W38" s="211"/>
      <c r="X38" s="443"/>
      <c r="Y38" s="213"/>
      <c r="Z38" s="589"/>
      <c r="AA38" s="590"/>
      <c r="AB38" s="591"/>
      <c r="AC38" s="261"/>
      <c r="AD38" s="84"/>
      <c r="AE38" s="76">
        <f>M38*N38/SUM($N$37:$N$41)</f>
        <v>11</v>
      </c>
      <c r="AF38" s="428">
        <f>M38*N38</f>
        <v>2310</v>
      </c>
    </row>
    <row r="39" spans="1:32" x14ac:dyDescent="0.2">
      <c r="A39" s="657"/>
      <c r="B39" s="654"/>
      <c r="C39" s="635"/>
      <c r="D39" s="609"/>
      <c r="E39" s="610"/>
      <c r="F39" s="410"/>
      <c r="G39" s="423"/>
      <c r="H39" s="111"/>
      <c r="I39" s="244" t="s">
        <v>163</v>
      </c>
      <c r="J39" s="241"/>
      <c r="K39" s="242"/>
      <c r="L39" s="242"/>
      <c r="M39" s="93"/>
      <c r="N39" s="441">
        <f>N12</f>
        <v>0</v>
      </c>
      <c r="O39" s="442"/>
      <c r="P39" s="243"/>
      <c r="Q39" s="615"/>
      <c r="R39" s="590"/>
      <c r="S39" s="590"/>
      <c r="T39" s="616"/>
      <c r="U39" s="212"/>
      <c r="V39" s="443"/>
      <c r="W39" s="211"/>
      <c r="X39" s="443"/>
      <c r="Y39" s="213"/>
      <c r="Z39" s="589"/>
      <c r="AA39" s="590"/>
      <c r="AB39" s="591"/>
      <c r="AC39" s="261"/>
      <c r="AD39" s="85"/>
      <c r="AE39" s="76">
        <f>M39*N39/SUM($N$37:$N$41)</f>
        <v>0</v>
      </c>
      <c r="AF39" s="428">
        <f>M39*N39</f>
        <v>0</v>
      </c>
    </row>
    <row r="40" spans="1:32" x14ac:dyDescent="0.2">
      <c r="A40" s="657"/>
      <c r="B40" s="654"/>
      <c r="C40" s="635"/>
      <c r="D40" s="609"/>
      <c r="E40" s="610"/>
      <c r="F40" s="409"/>
      <c r="G40" s="423"/>
      <c r="H40" s="111"/>
      <c r="I40" s="244" t="s">
        <v>163</v>
      </c>
      <c r="J40" s="241"/>
      <c r="K40" s="242"/>
      <c r="L40" s="242"/>
      <c r="M40" s="93"/>
      <c r="N40" s="441">
        <f>N13</f>
        <v>0</v>
      </c>
      <c r="O40" s="442"/>
      <c r="P40" s="243"/>
      <c r="Q40" s="615"/>
      <c r="R40" s="590"/>
      <c r="S40" s="590"/>
      <c r="T40" s="616"/>
      <c r="U40" s="212"/>
      <c r="V40" s="443"/>
      <c r="W40" s="211"/>
      <c r="X40" s="443"/>
      <c r="Y40" s="213"/>
      <c r="Z40" s="589"/>
      <c r="AA40" s="590"/>
      <c r="AB40" s="591"/>
      <c r="AC40" s="261"/>
      <c r="AD40" s="84"/>
      <c r="AE40" s="76">
        <f>M40*N40/SUM($N$37:$N$41)</f>
        <v>0</v>
      </c>
      <c r="AF40" s="428">
        <f>M40*N40</f>
        <v>0</v>
      </c>
    </row>
    <row r="41" spans="1:32" x14ac:dyDescent="0.2">
      <c r="A41" s="657"/>
      <c r="B41" s="654"/>
      <c r="C41" s="635"/>
      <c r="D41" s="609"/>
      <c r="E41" s="611"/>
      <c r="F41" s="409"/>
      <c r="G41" s="423"/>
      <c r="H41" s="111"/>
      <c r="I41" s="244" t="s">
        <v>163</v>
      </c>
      <c r="J41" s="241"/>
      <c r="K41" s="242"/>
      <c r="L41" s="242"/>
      <c r="M41" s="93"/>
      <c r="N41" s="441"/>
      <c r="O41" s="442"/>
      <c r="P41" s="243"/>
      <c r="Q41" s="615"/>
      <c r="R41" s="590"/>
      <c r="S41" s="590"/>
      <c r="T41" s="616"/>
      <c r="U41" s="212"/>
      <c r="V41" s="443"/>
      <c r="W41" s="211"/>
      <c r="X41" s="443"/>
      <c r="Y41" s="213"/>
      <c r="Z41" s="589"/>
      <c r="AA41" s="590"/>
      <c r="AB41" s="591"/>
      <c r="AC41" s="261"/>
      <c r="AD41" s="84"/>
      <c r="AE41" s="76">
        <f>M41*N41/SUM($N$37:$N$41)</f>
        <v>0</v>
      </c>
      <c r="AF41" s="428">
        <f>M41*N41</f>
        <v>0</v>
      </c>
    </row>
    <row r="42" spans="1:32" x14ac:dyDescent="0.2">
      <c r="A42" s="657"/>
      <c r="B42" s="654"/>
      <c r="C42" s="635"/>
      <c r="D42" s="444"/>
      <c r="E42" s="444"/>
      <c r="F42" s="445"/>
      <c r="G42" s="446"/>
      <c r="H42" s="196"/>
      <c r="I42" s="197"/>
      <c r="J42" s="198"/>
      <c r="K42" s="199"/>
      <c r="L42" s="447"/>
      <c r="M42" s="200">
        <f>IF(SUM(N37:N41)=0,0,SUMPRODUCT(M37:M41,N37:N41)/SUM(N37:N41))</f>
        <v>22</v>
      </c>
      <c r="N42" s="448"/>
      <c r="O42" s="448"/>
      <c r="P42" s="296"/>
      <c r="Q42" s="297"/>
      <c r="R42" s="297"/>
      <c r="S42" s="297"/>
      <c r="T42" s="298"/>
      <c r="U42" s="201"/>
      <c r="V42" s="449">
        <f>SUM(V37:V41)</f>
        <v>0</v>
      </c>
      <c r="W42" s="447">
        <v>0</v>
      </c>
      <c r="X42" s="450">
        <f>V42+W42</f>
        <v>0</v>
      </c>
      <c r="Y42" s="202">
        <f>IF(L42="",0,W42+V42*VLOOKUP(L42,Paramétrage!$C$6:$E$28,3,0))</f>
        <v>0</v>
      </c>
      <c r="Z42" s="308"/>
      <c r="AA42" s="309"/>
      <c r="AB42" s="310"/>
      <c r="AC42" s="311"/>
      <c r="AD42" s="312"/>
      <c r="AE42" s="203">
        <f>SUM(AE37:AE41)</f>
        <v>22</v>
      </c>
      <c r="AF42" s="204">
        <f>SUM(AF37:AF41)</f>
        <v>4620</v>
      </c>
    </row>
    <row r="43" spans="1:32" ht="14.65" customHeight="1" x14ac:dyDescent="0.2">
      <c r="A43" s="657"/>
      <c r="B43" s="654"/>
      <c r="C43" s="635" t="s">
        <v>168</v>
      </c>
      <c r="D43" s="612" t="s">
        <v>268</v>
      </c>
      <c r="E43" s="612">
        <v>6</v>
      </c>
      <c r="F43" s="410" t="s">
        <v>170</v>
      </c>
      <c r="G43" s="415" t="s">
        <v>16</v>
      </c>
      <c r="H43" s="80" t="s">
        <v>269</v>
      </c>
      <c r="I43" s="101">
        <v>19</v>
      </c>
      <c r="J43" s="121" t="s">
        <v>138</v>
      </c>
      <c r="K43" s="81"/>
      <c r="L43" s="416" t="s">
        <v>139</v>
      </c>
      <c r="M43" s="94">
        <v>22</v>
      </c>
      <c r="N43" s="441">
        <f>N10</f>
        <v>105</v>
      </c>
      <c r="O43" s="442"/>
      <c r="P43" s="243" t="s">
        <v>164</v>
      </c>
      <c r="Q43" s="615" t="s">
        <v>267</v>
      </c>
      <c r="R43" s="590"/>
      <c r="S43" s="590"/>
      <c r="T43" s="616"/>
      <c r="U43" s="214"/>
      <c r="V43" s="443"/>
      <c r="W43" s="211"/>
      <c r="X43" s="443"/>
      <c r="Y43" s="213"/>
      <c r="Z43" s="589"/>
      <c r="AA43" s="590"/>
      <c r="AB43" s="591"/>
      <c r="AC43" s="261"/>
      <c r="AD43" s="84"/>
      <c r="AE43" s="76">
        <f>M43*N43/SUM($N$43:$N$47)</f>
        <v>11</v>
      </c>
      <c r="AF43" s="428">
        <f>M43*N43</f>
        <v>2310</v>
      </c>
    </row>
    <row r="44" spans="1:32" x14ac:dyDescent="0.2">
      <c r="A44" s="657"/>
      <c r="B44" s="654"/>
      <c r="C44" s="635"/>
      <c r="D44" s="610"/>
      <c r="E44" s="610"/>
      <c r="F44" s="410" t="s">
        <v>171</v>
      </c>
      <c r="G44" s="423" t="s">
        <v>16</v>
      </c>
      <c r="H44" s="80" t="s">
        <v>269</v>
      </c>
      <c r="I44" s="101">
        <v>19</v>
      </c>
      <c r="J44" s="100" t="s">
        <v>138</v>
      </c>
      <c r="K44" s="81"/>
      <c r="L44" s="416" t="s">
        <v>145</v>
      </c>
      <c r="M44" s="93">
        <v>22</v>
      </c>
      <c r="N44" s="441">
        <f>N10</f>
        <v>105</v>
      </c>
      <c r="O44" s="442"/>
      <c r="P44" s="243" t="s">
        <v>164</v>
      </c>
      <c r="Q44" s="615" t="s">
        <v>267</v>
      </c>
      <c r="R44" s="590"/>
      <c r="S44" s="590"/>
      <c r="T44" s="616"/>
      <c r="U44" s="214"/>
      <c r="V44" s="443"/>
      <c r="W44" s="211"/>
      <c r="X44" s="443"/>
      <c r="Y44" s="213"/>
      <c r="Z44" s="589"/>
      <c r="AA44" s="590"/>
      <c r="AB44" s="591"/>
      <c r="AC44" s="261"/>
      <c r="AD44" s="84"/>
      <c r="AE44" s="76">
        <f>M44*N44/SUM($N$43:$N$47)</f>
        <v>11</v>
      </c>
      <c r="AF44" s="428">
        <f>M44*N44</f>
        <v>2310</v>
      </c>
    </row>
    <row r="45" spans="1:32" x14ac:dyDescent="0.2">
      <c r="A45" s="657"/>
      <c r="B45" s="654"/>
      <c r="C45" s="635"/>
      <c r="D45" s="610"/>
      <c r="E45" s="610"/>
      <c r="F45" s="410"/>
      <c r="G45" s="423"/>
      <c r="H45" s="111"/>
      <c r="I45" s="244" t="s">
        <v>163</v>
      </c>
      <c r="J45" s="241"/>
      <c r="K45" s="242"/>
      <c r="L45" s="242"/>
      <c r="M45" s="93"/>
      <c r="N45" s="441">
        <f>N12</f>
        <v>0</v>
      </c>
      <c r="O45" s="451"/>
      <c r="P45" s="243"/>
      <c r="Q45" s="615"/>
      <c r="R45" s="590"/>
      <c r="S45" s="590"/>
      <c r="T45" s="616"/>
      <c r="U45" s="214"/>
      <c r="V45" s="443"/>
      <c r="W45" s="211"/>
      <c r="X45" s="443"/>
      <c r="Y45" s="213"/>
      <c r="Z45" s="589"/>
      <c r="AA45" s="590"/>
      <c r="AB45" s="591"/>
      <c r="AC45" s="261"/>
      <c r="AD45" s="84"/>
      <c r="AE45" s="76">
        <f>M45*N45/SUM($N$43:$N$47)</f>
        <v>0</v>
      </c>
      <c r="AF45" s="428">
        <f>M45*N45</f>
        <v>0</v>
      </c>
    </row>
    <row r="46" spans="1:32" x14ac:dyDescent="0.2">
      <c r="A46" s="657"/>
      <c r="B46" s="654"/>
      <c r="C46" s="635"/>
      <c r="D46" s="610"/>
      <c r="E46" s="610"/>
      <c r="F46" s="409"/>
      <c r="G46" s="423"/>
      <c r="H46" s="111"/>
      <c r="I46" s="244" t="s">
        <v>163</v>
      </c>
      <c r="J46" s="241"/>
      <c r="K46" s="242"/>
      <c r="L46" s="242"/>
      <c r="M46" s="93"/>
      <c r="N46" s="441">
        <f>N13</f>
        <v>0</v>
      </c>
      <c r="O46" s="442"/>
      <c r="P46" s="243"/>
      <c r="Q46" s="615"/>
      <c r="R46" s="590"/>
      <c r="S46" s="590"/>
      <c r="T46" s="616"/>
      <c r="U46" s="214"/>
      <c r="V46" s="443"/>
      <c r="W46" s="211"/>
      <c r="X46" s="443"/>
      <c r="Y46" s="213"/>
      <c r="Z46" s="589"/>
      <c r="AA46" s="590"/>
      <c r="AB46" s="591"/>
      <c r="AC46" s="261"/>
      <c r="AD46" s="84"/>
      <c r="AE46" s="76">
        <f>M46*N46/SUM($N$43:$N$47)</f>
        <v>0</v>
      </c>
      <c r="AF46" s="428">
        <f>M46*N46</f>
        <v>0</v>
      </c>
    </row>
    <row r="47" spans="1:32" x14ac:dyDescent="0.2">
      <c r="A47" s="657"/>
      <c r="B47" s="654"/>
      <c r="C47" s="635"/>
      <c r="D47" s="611"/>
      <c r="E47" s="611"/>
      <c r="F47" s="409"/>
      <c r="G47" s="423"/>
      <c r="H47" s="111"/>
      <c r="I47" s="244" t="s">
        <v>163</v>
      </c>
      <c r="J47" s="241"/>
      <c r="K47" s="242"/>
      <c r="L47" s="242"/>
      <c r="M47" s="93"/>
      <c r="N47" s="441"/>
      <c r="O47" s="442"/>
      <c r="P47" s="243"/>
      <c r="Q47" s="615"/>
      <c r="R47" s="590"/>
      <c r="S47" s="590"/>
      <c r="T47" s="616"/>
      <c r="U47" s="214"/>
      <c r="V47" s="443"/>
      <c r="W47" s="211"/>
      <c r="X47" s="443"/>
      <c r="Y47" s="213"/>
      <c r="Z47" s="589"/>
      <c r="AA47" s="590"/>
      <c r="AB47" s="591"/>
      <c r="AC47" s="261"/>
      <c r="AD47" s="84"/>
      <c r="AE47" s="76">
        <f>M47*N47/SUM($N$43:$N$47)</f>
        <v>0</v>
      </c>
      <c r="AF47" s="452">
        <f>M47*N47</f>
        <v>0</v>
      </c>
    </row>
    <row r="48" spans="1:32" x14ac:dyDescent="0.2">
      <c r="A48" s="657"/>
      <c r="B48" s="655"/>
      <c r="C48" s="635"/>
      <c r="D48" s="444"/>
      <c r="E48" s="444"/>
      <c r="F48" s="445"/>
      <c r="G48" s="446"/>
      <c r="H48" s="196"/>
      <c r="I48" s="197"/>
      <c r="J48" s="198"/>
      <c r="K48" s="199"/>
      <c r="L48" s="447"/>
      <c r="M48" s="200">
        <f>IF(SUM(N43:N47)=0,0,SUMPRODUCT(M43:M47,N43:N47)/SUM(N43:N47))</f>
        <v>22</v>
      </c>
      <c r="N48" s="448"/>
      <c r="O48" s="448"/>
      <c r="P48" s="296"/>
      <c r="Q48" s="297"/>
      <c r="R48" s="297"/>
      <c r="S48" s="297"/>
      <c r="T48" s="298"/>
      <c r="U48" s="201"/>
      <c r="V48" s="449">
        <f>SUM(V43:V47)</f>
        <v>0</v>
      </c>
      <c r="W48" s="447">
        <v>0</v>
      </c>
      <c r="X48" s="450">
        <f>V48+W48</f>
        <v>0</v>
      </c>
      <c r="Y48" s="202">
        <f>IF(L48="",0,W48+V48*VLOOKUP(L48,Paramétrage!$C$6:$E$28,3,0))</f>
        <v>0</v>
      </c>
      <c r="Z48" s="308"/>
      <c r="AA48" s="309"/>
      <c r="AB48" s="310"/>
      <c r="AC48" s="311"/>
      <c r="AD48" s="312"/>
      <c r="AE48" s="203">
        <f>SUM(AE43:AE47)</f>
        <v>22</v>
      </c>
      <c r="AF48" s="204">
        <f>SUM(AF43:AF47)</f>
        <v>4620</v>
      </c>
    </row>
    <row r="49" spans="1:32" x14ac:dyDescent="0.2">
      <c r="A49" s="657"/>
      <c r="B49" s="632" t="s">
        <v>174</v>
      </c>
      <c r="C49" s="635" t="s">
        <v>175</v>
      </c>
      <c r="D49" s="609" t="s">
        <v>176</v>
      </c>
      <c r="E49" s="610">
        <v>3</v>
      </c>
      <c r="F49" s="410" t="s">
        <v>177</v>
      </c>
      <c r="G49" s="415" t="s">
        <v>23</v>
      </c>
      <c r="H49" s="80" t="s">
        <v>178</v>
      </c>
      <c r="I49" s="101"/>
      <c r="J49" s="121" t="s">
        <v>138</v>
      </c>
      <c r="K49" s="81"/>
      <c r="L49" s="416" t="s">
        <v>179</v>
      </c>
      <c r="M49" s="94">
        <v>25</v>
      </c>
      <c r="N49" s="417">
        <f>M3</f>
        <v>70</v>
      </c>
      <c r="O49" s="418">
        <v>24</v>
      </c>
      <c r="P49" s="86" t="s">
        <v>164</v>
      </c>
      <c r="Q49" s="615" t="s">
        <v>180</v>
      </c>
      <c r="R49" s="590"/>
      <c r="S49" s="590"/>
      <c r="T49" s="616"/>
      <c r="U49" s="149">
        <f>IF(OR(O49="",L49=Paramétrage!$C$10,L49=Paramétrage!$C$13,L49=Paramétrage!$C$16,L49=Paramétrage!$C$19,L49=Paramétrage!$C$23,L49=Paramétrage!$C$26,AND(L49&lt;&gt;Paramétrage!$C$9,P49="Mut+ext")),"",ROUNDUP(N49/O49,0))</f>
        <v>3</v>
      </c>
      <c r="V49" s="419">
        <f>IF(L49="",0,IF(OR(P49="Mut+ext",VLOOKUP(L49,Paramétrage!$C$6:$E$28,2,0)=0),0,IF(O49="","saisir capacité",M49*U49*VLOOKUP(L49,Paramétrage!$C$6:$E$28,2,0))))</f>
        <v>0</v>
      </c>
      <c r="W49" s="420"/>
      <c r="X49" s="421">
        <f t="shared" ref="X49:X56" si="6">IF(ISERROR(V49+W49)=TRUE,V49,V49+W49)</f>
        <v>0</v>
      </c>
      <c r="Y49" s="151">
        <f>IF(L49="",0,IF(ISERROR(W49+V49*VLOOKUP(L49,Paramétrage!$C$6:$E$28,3,0))=TRUE,X49,W49+V49*VLOOKUP(L49,Paramétrage!$C$6:$E$28,3,0)))</f>
        <v>0</v>
      </c>
      <c r="Z49" s="589"/>
      <c r="AA49" s="590"/>
      <c r="AB49" s="591"/>
      <c r="AC49" s="122"/>
      <c r="AD49" s="84"/>
      <c r="AE49" s="123">
        <f t="shared" ref="AE49:AE56" si="7">IF(F49="",0,IF(J49="",0,IF(SUMIF($F$49:$F$56,F49,$N$49:$N$56)=0,0,IF(K49="",AF49/SUMIF($F$49:$F$56,F49,$N$49:$N$56),AF49/(SUMIF($F$49:$F$56,F49,$N$49:$N$56)/K49)))))</f>
        <v>25</v>
      </c>
      <c r="AF49" s="422">
        <f t="shared" ref="AF49:AF56" si="8">M49*N49</f>
        <v>1750</v>
      </c>
    </row>
    <row r="50" spans="1:32" ht="15.6" hidden="1" customHeight="1" x14ac:dyDescent="0.2">
      <c r="A50" s="657"/>
      <c r="B50" s="633"/>
      <c r="C50" s="635"/>
      <c r="D50" s="609"/>
      <c r="E50" s="610"/>
      <c r="F50" s="410"/>
      <c r="G50" s="423"/>
      <c r="H50" s="80"/>
      <c r="I50" s="101"/>
      <c r="J50" s="100"/>
      <c r="K50" s="81"/>
      <c r="L50" s="416"/>
      <c r="M50" s="93"/>
      <c r="N50" s="424"/>
      <c r="O50" s="418"/>
      <c r="P50" s="83"/>
      <c r="Q50" s="615"/>
      <c r="R50" s="590"/>
      <c r="S50" s="590"/>
      <c r="T50" s="616"/>
      <c r="U50" s="149" t="str">
        <f>IF(OR(O50="",L50=Paramétrage!$C$10,L50=Paramétrage!$C$13,L50=Paramétrage!$C$16,L50=Paramétrage!$C$19,L50=Paramétrage!$C$23,L50=Paramétrage!$C$26,AND(L50&lt;&gt;Paramétrage!$C$9,P50="Mut+ext")),"",ROUNDUP(N50/O50,0))</f>
        <v/>
      </c>
      <c r="V50" s="425">
        <f>IF(L50="",0,IF(OR(P50="Mut+ext",VLOOKUP(L50,Paramétrage!$C$6:$E$28,2,0)=0),0,IF(O50="","saisir capacité",M50*U50*VLOOKUP(L50,Paramétrage!$C$6:$E$28,2,0))))</f>
        <v>0</v>
      </c>
      <c r="W50" s="426"/>
      <c r="X50" s="427">
        <f t="shared" si="6"/>
        <v>0</v>
      </c>
      <c r="Y50" s="150">
        <f>IF(L50="",0,IF(ISERROR(W50+V50*VLOOKUP(L50,Paramétrage!$C$6:$E$28,3,0))=TRUE,X50,W50+V50*VLOOKUP(L50,Paramétrage!$C$6:$E$28,3,0)))</f>
        <v>0</v>
      </c>
      <c r="Z50" s="589"/>
      <c r="AA50" s="590"/>
      <c r="AB50" s="591"/>
      <c r="AC50" s="261"/>
      <c r="AD50" s="84"/>
      <c r="AE50" s="75">
        <f t="shared" si="7"/>
        <v>0</v>
      </c>
      <c r="AF50" s="428">
        <f t="shared" si="8"/>
        <v>0</v>
      </c>
    </row>
    <row r="51" spans="1:32" ht="15.6" hidden="1" customHeight="1" x14ac:dyDescent="0.2">
      <c r="A51" s="657"/>
      <c r="B51" s="633"/>
      <c r="C51" s="635"/>
      <c r="D51" s="609"/>
      <c r="E51" s="610"/>
      <c r="F51" s="410"/>
      <c r="G51" s="423"/>
      <c r="H51" s="82"/>
      <c r="I51" s="101"/>
      <c r="J51" s="100"/>
      <c r="K51" s="81"/>
      <c r="L51" s="416"/>
      <c r="M51" s="93"/>
      <c r="N51" s="417"/>
      <c r="O51" s="418"/>
      <c r="P51" s="83"/>
      <c r="Q51" s="615"/>
      <c r="R51" s="590"/>
      <c r="S51" s="590"/>
      <c r="T51" s="616"/>
      <c r="U51" s="149" t="str">
        <f>IF(OR(O51="",L51=Paramétrage!$C$10,L51=Paramétrage!$C$13,L51=Paramétrage!$C$16,L51=Paramétrage!$C$19,L51=Paramétrage!$C$23,L51=Paramétrage!$C$26,AND(L51&lt;&gt;Paramétrage!$C$9,P51="Mut+ext")),"",ROUNDUP(N51/O51,0))</f>
        <v/>
      </c>
      <c r="V51" s="425">
        <f>IF(L51="",0,IF(OR(P51="Mut+ext",VLOOKUP(L51,Paramétrage!$C$6:$E$28,2,0)=0),0,IF(O51="","saisir capacité",M51*U51*VLOOKUP(L51,Paramétrage!$C$6:$E$28,2,0))))</f>
        <v>0</v>
      </c>
      <c r="W51" s="426"/>
      <c r="X51" s="427">
        <f t="shared" si="6"/>
        <v>0</v>
      </c>
      <c r="Y51" s="150">
        <f>IF(L51="",0,IF(ISERROR(W51+V51*VLOOKUP(L51,Paramétrage!$C$6:$E$28,3,0))=TRUE,X51,W51+V51*VLOOKUP(L51,Paramétrage!$C$6:$E$28,3,0)))</f>
        <v>0</v>
      </c>
      <c r="Z51" s="589"/>
      <c r="AA51" s="590"/>
      <c r="AB51" s="591"/>
      <c r="AC51" s="261"/>
      <c r="AD51" s="84"/>
      <c r="AE51" s="75">
        <f t="shared" si="7"/>
        <v>0</v>
      </c>
      <c r="AF51" s="428">
        <f t="shared" si="8"/>
        <v>0</v>
      </c>
    </row>
    <row r="52" spans="1:32" ht="15.6" hidden="1" customHeight="1" x14ac:dyDescent="0.2">
      <c r="A52" s="657"/>
      <c r="B52" s="633"/>
      <c r="C52" s="635"/>
      <c r="D52" s="609"/>
      <c r="E52" s="610"/>
      <c r="F52" s="409"/>
      <c r="G52" s="423"/>
      <c r="H52" s="82"/>
      <c r="I52" s="101"/>
      <c r="J52" s="100"/>
      <c r="K52" s="81"/>
      <c r="L52" s="416"/>
      <c r="M52" s="93"/>
      <c r="N52" s="429"/>
      <c r="O52" s="418"/>
      <c r="P52" s="83"/>
      <c r="Q52" s="615"/>
      <c r="R52" s="590"/>
      <c r="S52" s="590"/>
      <c r="T52" s="616"/>
      <c r="U52" s="149" t="str">
        <f>IF(OR(O52="",L52=Paramétrage!$C$10,L52=Paramétrage!$C$13,L52=Paramétrage!$C$16,L52=Paramétrage!$C$19,L52=Paramétrage!$C$23,L52=Paramétrage!$C$26,AND(L52&lt;&gt;Paramétrage!$C$9,P52="Mut+ext")),"",ROUNDUP(N52/O52,0))</f>
        <v/>
      </c>
      <c r="V52" s="425">
        <f>IF(L52="",0,IF(OR(P52="Mut+ext",VLOOKUP(L52,Paramétrage!$C$6:$E$28,2,0)=0),0,IF(O52="","saisir capacité",M52*U52*VLOOKUP(L52,Paramétrage!$C$6:$E$28,2,0))))</f>
        <v>0</v>
      </c>
      <c r="W52" s="426"/>
      <c r="X52" s="427">
        <f t="shared" si="6"/>
        <v>0</v>
      </c>
      <c r="Y52" s="150">
        <f>IF(L52="",0,IF(ISERROR(W52+V52*VLOOKUP(L52,Paramétrage!$C$6:$E$28,3,0))=TRUE,X52,W52+V52*VLOOKUP(L52,Paramétrage!$C$6:$E$28,3,0)))</f>
        <v>0</v>
      </c>
      <c r="Z52" s="589"/>
      <c r="AA52" s="590"/>
      <c r="AB52" s="591"/>
      <c r="AC52" s="102"/>
      <c r="AD52" s="84"/>
      <c r="AE52" s="75">
        <f t="shared" si="7"/>
        <v>0</v>
      </c>
      <c r="AF52" s="428">
        <f t="shared" si="8"/>
        <v>0</v>
      </c>
    </row>
    <row r="53" spans="1:32" ht="15.6" hidden="1" customHeight="1" x14ac:dyDescent="0.2">
      <c r="A53" s="657"/>
      <c r="B53" s="633"/>
      <c r="C53" s="635"/>
      <c r="D53" s="609"/>
      <c r="E53" s="610"/>
      <c r="F53" s="410"/>
      <c r="G53" s="430"/>
      <c r="H53" s="82"/>
      <c r="I53" s="101"/>
      <c r="J53" s="100"/>
      <c r="K53" s="81"/>
      <c r="L53" s="416"/>
      <c r="M53" s="93"/>
      <c r="N53" s="417"/>
      <c r="O53" s="418"/>
      <c r="P53" s="83"/>
      <c r="Q53" s="615"/>
      <c r="R53" s="590"/>
      <c r="S53" s="590"/>
      <c r="T53" s="616"/>
      <c r="U53" s="149" t="str">
        <f>IF(OR(O53="",L53=Paramétrage!$C$10,L53=Paramétrage!$C$13,L53=Paramétrage!$C$16,L53=Paramétrage!$C$19,L53=Paramétrage!$C$23,L53=Paramétrage!$C$26,AND(L53&lt;&gt;Paramétrage!$C$9,P53="Mut+ext")),"",ROUNDUP(N53/O53,0))</f>
        <v/>
      </c>
      <c r="V53" s="425">
        <f>IF(L53="",0,IF(OR(P53="Mut+ext",VLOOKUP(L53,Paramétrage!$C$6:$E$28,2,0)=0),0,IF(O53="","saisir capacité",M53*U53*VLOOKUP(L53,Paramétrage!$C$6:$E$28,2,0))))</f>
        <v>0</v>
      </c>
      <c r="W53" s="426"/>
      <c r="X53" s="427">
        <f t="shared" si="6"/>
        <v>0</v>
      </c>
      <c r="Y53" s="150">
        <f>IF(L53="",0,IF(ISERROR(W53+V53*VLOOKUP(L53,Paramétrage!$C$6:$E$28,3,0))=TRUE,X53,W53+V53*VLOOKUP(L53,Paramétrage!$C$6:$E$28,3,0)))</f>
        <v>0</v>
      </c>
      <c r="Z53" s="589"/>
      <c r="AA53" s="590"/>
      <c r="AB53" s="591"/>
      <c r="AC53" s="261"/>
      <c r="AD53" s="84"/>
      <c r="AE53" s="75">
        <f t="shared" si="7"/>
        <v>0</v>
      </c>
      <c r="AF53" s="428">
        <f t="shared" si="8"/>
        <v>0</v>
      </c>
    </row>
    <row r="54" spans="1:32" ht="15.6" hidden="1" customHeight="1" x14ac:dyDescent="0.2">
      <c r="A54" s="657"/>
      <c r="B54" s="633"/>
      <c r="C54" s="635"/>
      <c r="D54" s="609"/>
      <c r="E54" s="610"/>
      <c r="F54" s="410"/>
      <c r="G54" s="430"/>
      <c r="H54" s="82"/>
      <c r="I54" s="101"/>
      <c r="J54" s="100"/>
      <c r="K54" s="81"/>
      <c r="L54" s="416"/>
      <c r="M54" s="93"/>
      <c r="N54" s="429"/>
      <c r="O54" s="418"/>
      <c r="P54" s="83"/>
      <c r="Q54" s="615"/>
      <c r="R54" s="590"/>
      <c r="S54" s="590"/>
      <c r="T54" s="616"/>
      <c r="U54" s="149" t="str">
        <f>IF(OR(O54="",L54=Paramétrage!$C$10,L54=Paramétrage!$C$13,L54=Paramétrage!$C$16,L54=Paramétrage!$C$19,L54=Paramétrage!$C$23,L54=Paramétrage!$C$26,AND(L54&lt;&gt;Paramétrage!$C$9,P54="Mut+ext")),"",ROUNDUP(N54/O54,0))</f>
        <v/>
      </c>
      <c r="V54" s="425">
        <f>IF(L54="",0,IF(OR(P54="Mut+ext",VLOOKUP(L54,Paramétrage!$C$6:$E$28,2,0)=0),0,IF(O54="","saisir capacité",M54*U54*VLOOKUP(L54,Paramétrage!$C$6:$E$28,2,0))))</f>
        <v>0</v>
      </c>
      <c r="W54" s="426"/>
      <c r="X54" s="427">
        <f t="shared" si="6"/>
        <v>0</v>
      </c>
      <c r="Y54" s="150">
        <f>IF(L54="",0,IF(ISERROR(W54+V54*VLOOKUP(L54,Paramétrage!$C$6:$E$28,3,0))=TRUE,X54,W54+V54*VLOOKUP(L54,Paramétrage!$C$6:$E$28,3,0)))</f>
        <v>0</v>
      </c>
      <c r="Z54" s="589"/>
      <c r="AA54" s="590"/>
      <c r="AB54" s="591"/>
      <c r="AC54" s="261"/>
      <c r="AD54" s="84"/>
      <c r="AE54" s="75">
        <f t="shared" si="7"/>
        <v>0</v>
      </c>
      <c r="AF54" s="428">
        <f t="shared" si="8"/>
        <v>0</v>
      </c>
    </row>
    <row r="55" spans="1:32" ht="15.6" hidden="1" customHeight="1" x14ac:dyDescent="0.2">
      <c r="A55" s="657"/>
      <c r="B55" s="633"/>
      <c r="C55" s="635"/>
      <c r="D55" s="609"/>
      <c r="E55" s="610"/>
      <c r="F55" s="410"/>
      <c r="G55" s="430"/>
      <c r="H55" s="82"/>
      <c r="I55" s="101"/>
      <c r="J55" s="100"/>
      <c r="K55" s="81"/>
      <c r="L55" s="416"/>
      <c r="M55" s="93"/>
      <c r="N55" s="417"/>
      <c r="O55" s="418"/>
      <c r="P55" s="83"/>
      <c r="Q55" s="615"/>
      <c r="R55" s="590"/>
      <c r="S55" s="590"/>
      <c r="T55" s="616"/>
      <c r="U55" s="149" t="str">
        <f>IF(OR(O55="",L55=Paramétrage!$C$10,L55=Paramétrage!$C$13,L55=Paramétrage!$C$16,L55=Paramétrage!$C$19,L55=Paramétrage!$C$23,L55=Paramétrage!$C$26,AND(L55&lt;&gt;Paramétrage!$C$9,P55="Mut+ext")),"",ROUNDUP(N55/O55,0))</f>
        <v/>
      </c>
      <c r="V55" s="425">
        <f>IF(L55="",0,IF(OR(P55="Mut+ext",VLOOKUP(L55,Paramétrage!$C$6:$E$28,2,0)=0),0,IF(O55="","saisir capacité",M55*U55*VLOOKUP(L55,Paramétrage!$C$6:$E$28,2,0))))</f>
        <v>0</v>
      </c>
      <c r="W55" s="426"/>
      <c r="X55" s="427">
        <f t="shared" si="6"/>
        <v>0</v>
      </c>
      <c r="Y55" s="150">
        <f>IF(L55="",0,IF(ISERROR(W55+V55*VLOOKUP(L55,Paramétrage!$C$6:$E$28,3,0))=TRUE,X55,W55+V55*VLOOKUP(L55,Paramétrage!$C$6:$E$28,3,0)))</f>
        <v>0</v>
      </c>
      <c r="Z55" s="589"/>
      <c r="AA55" s="590"/>
      <c r="AB55" s="591"/>
      <c r="AC55" s="261"/>
      <c r="AD55" s="84"/>
      <c r="AE55" s="75">
        <f t="shared" si="7"/>
        <v>0</v>
      </c>
      <c r="AF55" s="428">
        <f t="shared" si="8"/>
        <v>0</v>
      </c>
    </row>
    <row r="56" spans="1:32" ht="15.6" hidden="1" customHeight="1" x14ac:dyDescent="0.2">
      <c r="A56" s="657"/>
      <c r="B56" s="633"/>
      <c r="C56" s="635"/>
      <c r="D56" s="609"/>
      <c r="E56" s="611"/>
      <c r="F56" s="410"/>
      <c r="G56" s="430"/>
      <c r="H56" s="82"/>
      <c r="I56" s="101"/>
      <c r="J56" s="100"/>
      <c r="K56" s="81"/>
      <c r="L56" s="416"/>
      <c r="M56" s="93"/>
      <c r="N56" s="424"/>
      <c r="O56" s="418"/>
      <c r="P56" s="83"/>
      <c r="Q56" s="615"/>
      <c r="R56" s="590"/>
      <c r="S56" s="590"/>
      <c r="T56" s="616"/>
      <c r="U56" s="149" t="str">
        <f>IF(OR(O56="",L56=Paramétrage!$C$10,L56=Paramétrage!$C$13,L56=Paramétrage!$C$16,L56=Paramétrage!$C$19,L56=Paramétrage!$C$23,L56=Paramétrage!$C$26,AND(L56&lt;&gt;Paramétrage!$C$9,P56="Mut+ext")),"",ROUNDUP(N56/O56,0))</f>
        <v/>
      </c>
      <c r="V56" s="425">
        <f>IF(L56="",0,IF(OR(P56="Mut+ext",VLOOKUP(L56,Paramétrage!$C$6:$E$28,2,0)=0),0,IF(O56="","saisir capacité",M56*U56*VLOOKUP(L56,Paramétrage!$C$6:$E$28,2,0))))</f>
        <v>0</v>
      </c>
      <c r="W56" s="426"/>
      <c r="X56" s="427">
        <f t="shared" si="6"/>
        <v>0</v>
      </c>
      <c r="Y56" s="150">
        <f>IF(L56="",0,IF(ISERROR(W56+V56*VLOOKUP(L56,Paramétrage!$C$6:$E$28,3,0))=TRUE,X56,W56+V56*VLOOKUP(L56,Paramétrage!$C$6:$E$28,3,0)))</f>
        <v>0</v>
      </c>
      <c r="Z56" s="589"/>
      <c r="AA56" s="590"/>
      <c r="AB56" s="591"/>
      <c r="AC56" s="261"/>
      <c r="AD56" s="84"/>
      <c r="AE56" s="75">
        <f t="shared" si="7"/>
        <v>0</v>
      </c>
      <c r="AF56" s="428">
        <f t="shared" si="8"/>
        <v>0</v>
      </c>
    </row>
    <row r="57" spans="1:32" x14ac:dyDescent="0.2">
      <c r="A57" s="657"/>
      <c r="B57" s="633"/>
      <c r="C57" s="636"/>
      <c r="D57" s="454"/>
      <c r="E57" s="455"/>
      <c r="F57" s="456"/>
      <c r="G57" s="457"/>
      <c r="H57" s="205"/>
      <c r="I57" s="206"/>
      <c r="J57" s="207"/>
      <c r="K57" s="144"/>
      <c r="L57" s="458"/>
      <c r="M57" s="145">
        <f>AE57</f>
        <v>25</v>
      </c>
      <c r="N57" s="459"/>
      <c r="O57" s="459"/>
      <c r="P57" s="299"/>
      <c r="Q57" s="286"/>
      <c r="R57" s="286"/>
      <c r="S57" s="286"/>
      <c r="T57" s="271"/>
      <c r="U57" s="208"/>
      <c r="V57" s="460">
        <f>SUM(V49:V56)</f>
        <v>0</v>
      </c>
      <c r="W57" s="458">
        <f>SUM(W49:W56)</f>
        <v>0</v>
      </c>
      <c r="X57" s="461">
        <f>V57+W57</f>
        <v>0</v>
      </c>
      <c r="Y57" s="148">
        <f>SUM(Y49:Y56)</f>
        <v>0</v>
      </c>
      <c r="Z57" s="313"/>
      <c r="AA57" s="314"/>
      <c r="AB57" s="270"/>
      <c r="AC57" s="315"/>
      <c r="AD57" s="316"/>
      <c r="AE57" s="209">
        <f>SUM(AE49:AE56)</f>
        <v>25</v>
      </c>
      <c r="AF57" s="210">
        <f>SUM(AF49:AF56)</f>
        <v>1750</v>
      </c>
    </row>
    <row r="58" spans="1:32" x14ac:dyDescent="0.2">
      <c r="A58" s="657"/>
      <c r="B58" s="633"/>
      <c r="C58" s="635" t="s">
        <v>182</v>
      </c>
      <c r="D58" s="609" t="s">
        <v>183</v>
      </c>
      <c r="E58" s="610">
        <v>3</v>
      </c>
      <c r="F58" s="410" t="s">
        <v>184</v>
      </c>
      <c r="G58" s="415" t="s">
        <v>24</v>
      </c>
      <c r="H58" s="80" t="s">
        <v>183</v>
      </c>
      <c r="I58" s="101"/>
      <c r="J58" s="121" t="s">
        <v>138</v>
      </c>
      <c r="K58" s="81"/>
      <c r="L58" s="416" t="s">
        <v>179</v>
      </c>
      <c r="M58" s="94">
        <v>25</v>
      </c>
      <c r="N58" s="417">
        <f>M3</f>
        <v>70</v>
      </c>
      <c r="O58" s="418">
        <v>40</v>
      </c>
      <c r="P58" s="86" t="s">
        <v>164</v>
      </c>
      <c r="Q58" s="615" t="s">
        <v>180</v>
      </c>
      <c r="R58" s="590"/>
      <c r="S58" s="590"/>
      <c r="T58" s="616"/>
      <c r="U58" s="149">
        <f>IF(OR(O58="",L58=Paramétrage!$C$10,L58=Paramétrage!$C$13,L58=Paramétrage!$C$16,L58=Paramétrage!$C$19,L58=Paramétrage!$C$23,L58=Paramétrage!$C$26,AND(L58&lt;&gt;Paramétrage!$C$9,P58="Mut+ext")),"",ROUNDUP(N58/O58,0))</f>
        <v>2</v>
      </c>
      <c r="V58" s="419">
        <f>IF(L58="",0,IF(OR(P58="Mut+ext",VLOOKUP(L58,Paramétrage!$C$6:$E$28,2,0)=0),0,IF(O58="","saisir capacité",M58*U58*VLOOKUP(L58,Paramétrage!$C$6:$E$28,2,0))))</f>
        <v>0</v>
      </c>
      <c r="W58" s="420"/>
      <c r="X58" s="421">
        <f t="shared" ref="X58:X65" si="9">IF(ISERROR(V58+W58)=TRUE,V58,V58+W58)</f>
        <v>0</v>
      </c>
      <c r="Y58" s="151">
        <f>IF(L58="",0,IF(ISERROR(W58+V58*VLOOKUP(L58,Paramétrage!$C$6:$E$28,3,0))=TRUE,X58,W58+V58*VLOOKUP(L58,Paramétrage!$C$6:$E$28,3,0)))</f>
        <v>0</v>
      </c>
      <c r="Z58" s="589" t="str">
        <f>'L1P1 SEG'!Z58</f>
        <v>Certains étudiants en international/Minerve ne suivent pas, pour un total d'un groupe sur la mention</v>
      </c>
      <c r="AA58" s="590"/>
      <c r="AB58" s="591"/>
      <c r="AC58" s="122"/>
      <c r="AD58" s="84"/>
      <c r="AE58" s="123">
        <f t="shared" ref="AE58:AE65" si="10">IF(F58="",0,IF(J58="",0,IF(SUMIF($F$58:$F$65,F58,$N$58:$N$65)=0,0,IF(K58="",AF58/SUMIF($F$58:$F$65,F58,$N$58:$N$65),AF58/(SUMIF($F$58:$F$65,F58,$N$58:$N$65)/K58)))))</f>
        <v>25</v>
      </c>
      <c r="AF58" s="422">
        <f t="shared" ref="AF58:AF65" si="11">M58*N58</f>
        <v>1750</v>
      </c>
    </row>
    <row r="59" spans="1:32" ht="15.6" hidden="1" customHeight="1" x14ac:dyDescent="0.2">
      <c r="A59" s="657"/>
      <c r="B59" s="633"/>
      <c r="C59" s="635"/>
      <c r="D59" s="609"/>
      <c r="E59" s="610"/>
      <c r="F59" s="410"/>
      <c r="G59" s="423"/>
      <c r="H59" s="80"/>
      <c r="I59" s="101"/>
      <c r="J59" s="100"/>
      <c r="K59" s="81"/>
      <c r="L59" s="416"/>
      <c r="M59" s="93"/>
      <c r="N59" s="424"/>
      <c r="O59" s="418"/>
      <c r="P59" s="83"/>
      <c r="Q59" s="615"/>
      <c r="R59" s="590"/>
      <c r="S59" s="590"/>
      <c r="T59" s="616"/>
      <c r="U59" s="149" t="str">
        <f>IF(OR(O59="",L59=Paramétrage!$C$10,L59=Paramétrage!$C$13,L59=Paramétrage!$C$16,L59=Paramétrage!$C$19,L59=Paramétrage!$C$23,L59=Paramétrage!$C$26,AND(L59&lt;&gt;Paramétrage!$C$9,P59="Mut+ext")),"",ROUNDUP(N59/O59,0))</f>
        <v/>
      </c>
      <c r="V59" s="425">
        <f>IF(L59="",0,IF(OR(P59="Mut+ext",VLOOKUP(L59,Paramétrage!$C$6:$E$28,2,0)=0),0,IF(O59="","saisir capacité",M59*U59*VLOOKUP(L59,Paramétrage!$C$6:$E$28,2,0))))</f>
        <v>0</v>
      </c>
      <c r="W59" s="426"/>
      <c r="X59" s="427">
        <f t="shared" si="9"/>
        <v>0</v>
      </c>
      <c r="Y59" s="150">
        <f>IF(L59="",0,IF(ISERROR(W59+V59*VLOOKUP(L59,Paramétrage!$C$6:$E$28,3,0))=TRUE,X59,W59+V59*VLOOKUP(L59,Paramétrage!$C$6:$E$28,3,0)))</f>
        <v>0</v>
      </c>
      <c r="Z59" s="589"/>
      <c r="AA59" s="590"/>
      <c r="AB59" s="591"/>
      <c r="AC59" s="261"/>
      <c r="AD59" s="84"/>
      <c r="AE59" s="75">
        <f t="shared" si="10"/>
        <v>0</v>
      </c>
      <c r="AF59" s="428">
        <f t="shared" si="11"/>
        <v>0</v>
      </c>
    </row>
    <row r="60" spans="1:32" ht="15.6" hidden="1" customHeight="1" x14ac:dyDescent="0.2">
      <c r="A60" s="657"/>
      <c r="B60" s="633"/>
      <c r="C60" s="635"/>
      <c r="D60" s="609"/>
      <c r="E60" s="610"/>
      <c r="F60" s="410"/>
      <c r="G60" s="423"/>
      <c r="H60" s="82"/>
      <c r="I60" s="101"/>
      <c r="J60" s="100"/>
      <c r="K60" s="81"/>
      <c r="L60" s="416"/>
      <c r="M60" s="93"/>
      <c r="N60" s="417"/>
      <c r="O60" s="418"/>
      <c r="P60" s="83"/>
      <c r="Q60" s="615"/>
      <c r="R60" s="590"/>
      <c r="S60" s="590"/>
      <c r="T60" s="616"/>
      <c r="U60" s="149" t="str">
        <f>IF(OR(O60="",L60=Paramétrage!$C$10,L60=Paramétrage!$C$13,L60=Paramétrage!$C$16,L60=Paramétrage!$C$19,L60=Paramétrage!$C$23,L60=Paramétrage!$C$26,AND(L60&lt;&gt;Paramétrage!$C$9,P60="Mut+ext")),"",ROUNDUP(N60/O60,0))</f>
        <v/>
      </c>
      <c r="V60" s="425">
        <f>IF(L60="",0,IF(OR(P60="Mut+ext",VLOOKUP(L60,Paramétrage!$C$6:$E$28,2,0)=0),0,IF(O60="","saisir capacité",M60*U60*VLOOKUP(L60,Paramétrage!$C$6:$E$28,2,0))))</f>
        <v>0</v>
      </c>
      <c r="W60" s="426"/>
      <c r="X60" s="427">
        <f t="shared" si="9"/>
        <v>0</v>
      </c>
      <c r="Y60" s="150">
        <f>IF(L60="",0,IF(ISERROR(W60+V60*VLOOKUP(L60,Paramétrage!$C$6:$E$28,3,0))=TRUE,X60,W60+V60*VLOOKUP(L60,Paramétrage!$C$6:$E$28,3,0)))</f>
        <v>0</v>
      </c>
      <c r="Z60" s="589"/>
      <c r="AA60" s="590"/>
      <c r="AB60" s="591"/>
      <c r="AC60" s="261"/>
      <c r="AD60" s="84"/>
      <c r="AE60" s="75">
        <f t="shared" si="10"/>
        <v>0</v>
      </c>
      <c r="AF60" s="428">
        <f t="shared" si="11"/>
        <v>0</v>
      </c>
    </row>
    <row r="61" spans="1:32" ht="15.6" hidden="1" customHeight="1" x14ac:dyDescent="0.2">
      <c r="A61" s="657"/>
      <c r="B61" s="633"/>
      <c r="C61" s="635"/>
      <c r="D61" s="609"/>
      <c r="E61" s="610"/>
      <c r="F61" s="409"/>
      <c r="G61" s="423"/>
      <c r="H61" s="82"/>
      <c r="I61" s="101"/>
      <c r="J61" s="100"/>
      <c r="K61" s="81"/>
      <c r="L61" s="416"/>
      <c r="M61" s="93"/>
      <c r="N61" s="429"/>
      <c r="O61" s="418"/>
      <c r="P61" s="83"/>
      <c r="Q61" s="615"/>
      <c r="R61" s="590"/>
      <c r="S61" s="590"/>
      <c r="T61" s="616"/>
      <c r="U61" s="149" t="str">
        <f>IF(OR(O61="",L61=Paramétrage!$C$10,L61=Paramétrage!$C$13,L61=Paramétrage!$C$16,L61=Paramétrage!$C$19,L61=Paramétrage!$C$23,L61=Paramétrage!$C$26,AND(L61&lt;&gt;Paramétrage!$C$9,P61="Mut+ext")),"",ROUNDUP(N61/O61,0))</f>
        <v/>
      </c>
      <c r="V61" s="425">
        <f>IF(L61="",0,IF(OR(P61="Mut+ext",VLOOKUP(L61,Paramétrage!$C$6:$E$28,2,0)=0),0,IF(O61="","saisir capacité",M61*U61*VLOOKUP(L61,Paramétrage!$C$6:$E$28,2,0))))</f>
        <v>0</v>
      </c>
      <c r="W61" s="426"/>
      <c r="X61" s="427">
        <f t="shared" si="9"/>
        <v>0</v>
      </c>
      <c r="Y61" s="150">
        <f>IF(L61="",0,IF(ISERROR(W61+V61*VLOOKUP(L61,Paramétrage!$C$6:$E$28,3,0))=TRUE,X61,W61+V61*VLOOKUP(L61,Paramétrage!$C$6:$E$28,3,0)))</f>
        <v>0</v>
      </c>
      <c r="Z61" s="589"/>
      <c r="AA61" s="590"/>
      <c r="AB61" s="591"/>
      <c r="AC61" s="102"/>
      <c r="AD61" s="84"/>
      <c r="AE61" s="75">
        <f t="shared" si="10"/>
        <v>0</v>
      </c>
      <c r="AF61" s="428">
        <f t="shared" si="11"/>
        <v>0</v>
      </c>
    </row>
    <row r="62" spans="1:32" ht="15.6" hidden="1" customHeight="1" x14ac:dyDescent="0.2">
      <c r="A62" s="657"/>
      <c r="B62" s="633"/>
      <c r="C62" s="635"/>
      <c r="D62" s="609"/>
      <c r="E62" s="610"/>
      <c r="F62" s="410"/>
      <c r="G62" s="430"/>
      <c r="H62" s="82"/>
      <c r="I62" s="101"/>
      <c r="J62" s="100"/>
      <c r="K62" s="81"/>
      <c r="L62" s="416"/>
      <c r="M62" s="93"/>
      <c r="N62" s="417"/>
      <c r="O62" s="418"/>
      <c r="P62" s="83"/>
      <c r="Q62" s="615"/>
      <c r="R62" s="590"/>
      <c r="S62" s="590"/>
      <c r="T62" s="616"/>
      <c r="U62" s="149" t="str">
        <f>IF(OR(O62="",L62=Paramétrage!$C$10,L62=Paramétrage!$C$13,L62=Paramétrage!$C$16,L62=Paramétrage!$C$19,L62=Paramétrage!$C$23,L62=Paramétrage!$C$26,AND(L62&lt;&gt;Paramétrage!$C$9,P62="Mut+ext")),"",ROUNDUP(N62/O62,0))</f>
        <v/>
      </c>
      <c r="V62" s="425">
        <f>IF(L62="",0,IF(OR(P62="Mut+ext",VLOOKUP(L62,Paramétrage!$C$6:$E$28,2,0)=0),0,IF(O62="","saisir capacité",M62*U62*VLOOKUP(L62,Paramétrage!$C$6:$E$28,2,0))))</f>
        <v>0</v>
      </c>
      <c r="W62" s="426"/>
      <c r="X62" s="427">
        <f t="shared" si="9"/>
        <v>0</v>
      </c>
      <c r="Y62" s="150">
        <f>IF(L62="",0,IF(ISERROR(W62+V62*VLOOKUP(L62,Paramétrage!$C$6:$E$28,3,0))=TRUE,X62,W62+V62*VLOOKUP(L62,Paramétrage!$C$6:$E$28,3,0)))</f>
        <v>0</v>
      </c>
      <c r="Z62" s="589"/>
      <c r="AA62" s="590"/>
      <c r="AB62" s="591"/>
      <c r="AC62" s="261"/>
      <c r="AD62" s="84"/>
      <c r="AE62" s="75">
        <f t="shared" si="10"/>
        <v>0</v>
      </c>
      <c r="AF62" s="428">
        <f t="shared" si="11"/>
        <v>0</v>
      </c>
    </row>
    <row r="63" spans="1:32" ht="15.6" hidden="1" customHeight="1" x14ac:dyDescent="0.2">
      <c r="A63" s="657"/>
      <c r="B63" s="633"/>
      <c r="C63" s="635"/>
      <c r="D63" s="609"/>
      <c r="E63" s="610"/>
      <c r="F63" s="410"/>
      <c r="G63" s="430"/>
      <c r="H63" s="82"/>
      <c r="I63" s="101"/>
      <c r="J63" s="100"/>
      <c r="K63" s="81"/>
      <c r="L63" s="416"/>
      <c r="M63" s="93"/>
      <c r="N63" s="429"/>
      <c r="O63" s="418"/>
      <c r="P63" s="83"/>
      <c r="Q63" s="615"/>
      <c r="R63" s="590"/>
      <c r="S63" s="590"/>
      <c r="T63" s="616"/>
      <c r="U63" s="149" t="str">
        <f>IF(OR(O63="",L63=Paramétrage!$C$10,L63=Paramétrage!$C$13,L63=Paramétrage!$C$16,L63=Paramétrage!$C$19,L63=Paramétrage!$C$23,L63=Paramétrage!$C$26,AND(L63&lt;&gt;Paramétrage!$C$9,P63="Mut+ext")),"",ROUNDUP(N63/O63,0))</f>
        <v/>
      </c>
      <c r="V63" s="425">
        <f>IF(L63="",0,IF(OR(P63="Mut+ext",VLOOKUP(L63,Paramétrage!$C$6:$E$28,2,0)=0),0,IF(O63="","saisir capacité",M63*U63*VLOOKUP(L63,Paramétrage!$C$6:$E$28,2,0))))</f>
        <v>0</v>
      </c>
      <c r="W63" s="426"/>
      <c r="X63" s="427">
        <f t="shared" si="9"/>
        <v>0</v>
      </c>
      <c r="Y63" s="150">
        <f>IF(L63="",0,IF(ISERROR(W63+V63*VLOOKUP(L63,Paramétrage!$C$6:$E$28,3,0))=TRUE,X63,W63+V63*VLOOKUP(L63,Paramétrage!$C$6:$E$28,3,0)))</f>
        <v>0</v>
      </c>
      <c r="Z63" s="589"/>
      <c r="AA63" s="590"/>
      <c r="AB63" s="591"/>
      <c r="AC63" s="261"/>
      <c r="AD63" s="84"/>
      <c r="AE63" s="75">
        <f t="shared" si="10"/>
        <v>0</v>
      </c>
      <c r="AF63" s="428">
        <f t="shared" si="11"/>
        <v>0</v>
      </c>
    </row>
    <row r="64" spans="1:32" ht="15.6" hidden="1" customHeight="1" x14ac:dyDescent="0.2">
      <c r="A64" s="657"/>
      <c r="B64" s="633"/>
      <c r="C64" s="635"/>
      <c r="D64" s="609"/>
      <c r="E64" s="610"/>
      <c r="F64" s="410"/>
      <c r="G64" s="430"/>
      <c r="H64" s="82"/>
      <c r="I64" s="101"/>
      <c r="J64" s="100"/>
      <c r="K64" s="81"/>
      <c r="L64" s="416"/>
      <c r="M64" s="93"/>
      <c r="N64" s="417"/>
      <c r="O64" s="418"/>
      <c r="P64" s="83"/>
      <c r="Q64" s="615"/>
      <c r="R64" s="590"/>
      <c r="S64" s="590"/>
      <c r="T64" s="616"/>
      <c r="U64" s="149" t="str">
        <f>IF(OR(O64="",L64=Paramétrage!$C$10,L64=Paramétrage!$C$13,L64=Paramétrage!$C$16,L64=Paramétrage!$C$19,L64=Paramétrage!$C$23,L64=Paramétrage!$C$26,AND(L64&lt;&gt;Paramétrage!$C$9,P64="Mut+ext")),"",ROUNDUP(N64/O64,0))</f>
        <v/>
      </c>
      <c r="V64" s="425">
        <f>IF(L64="",0,IF(OR(P64="Mut+ext",VLOOKUP(L64,Paramétrage!$C$6:$E$28,2,0)=0),0,IF(O64="","saisir capacité",M64*U64*VLOOKUP(L64,Paramétrage!$C$6:$E$28,2,0))))</f>
        <v>0</v>
      </c>
      <c r="W64" s="426"/>
      <c r="X64" s="427">
        <f t="shared" si="9"/>
        <v>0</v>
      </c>
      <c r="Y64" s="150">
        <f>IF(L64="",0,IF(ISERROR(W64+V64*VLOOKUP(L64,Paramétrage!$C$6:$E$28,3,0))=TRUE,X64,W64+V64*VLOOKUP(L64,Paramétrage!$C$6:$E$28,3,0)))</f>
        <v>0</v>
      </c>
      <c r="Z64" s="589"/>
      <c r="AA64" s="590"/>
      <c r="AB64" s="591"/>
      <c r="AC64" s="261"/>
      <c r="AD64" s="84"/>
      <c r="AE64" s="75">
        <f t="shared" si="10"/>
        <v>0</v>
      </c>
      <c r="AF64" s="428">
        <f t="shared" si="11"/>
        <v>0</v>
      </c>
    </row>
    <row r="65" spans="1:42" ht="15.6" hidden="1" customHeight="1" x14ac:dyDescent="0.2">
      <c r="A65" s="657"/>
      <c r="B65" s="633"/>
      <c r="C65" s="635"/>
      <c r="D65" s="609"/>
      <c r="E65" s="611"/>
      <c r="F65" s="410"/>
      <c r="G65" s="430"/>
      <c r="H65" s="82"/>
      <c r="I65" s="101"/>
      <c r="J65" s="100"/>
      <c r="K65" s="81"/>
      <c r="L65" s="416"/>
      <c r="M65" s="93"/>
      <c r="N65" s="424"/>
      <c r="O65" s="418"/>
      <c r="P65" s="83"/>
      <c r="Q65" s="615"/>
      <c r="R65" s="590"/>
      <c r="S65" s="590"/>
      <c r="T65" s="616"/>
      <c r="U65" s="149" t="str">
        <f>IF(OR(O65="",L65=Paramétrage!$C$10,L65=Paramétrage!$C$13,L65=Paramétrage!$C$16,L65=Paramétrage!$C$19,L65=Paramétrage!$C$23,L65=Paramétrage!$C$26,AND(L65&lt;&gt;Paramétrage!$C$9,P65="Mut+ext")),"",ROUNDUP(N65/O65,0))</f>
        <v/>
      </c>
      <c r="V65" s="425">
        <f>IF(L65="",0,IF(OR(P65="Mut+ext",VLOOKUP(L65,Paramétrage!$C$6:$E$28,2,0)=0),0,IF(O65="","saisir capacité",M65*U65*VLOOKUP(L65,Paramétrage!$C$6:$E$28,2,0))))</f>
        <v>0</v>
      </c>
      <c r="W65" s="426"/>
      <c r="X65" s="427">
        <f t="shared" si="9"/>
        <v>0</v>
      </c>
      <c r="Y65" s="150">
        <f>IF(L65="",0,IF(ISERROR(W65+V65*VLOOKUP(L65,Paramétrage!$C$6:$E$28,3,0))=TRUE,X65,W65+V65*VLOOKUP(L65,Paramétrage!$C$6:$E$28,3,0)))</f>
        <v>0</v>
      </c>
      <c r="Z65" s="589"/>
      <c r="AA65" s="590"/>
      <c r="AB65" s="591"/>
      <c r="AC65" s="261"/>
      <c r="AD65" s="84"/>
      <c r="AE65" s="75">
        <f t="shared" si="10"/>
        <v>0</v>
      </c>
      <c r="AF65" s="428">
        <f t="shared" si="11"/>
        <v>0</v>
      </c>
    </row>
    <row r="66" spans="1:42" ht="16.350000000000001" customHeight="1" thickBot="1" x14ac:dyDescent="0.25">
      <c r="A66" s="657"/>
      <c r="B66" s="634"/>
      <c r="C66" s="636"/>
      <c r="D66" s="454"/>
      <c r="E66" s="455"/>
      <c r="F66" s="456"/>
      <c r="G66" s="457"/>
      <c r="H66" s="205"/>
      <c r="I66" s="206"/>
      <c r="J66" s="207"/>
      <c r="K66" s="144"/>
      <c r="L66" s="458"/>
      <c r="M66" s="145">
        <f>AE66</f>
        <v>25</v>
      </c>
      <c r="N66" s="459"/>
      <c r="O66" s="459"/>
      <c r="P66" s="299"/>
      <c r="Q66" s="286"/>
      <c r="R66" s="286"/>
      <c r="S66" s="286"/>
      <c r="T66" s="271"/>
      <c r="U66" s="208"/>
      <c r="V66" s="460">
        <f>SUM(V58:V65)</f>
        <v>0</v>
      </c>
      <c r="W66" s="458">
        <f>SUM(W58:W65)</f>
        <v>0</v>
      </c>
      <c r="X66" s="461">
        <f>V66+W66</f>
        <v>0</v>
      </c>
      <c r="Y66" s="148">
        <f>SUM(Y58:Y65)</f>
        <v>0</v>
      </c>
      <c r="Z66" s="313"/>
      <c r="AA66" s="314"/>
      <c r="AB66" s="270"/>
      <c r="AC66" s="315"/>
      <c r="AD66" s="316"/>
      <c r="AE66" s="209">
        <f>SUM(AE58:AE65)</f>
        <v>25</v>
      </c>
      <c r="AF66" s="210">
        <f>SUM(AF58:AF65)</f>
        <v>1750</v>
      </c>
      <c r="AH66" s="631" t="s">
        <v>186</v>
      </c>
      <c r="AI66" s="631" t="s">
        <v>116</v>
      </c>
      <c r="AJ66" s="631" t="s">
        <v>13</v>
      </c>
      <c r="AK66" s="631" t="s">
        <v>119</v>
      </c>
      <c r="AL66" s="631" t="s">
        <v>120</v>
      </c>
      <c r="AM66" s="631" t="s">
        <v>121</v>
      </c>
      <c r="AN66" s="631" t="s">
        <v>122</v>
      </c>
      <c r="AO66" s="648" t="s">
        <v>187</v>
      </c>
      <c r="AP66" s="649"/>
    </row>
    <row r="67" spans="1:42" ht="18" customHeight="1" thickBot="1" x14ac:dyDescent="0.25">
      <c r="A67" s="658"/>
      <c r="B67" s="158" t="s">
        <v>188</v>
      </c>
      <c r="C67" s="159"/>
      <c r="D67" s="380"/>
      <c r="E67" s="373">
        <f>E19+E28+E37+E43+E49+E58</f>
        <v>30</v>
      </c>
      <c r="F67" s="160"/>
      <c r="G67" s="159"/>
      <c r="H67" s="159"/>
      <c r="I67" s="166"/>
      <c r="J67" s="159"/>
      <c r="K67" s="159"/>
      <c r="L67" s="161"/>
      <c r="M67" s="162">
        <f>M66+M57+M48+M42+M36+M27</f>
        <v>214</v>
      </c>
      <c r="N67" s="163"/>
      <c r="O67" s="159"/>
      <c r="P67" s="300"/>
      <c r="Q67" s="288"/>
      <c r="R67" s="288"/>
      <c r="S67" s="288"/>
      <c r="T67" s="275"/>
      <c r="U67" s="166"/>
      <c r="V67" s="166">
        <f>V27+V36+V42+V48+V57+V66</f>
        <v>0</v>
      </c>
      <c r="W67" s="167">
        <f>W27+W36+W42+W48+W57+W66</f>
        <v>0</v>
      </c>
      <c r="X67" s="167">
        <f>X27+X36+X42+X48+X57+X66</f>
        <v>0</v>
      </c>
      <c r="Y67" s="168">
        <f>Y27+Y36+Y42+Y48+Y57+Y66</f>
        <v>0</v>
      </c>
      <c r="Z67" s="317"/>
      <c r="AA67" s="273"/>
      <c r="AB67" s="274"/>
      <c r="AC67" s="273"/>
      <c r="AD67" s="318"/>
      <c r="AE67" s="215">
        <f>SUM(AE19:AE66)/2</f>
        <v>214</v>
      </c>
      <c r="AF67" s="216">
        <f>SUM(AF19:AF57)</f>
        <v>42140</v>
      </c>
      <c r="AH67" s="631"/>
      <c r="AI67" s="631"/>
      <c r="AJ67" s="631"/>
      <c r="AK67" s="631"/>
      <c r="AL67" s="631"/>
      <c r="AM67" s="631"/>
      <c r="AN67" s="631"/>
      <c r="AO67" s="44" t="s">
        <v>71</v>
      </c>
      <c r="AP67" s="43" t="s">
        <v>189</v>
      </c>
    </row>
    <row r="68" spans="1:42" ht="14.65" customHeight="1" x14ac:dyDescent="0.2">
      <c r="A68" s="659" t="s">
        <v>190</v>
      </c>
      <c r="B68" s="592" t="s">
        <v>132</v>
      </c>
      <c r="C68" s="635" t="s">
        <v>191</v>
      </c>
      <c r="D68" s="609" t="s">
        <v>192</v>
      </c>
      <c r="E68" s="610">
        <v>4.5</v>
      </c>
      <c r="F68" s="414" t="s">
        <v>193</v>
      </c>
      <c r="G68" s="415" t="s">
        <v>16</v>
      </c>
      <c r="H68" s="80" t="s">
        <v>194</v>
      </c>
      <c r="I68" s="101" t="s">
        <v>137</v>
      </c>
      <c r="J68" s="100" t="s">
        <v>138</v>
      </c>
      <c r="K68" s="81"/>
      <c r="L68" s="416" t="s">
        <v>139</v>
      </c>
      <c r="M68" s="93">
        <f>'L1P1 SEG'!M68</f>
        <v>20</v>
      </c>
      <c r="N68" s="417">
        <f>M$3</f>
        <v>70</v>
      </c>
      <c r="O68" s="418">
        <v>300</v>
      </c>
      <c r="P68" s="86" t="s">
        <v>164</v>
      </c>
      <c r="Q68" s="615" t="s">
        <v>253</v>
      </c>
      <c r="R68" s="590"/>
      <c r="S68" s="590"/>
      <c r="T68" s="616"/>
      <c r="U68" s="154" t="str">
        <f>IF(OR(O68="",L68=Paramétrage!$C$10,L68=Paramétrage!$C$13,L68=Paramétrage!$C$16,L68=Paramétrage!$C$19,L68=Paramétrage!$C$23,L68=Paramétrage!$C$26,AND(L68&lt;&gt;Paramétrage!$C$9,P68="Mut+ext")),"",ROUNDUP(N68/O68,0))</f>
        <v/>
      </c>
      <c r="V68" s="463">
        <f>IF(L68="",0,IF(OR(P68="Mut+ext",VLOOKUP(L68,Paramétrage!$C$6:$E$28,2,0)=0),0,IF(O68="","saisir capacité",M68*U68*VLOOKUP(L68,Paramétrage!$C$6:$E$28,2,0))))</f>
        <v>0</v>
      </c>
      <c r="W68" s="426"/>
      <c r="X68" s="464">
        <f t="shared" ref="X68:X75" si="12">IF(ISERROR(V68+W68)=TRUE,V68,V68+W68)</f>
        <v>0</v>
      </c>
      <c r="Y68" s="155">
        <f>IF(L68="",0,IF(ISERROR(W68+V68*VLOOKUP(L68,Paramétrage!$C$6:$E$28,3,0))=TRUE,X68,W68+V68*VLOOKUP(L68,Paramétrage!$C$6:$E$28,3,0)))</f>
        <v>0</v>
      </c>
      <c r="Z68" s="589"/>
      <c r="AA68" s="590"/>
      <c r="AB68" s="591"/>
      <c r="AC68" s="261"/>
      <c r="AD68" s="85"/>
      <c r="AE68" s="76">
        <f t="shared" ref="AE68:AE75" si="13">IF(F68="",0,IF(J68="",0,IF(SUMIF($F$68:$F$75,F68,$N$68:$N$75)=0,0,IF(K68="",AF68/SUMIF($F$68:$F$75,F68,$N$68:$N$75),AF68/(SUMIF($F$68:$F$75,F68,$N$68:$N$75)/K68)))))</f>
        <v>20</v>
      </c>
      <c r="AF68" s="422">
        <f t="shared" ref="AF68:AF75" si="14">M68*N68</f>
        <v>1400</v>
      </c>
      <c r="AH68" s="41">
        <f>IF(SUMIF(F68:F75,F68,N68:N75)=0,0,$M$3*N68/SUMIF(F68:F75,F68,N68:N75))</f>
        <v>70</v>
      </c>
      <c r="AI68" s="13">
        <f t="shared" ref="AI68:AI75" si="15">O68</f>
        <v>300</v>
      </c>
      <c r="AJ68" s="20">
        <f t="shared" ref="AJ68:AJ74" si="16">IF(AI68=0,"",ROUNDUP(AH68/AI68,0))</f>
        <v>1</v>
      </c>
      <c r="AK68" s="465">
        <f>IF(L68="",0,IF(OR(P68="oui",VLOOKUP(L68,Paramétrage!$C$6:$E$28,2,0)=0),0,IF(O68="","saisir capacité",M68*AJ68*VLOOKUP(L68,Paramétrage!$C$6:$E$28,2,0))))</f>
        <v>20</v>
      </c>
      <c r="AL68" s="466"/>
      <c r="AM68" s="465">
        <f t="shared" ref="AM68:AM75" si="17">IF(ISERROR(AK68+AL68)=TRUE,AK68,AK68+AL68)</f>
        <v>20</v>
      </c>
      <c r="AN68" s="465">
        <f>IF(L68="",0,IF(ISERROR(AL68+AK68*VLOOKUP(L68,Paramétrage!$C$6:$E$28,3,0))=TRUE,AM68,AL68+AK68*VLOOKUP(L68,Paramétrage!$C$6:$E$28,3,0)))</f>
        <v>30</v>
      </c>
      <c r="AO68" s="41">
        <f>IF(L68="",0,IF(OR(P68="oui",VLOOKUP(L68,Paramétrage!$C$6:$E$28,2,0)=0),0,IF(U68="",0,U68-AJ68)))</f>
        <v>0</v>
      </c>
      <c r="AP68" s="13">
        <f t="shared" ref="AP68:AP75" si="18">Y68-AN68-W68</f>
        <v>-30</v>
      </c>
    </row>
    <row r="69" spans="1:42" x14ac:dyDescent="0.2">
      <c r="A69" s="660"/>
      <c r="B69" s="593"/>
      <c r="C69" s="635"/>
      <c r="D69" s="609"/>
      <c r="E69" s="610"/>
      <c r="F69" s="410" t="s">
        <v>196</v>
      </c>
      <c r="G69" s="423" t="s">
        <v>16</v>
      </c>
      <c r="H69" s="80" t="s">
        <v>197</v>
      </c>
      <c r="I69" s="101" t="s">
        <v>137</v>
      </c>
      <c r="J69" s="100" t="s">
        <v>144</v>
      </c>
      <c r="K69" s="81">
        <v>1</v>
      </c>
      <c r="L69" s="416" t="s">
        <v>145</v>
      </c>
      <c r="M69" s="93">
        <f>'L1P1 SEG'!M69</f>
        <v>14</v>
      </c>
      <c r="N69" s="417">
        <f t="shared" ref="N69" si="19">M$3</f>
        <v>70</v>
      </c>
      <c r="O69" s="418">
        <v>35</v>
      </c>
      <c r="P69" s="86" t="s">
        <v>164</v>
      </c>
      <c r="Q69" s="615" t="s">
        <v>253</v>
      </c>
      <c r="R69" s="590"/>
      <c r="S69" s="590"/>
      <c r="T69" s="616"/>
      <c r="U69" s="154" t="str">
        <f>IF(OR(O69="",L69=Paramétrage!$C$10,L69=Paramétrage!$C$13,L69=Paramétrage!$C$16,L69=Paramétrage!$C$19,L69=Paramétrage!$C$23,L69=Paramétrage!$C$26,AND(L69&lt;&gt;Paramétrage!$C$9,P69="Mut+ext")),"",ROUNDUP(N69/O69,0))</f>
        <v/>
      </c>
      <c r="V69" s="463">
        <f>IF(L69="",0,IF(OR(P69="Mut+ext",VLOOKUP(L69,Paramétrage!$C$6:$E$28,2,0)=0),0,IF(O69="","saisir capacité",M69*U69*VLOOKUP(L69,Paramétrage!$C$6:$E$28,2,0))))</f>
        <v>0</v>
      </c>
      <c r="W69" s="426"/>
      <c r="X69" s="464">
        <f t="shared" si="12"/>
        <v>0</v>
      </c>
      <c r="Y69" s="155">
        <f>IF(L69="",0,IF(ISERROR(W69+V69*VLOOKUP(L69,Paramétrage!$C$6:$E$28,3,0))=TRUE,X69,W69+V69*VLOOKUP(L69,Paramétrage!$C$6:$E$28,3,0)))</f>
        <v>0</v>
      </c>
      <c r="Z69" s="589"/>
      <c r="AA69" s="590"/>
      <c r="AB69" s="591"/>
      <c r="AC69" s="261"/>
      <c r="AD69" s="84"/>
      <c r="AE69" s="76">
        <f t="shared" si="13"/>
        <v>14</v>
      </c>
      <c r="AF69" s="428">
        <f t="shared" si="14"/>
        <v>980</v>
      </c>
      <c r="AH69" s="41">
        <f>IF(SUMIF(F68:F75,F69,N68:N75)=0,0,$M$3*N69/SUMIF(F68:F75,F69,N68:N75))</f>
        <v>70</v>
      </c>
      <c r="AI69" s="13">
        <f t="shared" si="15"/>
        <v>35</v>
      </c>
      <c r="AJ69" s="20">
        <f>IF(AI69=0,"",ROUNDUP(AH69/AI69,0))</f>
        <v>2</v>
      </c>
      <c r="AK69" s="465">
        <f>IF(L69="",0,IF(OR(P69="oui",VLOOKUP(L69,Paramétrage!$C$6:$E$28,2,0)=0),0,IF(O69="","saisir capacité",M69*AJ69*VLOOKUP(L69,Paramétrage!$C$6:$E$28,2,0))))</f>
        <v>28</v>
      </c>
      <c r="AL69" s="466"/>
      <c r="AM69" s="465">
        <f t="shared" si="17"/>
        <v>28</v>
      </c>
      <c r="AN69" s="465">
        <f>IF(L69="",0,IF(ISERROR(AL69+AK69*VLOOKUP(L69,Paramétrage!$C$6:$E$28,3,0))=TRUE,AM69,AL69+AK69*VLOOKUP(L69,Paramétrage!$C$6:$E$28,3,0)))</f>
        <v>28</v>
      </c>
      <c r="AO69" s="41">
        <f>IF(L69="",0,IF(OR(P69="oui",VLOOKUP(L69,Paramétrage!$C$6:$E$28,2,0)=0),0,IF(U69="",0,U69-AJ69)))</f>
        <v>0</v>
      </c>
      <c r="AP69" s="13">
        <f t="shared" si="18"/>
        <v>-28</v>
      </c>
    </row>
    <row r="70" spans="1:42" x14ac:dyDescent="0.2">
      <c r="A70" s="660"/>
      <c r="B70" s="593"/>
      <c r="C70" s="635"/>
      <c r="D70" s="609"/>
      <c r="E70" s="610"/>
      <c r="F70" s="410" t="s">
        <v>198</v>
      </c>
      <c r="G70" s="423" t="s">
        <v>16</v>
      </c>
      <c r="H70" s="82" t="s">
        <v>254</v>
      </c>
      <c r="I70" s="101" t="s">
        <v>137</v>
      </c>
      <c r="J70" s="100" t="s">
        <v>144</v>
      </c>
      <c r="K70" s="81">
        <v>1</v>
      </c>
      <c r="L70" s="416" t="s">
        <v>145</v>
      </c>
      <c r="M70" s="93">
        <v>14</v>
      </c>
      <c r="N70" s="417">
        <v>35</v>
      </c>
      <c r="O70" s="418">
        <v>35</v>
      </c>
      <c r="P70" s="86" t="s">
        <v>164</v>
      </c>
      <c r="Q70" s="615" t="s">
        <v>253</v>
      </c>
      <c r="R70" s="590"/>
      <c r="S70" s="590"/>
      <c r="T70" s="616"/>
      <c r="U70" s="154" t="str">
        <f>IF(OR(O70="",L70=Paramétrage!$C$10,L70=Paramétrage!$C$13,L70=Paramétrage!$C$16,L70=Paramétrage!$C$19,L70=Paramétrage!$C$23,L70=Paramétrage!$C$26,AND(L70&lt;&gt;Paramétrage!$C$9,P70="Mut+ext")),"",ROUNDUP(N70/O70,0))</f>
        <v/>
      </c>
      <c r="V70" s="463">
        <f>IF(L70="",0,IF(OR(P70="Mut+ext",VLOOKUP(L70,Paramétrage!$C$6:$E$28,2,0)=0),0,IF(O70="","saisir capacité",M70*U70*VLOOKUP(L70,Paramétrage!$C$6:$E$28,2,0))))</f>
        <v>0</v>
      </c>
      <c r="W70" s="426"/>
      <c r="X70" s="464">
        <f t="shared" si="12"/>
        <v>0</v>
      </c>
      <c r="Y70" s="155">
        <f>IF(L70="",0,IF(ISERROR(W70+V70*VLOOKUP(L70,Paramétrage!$C$6:$E$28,3,0))=TRUE,X70,W70+V70*VLOOKUP(L70,Paramétrage!$C$6:$E$28,3,0)))</f>
        <v>0</v>
      </c>
      <c r="Z70" s="589" t="s">
        <v>245</v>
      </c>
      <c r="AA70" s="590"/>
      <c r="AB70" s="591"/>
      <c r="AC70" s="261"/>
      <c r="AD70" s="84"/>
      <c r="AE70" s="76">
        <f t="shared" si="13"/>
        <v>14</v>
      </c>
      <c r="AF70" s="428">
        <f t="shared" si="14"/>
        <v>490</v>
      </c>
      <c r="AH70" s="41">
        <f>IF(SUMIF(F68:F75,F70,N68:N75)=0,0,$M$3*N70/SUMIF(F68:F75,F70,N68:N75))</f>
        <v>70</v>
      </c>
      <c r="AI70" s="13">
        <f t="shared" si="15"/>
        <v>35</v>
      </c>
      <c r="AJ70" s="20">
        <f t="shared" si="16"/>
        <v>2</v>
      </c>
      <c r="AK70" s="465">
        <f>IF(L70="",0,IF(OR(P70="oui",VLOOKUP(L70,Paramétrage!$C$6:$E$28,2,0)=0),0,IF(O70="","saisir capacité",M70*AJ70*VLOOKUP(L70,Paramétrage!$C$6:$E$28,2,0))))</f>
        <v>28</v>
      </c>
      <c r="AL70" s="466"/>
      <c r="AM70" s="465">
        <f t="shared" si="17"/>
        <v>28</v>
      </c>
      <c r="AN70" s="465">
        <f>IF(L70="",0,IF(ISERROR(AL70+AK70*VLOOKUP(L70,Paramétrage!$C$6:$E$28,3,0))=TRUE,AM70,AL70+AK70*VLOOKUP(L70,Paramétrage!$C$6:$E$28,3,0)))</f>
        <v>28</v>
      </c>
      <c r="AO70" s="41">
        <f>IF(L70="",0,IF(OR(P70="oui",VLOOKUP(L70,Paramétrage!$C$6:$E$28,2,0)=0),0,IF(U70="",0,U70-AJ70)))</f>
        <v>0</v>
      </c>
      <c r="AP70" s="13">
        <f t="shared" si="18"/>
        <v>-28</v>
      </c>
    </row>
    <row r="71" spans="1:42" x14ac:dyDescent="0.2">
      <c r="A71" s="660"/>
      <c r="B71" s="593"/>
      <c r="C71" s="635"/>
      <c r="D71" s="609"/>
      <c r="E71" s="610"/>
      <c r="F71" s="409"/>
      <c r="G71" s="423"/>
      <c r="H71" s="80"/>
      <c r="I71" s="101"/>
      <c r="J71" s="100"/>
      <c r="K71" s="81"/>
      <c r="L71" s="416"/>
      <c r="M71" s="93"/>
      <c r="N71" s="424"/>
      <c r="O71" s="418"/>
      <c r="P71" s="83"/>
      <c r="Q71" s="615"/>
      <c r="R71" s="590"/>
      <c r="S71" s="590"/>
      <c r="T71" s="616"/>
      <c r="U71" s="154" t="str">
        <f>IF(OR(O71="",L71=Paramétrage!$C$10,L71=Paramétrage!$C$13,L71=Paramétrage!$C$16,L71=Paramétrage!$C$19,L71=Paramétrage!$C$23,L71=Paramétrage!$C$26,AND(L71&lt;&gt;Paramétrage!$C$9,P71="Mut+ext")),"",ROUNDUP(N71/O71,0))</f>
        <v/>
      </c>
      <c r="V71" s="463">
        <f>IF(L71="",0,IF(OR(P71="Mut+ext",VLOOKUP(L71,Paramétrage!$C$6:$E$28,2,0)=0),0,IF(O71="","saisir capacité",M71*U71*VLOOKUP(L71,Paramétrage!$C$6:$E$28,2,0))))</f>
        <v>0</v>
      </c>
      <c r="W71" s="426"/>
      <c r="X71" s="464">
        <f t="shared" si="12"/>
        <v>0</v>
      </c>
      <c r="Y71" s="155">
        <f>IF(L71="",0,IF(ISERROR(W71+V71*VLOOKUP(L71,Paramétrage!$C$6:$E$28,3,0))=TRUE,X71,W71+V71*VLOOKUP(L71,Paramétrage!$C$6:$E$28,3,0)))</f>
        <v>0</v>
      </c>
      <c r="Z71" s="589"/>
      <c r="AA71" s="590"/>
      <c r="AB71" s="591"/>
      <c r="AC71" s="261"/>
      <c r="AD71" s="84"/>
      <c r="AE71" s="76">
        <f t="shared" si="13"/>
        <v>0</v>
      </c>
      <c r="AF71" s="428">
        <f t="shared" si="14"/>
        <v>0</v>
      </c>
      <c r="AH71" s="41">
        <f>IF(SUMIF(F68:F75,F71,N68:N75)=0,0,$M$3*N71/SUMIF(F68:F75,F71,N68:N75))</f>
        <v>0</v>
      </c>
      <c r="AI71" s="13">
        <f t="shared" si="15"/>
        <v>0</v>
      </c>
      <c r="AJ71" s="20" t="str">
        <f>IF(AI71=0,"",ROUNDUP(AH71/AI71,0))</f>
        <v/>
      </c>
      <c r="AK71" s="465">
        <f>IF(L71="",0,IF(OR(P71="oui",VLOOKUP(L71,Paramétrage!$C$6:$E$28,2,0)=0),0,IF(O71="","saisir capacité",M71*AJ71*VLOOKUP(L71,Paramétrage!$C$6:$E$28,2,0))))</f>
        <v>0</v>
      </c>
      <c r="AL71" s="466"/>
      <c r="AM71" s="465">
        <f t="shared" si="17"/>
        <v>0</v>
      </c>
      <c r="AN71" s="465">
        <f>IF(L71="",0,IF(ISERROR(AL71+AK71*VLOOKUP(L71,Paramétrage!$C$6:$E$28,3,0))=TRUE,AM71,AL71+AK71*VLOOKUP(L71,Paramétrage!$C$6:$E$28,3,0)))</f>
        <v>0</v>
      </c>
      <c r="AO71" s="41">
        <f>IF(L71="",0,IF(OR(P71="oui",VLOOKUP(L71,Paramétrage!$C$6:$E$28,2,0)=0),0,IF(U71="",0,U71-AJ71)))</f>
        <v>0</v>
      </c>
      <c r="AP71" s="13">
        <f t="shared" si="18"/>
        <v>0</v>
      </c>
    </row>
    <row r="72" spans="1:42" x14ac:dyDescent="0.2">
      <c r="A72" s="660"/>
      <c r="B72" s="593"/>
      <c r="C72" s="635"/>
      <c r="D72" s="609"/>
      <c r="E72" s="610"/>
      <c r="F72" s="410"/>
      <c r="G72" s="430"/>
      <c r="H72" s="80"/>
      <c r="I72" s="101"/>
      <c r="J72" s="100"/>
      <c r="K72" s="81"/>
      <c r="L72" s="416"/>
      <c r="M72" s="93"/>
      <c r="N72" s="424"/>
      <c r="O72" s="418"/>
      <c r="P72" s="83"/>
      <c r="Q72" s="615"/>
      <c r="R72" s="590"/>
      <c r="S72" s="590"/>
      <c r="T72" s="616"/>
      <c r="U72" s="154" t="str">
        <f>IF(OR(O72="",L72=Paramétrage!$C$10,L72=Paramétrage!$C$13,L72=Paramétrage!$C$16,L72=Paramétrage!$C$19,L72=Paramétrage!$C$23,L72=Paramétrage!$C$26,AND(L72&lt;&gt;Paramétrage!$C$9,P72="Mut+ext")),"",ROUNDUP(N72/O72,0))</f>
        <v/>
      </c>
      <c r="V72" s="463">
        <f>IF(L72="",0,IF(OR(P72="Mut+ext",VLOOKUP(L72,Paramétrage!$C$6:$E$28,2,0)=0),0,IF(O72="","saisir capacité",M72*U72*VLOOKUP(L72,Paramétrage!$C$6:$E$28,2,0))))</f>
        <v>0</v>
      </c>
      <c r="W72" s="426"/>
      <c r="X72" s="464">
        <f t="shared" si="12"/>
        <v>0</v>
      </c>
      <c r="Y72" s="155">
        <f>IF(L72="",0,IF(ISERROR(W72+V72*VLOOKUP(L72,Paramétrage!$C$6:$E$28,3,0))=TRUE,X72,W72+V72*VLOOKUP(L72,Paramétrage!$C$6:$E$28,3,0)))</f>
        <v>0</v>
      </c>
      <c r="Z72" s="589"/>
      <c r="AA72" s="590"/>
      <c r="AB72" s="591"/>
      <c r="AC72" s="261"/>
      <c r="AD72" s="84"/>
      <c r="AE72" s="76">
        <f t="shared" si="13"/>
        <v>0</v>
      </c>
      <c r="AF72" s="428">
        <f t="shared" si="14"/>
        <v>0</v>
      </c>
      <c r="AH72" s="41">
        <f>IF(SUMIF(F68:F75,F72,N68:N75)=0,0,$M$3*N72/SUMIF(F68:F75,F72,N68:N75))</f>
        <v>0</v>
      </c>
      <c r="AI72" s="13">
        <f t="shared" si="15"/>
        <v>0</v>
      </c>
      <c r="AJ72" s="20" t="str">
        <f t="shared" si="16"/>
        <v/>
      </c>
      <c r="AK72" s="465">
        <f>IF(L72="",0,IF(OR(P72="oui",VLOOKUP(L72,Paramétrage!$C$6:$E$28,2,0)=0),0,IF(O72="","saisir capacité",M72*AJ72*VLOOKUP(L72,Paramétrage!$C$6:$E$28,2,0))))</f>
        <v>0</v>
      </c>
      <c r="AL72" s="466"/>
      <c r="AM72" s="465">
        <f t="shared" si="17"/>
        <v>0</v>
      </c>
      <c r="AN72" s="465">
        <f>IF(L72="",0,IF(ISERROR(AL72+AK72*VLOOKUP(L72,Paramétrage!$C$6:$E$28,3,0))=TRUE,AM72,AL72+AK72*VLOOKUP(L72,Paramétrage!$C$6:$E$28,3,0)))</f>
        <v>0</v>
      </c>
      <c r="AO72" s="41">
        <f>IF(L72="",0,IF(OR(P72="oui",VLOOKUP(L72,Paramétrage!$C$6:$E$28,2,0)=0),0,IF(U72="",0,U72-AJ72)))</f>
        <v>0</v>
      </c>
      <c r="AP72" s="13">
        <f t="shared" si="18"/>
        <v>0</v>
      </c>
    </row>
    <row r="73" spans="1:42" x14ac:dyDescent="0.2">
      <c r="A73" s="660"/>
      <c r="B73" s="593"/>
      <c r="C73" s="635"/>
      <c r="D73" s="609"/>
      <c r="E73" s="610"/>
      <c r="F73" s="410"/>
      <c r="G73" s="430"/>
      <c r="H73" s="80"/>
      <c r="I73" s="101"/>
      <c r="J73" s="100"/>
      <c r="K73" s="81"/>
      <c r="L73" s="416"/>
      <c r="M73" s="93"/>
      <c r="N73" s="424"/>
      <c r="O73" s="418"/>
      <c r="P73" s="83"/>
      <c r="Q73" s="615"/>
      <c r="R73" s="590"/>
      <c r="S73" s="590"/>
      <c r="T73" s="616"/>
      <c r="U73" s="154" t="str">
        <f>IF(OR(O73="",L73=Paramétrage!$C$10,L73=Paramétrage!$C$13,L73=Paramétrage!$C$16,L73=Paramétrage!$C$19,L73=Paramétrage!$C$23,L73=Paramétrage!$C$26,AND(L73&lt;&gt;Paramétrage!$C$9,P73="Mut+ext")),"",ROUNDUP(N73/O73,0))</f>
        <v/>
      </c>
      <c r="V73" s="463">
        <f>IF(L73="",0,IF(OR(P73="Mut+ext",VLOOKUP(L73,Paramétrage!$C$6:$E$28,2,0)=0),0,IF(O73="","saisir capacité",M73*U73*VLOOKUP(L73,Paramétrage!$C$6:$E$28,2,0))))</f>
        <v>0</v>
      </c>
      <c r="W73" s="426"/>
      <c r="X73" s="464">
        <f t="shared" si="12"/>
        <v>0</v>
      </c>
      <c r="Y73" s="155">
        <f>IF(L73="",0,IF(ISERROR(W73+V73*VLOOKUP(L73,Paramétrage!$C$6:$E$28,3,0))=TRUE,X73,W73+V73*VLOOKUP(L73,Paramétrage!$C$6:$E$28,3,0)))</f>
        <v>0</v>
      </c>
      <c r="Z73" s="589"/>
      <c r="AA73" s="590"/>
      <c r="AB73" s="591"/>
      <c r="AC73" s="261"/>
      <c r="AD73" s="84"/>
      <c r="AE73" s="76">
        <f t="shared" si="13"/>
        <v>0</v>
      </c>
      <c r="AF73" s="428">
        <f t="shared" si="14"/>
        <v>0</v>
      </c>
      <c r="AH73" s="41">
        <f>IF(SUMIF(F68:F75,F73,N68:N75)=0,0,$M$3*N73/SUMIF(F68:F75,F73,N68:N75))</f>
        <v>0</v>
      </c>
      <c r="AI73" s="13">
        <f t="shared" si="15"/>
        <v>0</v>
      </c>
      <c r="AJ73" s="20" t="str">
        <f t="shared" si="16"/>
        <v/>
      </c>
      <c r="AK73" s="465">
        <f>IF(L73="",0,IF(OR(P73="oui",VLOOKUP(L73,Paramétrage!$C$6:$E$28,2,0)=0),0,IF(O73="","saisir capacité",M73*AJ73*VLOOKUP(L73,Paramétrage!$C$6:$E$28,2,0))))</f>
        <v>0</v>
      </c>
      <c r="AL73" s="466"/>
      <c r="AM73" s="465">
        <f t="shared" si="17"/>
        <v>0</v>
      </c>
      <c r="AN73" s="465">
        <f>IF(L73="",0,IF(ISERROR(AL73+AK73*VLOOKUP(L73,Paramétrage!$C$6:$E$28,3,0))=TRUE,AM73,AL73+AK73*VLOOKUP(L73,Paramétrage!$C$6:$E$28,3,0)))</f>
        <v>0</v>
      </c>
      <c r="AO73" s="41">
        <f>IF(L73="",0,IF(OR(P73="oui",VLOOKUP(L73,Paramétrage!$C$6:$E$28,2,0)=0),0,IF(U73="",0,U73-AJ73)))</f>
        <v>0</v>
      </c>
      <c r="AP73" s="13">
        <f t="shared" si="18"/>
        <v>0</v>
      </c>
    </row>
    <row r="74" spans="1:42" x14ac:dyDescent="0.2">
      <c r="A74" s="660"/>
      <c r="B74" s="593"/>
      <c r="C74" s="635"/>
      <c r="D74" s="609"/>
      <c r="E74" s="610"/>
      <c r="F74" s="410"/>
      <c r="G74" s="430"/>
      <c r="H74" s="80"/>
      <c r="I74" s="101"/>
      <c r="J74" s="100"/>
      <c r="K74" s="81"/>
      <c r="L74" s="416"/>
      <c r="M74" s="93"/>
      <c r="N74" s="424"/>
      <c r="O74" s="418"/>
      <c r="P74" s="83"/>
      <c r="Q74" s="615"/>
      <c r="R74" s="590"/>
      <c r="S74" s="590"/>
      <c r="T74" s="616"/>
      <c r="U74" s="154" t="str">
        <f>IF(OR(O74="",L74=Paramétrage!$C$10,L74=Paramétrage!$C$13,L74=Paramétrage!$C$16,L74=Paramétrage!$C$19,L74=Paramétrage!$C$23,L74=Paramétrage!$C$26,AND(L74&lt;&gt;Paramétrage!$C$9,P74="Mut+ext")),"",ROUNDUP(N74/O74,0))</f>
        <v/>
      </c>
      <c r="V74" s="463">
        <f>IF(L74="",0,IF(OR(P74="Mut+ext",VLOOKUP(L74,Paramétrage!$C$6:$E$28,2,0)=0),0,IF(O74="","saisir capacité",M74*U74*VLOOKUP(L74,Paramétrage!$C$6:$E$28,2,0))))</f>
        <v>0</v>
      </c>
      <c r="W74" s="426"/>
      <c r="X74" s="464">
        <f t="shared" si="12"/>
        <v>0</v>
      </c>
      <c r="Y74" s="155">
        <f>IF(L74="",0,IF(ISERROR(W74+V74*VLOOKUP(L74,Paramétrage!$C$6:$E$28,3,0))=TRUE,X74,W74+V74*VLOOKUP(L74,Paramétrage!$C$6:$E$28,3,0)))</f>
        <v>0</v>
      </c>
      <c r="Z74" s="589"/>
      <c r="AA74" s="590"/>
      <c r="AB74" s="591"/>
      <c r="AC74" s="261"/>
      <c r="AD74" s="84"/>
      <c r="AE74" s="76">
        <f t="shared" si="13"/>
        <v>0</v>
      </c>
      <c r="AF74" s="428">
        <f t="shared" si="14"/>
        <v>0</v>
      </c>
      <c r="AH74" s="41">
        <f>IF(SUMIF(F68:F75,F74,N68:N75)=0,0,$M$3*N74/SUMIF(F68:F75,F74,N68:N75))</f>
        <v>0</v>
      </c>
      <c r="AI74" s="13">
        <f t="shared" si="15"/>
        <v>0</v>
      </c>
      <c r="AJ74" s="20" t="str">
        <f t="shared" si="16"/>
        <v/>
      </c>
      <c r="AK74" s="465">
        <f>IF(L74="",0,IF(OR(P74="oui",VLOOKUP(L74,Paramétrage!$C$6:$E$28,2,0)=0),0,IF(O74="","saisir capacité",M74*AJ74*VLOOKUP(L74,Paramétrage!$C$6:$E$28,2,0))))</f>
        <v>0</v>
      </c>
      <c r="AL74" s="466"/>
      <c r="AM74" s="465">
        <f t="shared" si="17"/>
        <v>0</v>
      </c>
      <c r="AN74" s="465">
        <f>IF(L74="",0,IF(ISERROR(AL74+AK74*VLOOKUP(L74,Paramétrage!$C$6:$E$28,3,0))=TRUE,AM74,AL74+AK74*VLOOKUP(L74,Paramétrage!$C$6:$E$28,3,0)))</f>
        <v>0</v>
      </c>
      <c r="AO74" s="41">
        <f>IF(L74="",0,IF(OR(P74="oui",VLOOKUP(L74,Paramétrage!$C$6:$E$28,2,0)=0),0,IF(U74="",0,U74-AJ74)))</f>
        <v>0</v>
      </c>
      <c r="AP74" s="13">
        <f t="shared" si="18"/>
        <v>0</v>
      </c>
    </row>
    <row r="75" spans="1:42" x14ac:dyDescent="0.2">
      <c r="A75" s="660"/>
      <c r="B75" s="593"/>
      <c r="C75" s="635"/>
      <c r="D75" s="609"/>
      <c r="E75" s="611"/>
      <c r="F75" s="410"/>
      <c r="G75" s="430"/>
      <c r="H75" s="80"/>
      <c r="I75" s="101"/>
      <c r="J75" s="100"/>
      <c r="K75" s="81"/>
      <c r="L75" s="416"/>
      <c r="M75" s="93"/>
      <c r="N75" s="424"/>
      <c r="O75" s="418"/>
      <c r="P75" s="83"/>
      <c r="Q75" s="615"/>
      <c r="R75" s="590"/>
      <c r="S75" s="590"/>
      <c r="T75" s="616"/>
      <c r="U75" s="154" t="str">
        <f>IF(OR(O75="",L75=Paramétrage!$C$10,L75=Paramétrage!$C$13,L75=Paramétrage!$C$16,L75=Paramétrage!$C$19,L75=Paramétrage!$C$23,L75=Paramétrage!$C$26,AND(L75&lt;&gt;Paramétrage!$C$9,P75="Mut+ext")),"",ROUNDUP(N75/O75,0))</f>
        <v/>
      </c>
      <c r="V75" s="463">
        <f>IF(L75="",0,IF(OR(P75="Mut+ext",VLOOKUP(L75,Paramétrage!$C$6:$E$28,2,0)=0),0,IF(O75="","saisir capacité",M75*U75*VLOOKUP(L75,Paramétrage!$C$6:$E$28,2,0))))</f>
        <v>0</v>
      </c>
      <c r="W75" s="426"/>
      <c r="X75" s="464">
        <f t="shared" si="12"/>
        <v>0</v>
      </c>
      <c r="Y75" s="155">
        <f>IF(L75="",0,IF(ISERROR(W75+V75*VLOOKUP(L75,Paramétrage!$C$6:$E$28,3,0))=TRUE,X75,W75+V75*VLOOKUP(L75,Paramétrage!$C$6:$E$28,3,0)))</f>
        <v>0</v>
      </c>
      <c r="Z75" s="589"/>
      <c r="AA75" s="590"/>
      <c r="AB75" s="591"/>
      <c r="AC75" s="261"/>
      <c r="AD75" s="84"/>
      <c r="AE75" s="76">
        <f t="shared" si="13"/>
        <v>0</v>
      </c>
      <c r="AF75" s="428">
        <f t="shared" si="14"/>
        <v>0</v>
      </c>
      <c r="AH75" s="41">
        <f>IF(SUMIF(F68:F75,F75,N68:N75)=0,0,$M$3*N75/SUMIF(F68:F75,F75,N68:N75))</f>
        <v>0</v>
      </c>
      <c r="AI75" s="13">
        <f t="shared" si="15"/>
        <v>0</v>
      </c>
      <c r="AJ75" s="20" t="str">
        <f>IF(AI75=0,"",ROUNDUP(AH75/AI75,0))</f>
        <v/>
      </c>
      <c r="AK75" s="465">
        <f>IF(L75="",0,IF(OR(P75="oui",VLOOKUP(L75,Paramétrage!$C$6:$E$28,2,0)=0),0,IF(O75="","saisir capacité",M75*AJ75*VLOOKUP(L75,Paramétrage!$C$6:$E$28,2,0))))</f>
        <v>0</v>
      </c>
      <c r="AL75" s="466"/>
      <c r="AM75" s="465">
        <f t="shared" si="17"/>
        <v>0</v>
      </c>
      <c r="AN75" s="465">
        <f>IF(L75="",0,IF(ISERROR(AL75+AK75*VLOOKUP(L75,Paramétrage!$C$6:$E$28,3,0))=TRUE,AM75,AL75+AK75*VLOOKUP(L75,Paramétrage!$C$6:$E$28,3,0)))</f>
        <v>0</v>
      </c>
      <c r="AO75" s="41">
        <f>IF(L75="",0,IF(OR(P75="oui",VLOOKUP(L75,Paramétrage!$C$6:$E$28,2,0)=0),0,IF(U75="",0,U75-AJ75)))</f>
        <v>0</v>
      </c>
      <c r="AP75" s="13">
        <f t="shared" si="18"/>
        <v>0</v>
      </c>
    </row>
    <row r="76" spans="1:42" x14ac:dyDescent="0.2">
      <c r="A76" s="660"/>
      <c r="B76" s="593"/>
      <c r="C76" s="635"/>
      <c r="D76" s="467"/>
      <c r="E76" s="467"/>
      <c r="F76" s="468"/>
      <c r="G76" s="469"/>
      <c r="H76" s="135"/>
      <c r="I76" s="135"/>
      <c r="J76" s="134"/>
      <c r="K76" s="136"/>
      <c r="L76" s="470"/>
      <c r="M76" s="137">
        <f>AE76</f>
        <v>48</v>
      </c>
      <c r="N76" s="471"/>
      <c r="O76" s="471"/>
      <c r="P76" s="301"/>
      <c r="Q76" s="290"/>
      <c r="R76" s="290"/>
      <c r="S76" s="290"/>
      <c r="T76" s="277"/>
      <c r="U76" s="229"/>
      <c r="V76" s="472">
        <f>SUM(V68:V75)</f>
        <v>0</v>
      </c>
      <c r="W76" s="470">
        <f>SUM(W68:W75)</f>
        <v>0</v>
      </c>
      <c r="X76" s="473">
        <f>V76+W76</f>
        <v>0</v>
      </c>
      <c r="Y76" s="139">
        <f>SUM(Y68:Y75)</f>
        <v>0</v>
      </c>
      <c r="Z76" s="319"/>
      <c r="AA76" s="320"/>
      <c r="AB76" s="321"/>
      <c r="AC76" s="322"/>
      <c r="AD76" s="323"/>
      <c r="AE76" s="230">
        <f>SUM(AE68:AE75)</f>
        <v>48</v>
      </c>
      <c r="AF76" s="231">
        <f>SUM(AF68:AF75)</f>
        <v>2870</v>
      </c>
    </row>
    <row r="77" spans="1:42" ht="15.6" customHeight="1" x14ac:dyDescent="0.2">
      <c r="A77" s="660"/>
      <c r="B77" s="593"/>
      <c r="C77" s="635" t="s">
        <v>200</v>
      </c>
      <c r="D77" s="609" t="s">
        <v>270</v>
      </c>
      <c r="E77" s="610">
        <v>4.5</v>
      </c>
      <c r="F77" s="414" t="s">
        <v>202</v>
      </c>
      <c r="G77" s="415" t="s">
        <v>16</v>
      </c>
      <c r="H77" s="80" t="s">
        <v>203</v>
      </c>
      <c r="I77" s="101" t="s">
        <v>137</v>
      </c>
      <c r="J77" s="100" t="s">
        <v>138</v>
      </c>
      <c r="K77" s="81"/>
      <c r="L77" s="416" t="s">
        <v>139</v>
      </c>
      <c r="M77" s="93">
        <f>'L1P1 SEG'!M77</f>
        <v>20</v>
      </c>
      <c r="N77" s="417">
        <f t="shared" ref="N77:N78" si="20">M$3</f>
        <v>70</v>
      </c>
      <c r="O77" s="418">
        <v>300</v>
      </c>
      <c r="P77" s="86" t="s">
        <v>164</v>
      </c>
      <c r="Q77" s="615" t="s">
        <v>253</v>
      </c>
      <c r="R77" s="590"/>
      <c r="S77" s="590"/>
      <c r="T77" s="616"/>
      <c r="U77" s="154" t="str">
        <f>IF(OR(O77="",L77=Paramétrage!$C$10,L77=Paramétrage!$C$13,L77=Paramétrage!$C$16,L77=Paramétrage!$C$19,L77=Paramétrage!$C$23,L77=Paramétrage!$C$26,AND(L77&lt;&gt;Paramétrage!$C$9,P77="Mut+ext")),"",ROUNDUP(N77/O77,0))</f>
        <v/>
      </c>
      <c r="V77" s="463">
        <f>IF(L77="",0,IF(OR(P77="Mut+ext",VLOOKUP(L77,Paramétrage!$C$6:$E$28,2,0)=0),0,IF(O77="","saisir capacité",M77*U77*VLOOKUP(L77,Paramétrage!$C$6:$E$28,2,0))))</f>
        <v>0</v>
      </c>
      <c r="W77" s="426"/>
      <c r="X77" s="464">
        <f t="shared" ref="X77:X84" si="21">IF(ISERROR(V77+W77)=TRUE,V77,V77+W77)</f>
        <v>0</v>
      </c>
      <c r="Y77" s="155">
        <f>IF(L77="",0,IF(ISERROR(W77+V77*VLOOKUP(L77,Paramétrage!$C$6:$E$28,3,0))=TRUE,X77,W77+V77*VLOOKUP(L77,Paramétrage!$C$6:$E$28,3,0)))</f>
        <v>0</v>
      </c>
      <c r="Z77" s="589"/>
      <c r="AA77" s="590"/>
      <c r="AB77" s="591"/>
      <c r="AC77" s="261"/>
      <c r="AD77" s="85"/>
      <c r="AE77" s="76">
        <f t="shared" ref="AE77:AE84" si="22">IF(F77="",0,IF(J77="",0,IF(SUMIF($F$77:$F$84,F77,$N$77:$N$84)=0,0,IF(K77="",AF77/SUMIF($F$77:$F$84,F77,$N$77:$N$84),AF77/(SUMIF($F$77:$F$84,F77,$N$77:$N$84)/K77)))))</f>
        <v>20</v>
      </c>
      <c r="AF77" s="422">
        <f t="shared" ref="AF77:AF84" si="23">M77*N77</f>
        <v>1400</v>
      </c>
      <c r="AH77" s="41">
        <f>IF(SUMIF(F77:F84,F77,N77:N84)=0,0,$M$3*N77/SUMIF(F77:F84,F77,N77:N84))</f>
        <v>70</v>
      </c>
      <c r="AI77" s="13">
        <f t="shared" ref="AI77:AI84" si="24">O77</f>
        <v>300</v>
      </c>
      <c r="AJ77" s="20">
        <f t="shared" ref="AJ77:AJ93" si="25">IF(AI77=0,"",ROUNDUP(AH77/AI77,0))</f>
        <v>1</v>
      </c>
      <c r="AK77" s="465">
        <f>IF(L77="",0,IF(OR(P77="oui",VLOOKUP(L77,Paramétrage!$C$6:$E$28,2,0)=0),0,IF(O77="","saisir capacité",M77*AJ77*VLOOKUP(L77,Paramétrage!$C$6:$E$28,2,0))))</f>
        <v>20</v>
      </c>
      <c r="AL77" s="466"/>
      <c r="AM77" s="465">
        <f t="shared" ref="AM77:AM93" si="26">IF(ISERROR(AK77+AL77)=TRUE,AK77,AK77+AL77)</f>
        <v>20</v>
      </c>
      <c r="AN77" s="465">
        <f>IF(L77="",0,IF(ISERROR(AL77+AK77*VLOOKUP(L77,Paramétrage!$C$6:$E$28,3,0))=TRUE,AM77,AL77+AK77*VLOOKUP(L77,Paramétrage!$C$6:$E$28,3,0)))</f>
        <v>30</v>
      </c>
      <c r="AO77" s="41">
        <f>IF(L77="",0,IF(OR(P77="oui",VLOOKUP(L77,Paramétrage!$C$6:$E$28,2,0)=0),0,IF(U77="",0,U77-AJ77)))</f>
        <v>0</v>
      </c>
      <c r="AP77" s="13">
        <f t="shared" ref="AP77:AP84" si="27">Y77-AN77-W77</f>
        <v>-30</v>
      </c>
    </row>
    <row r="78" spans="1:42" x14ac:dyDescent="0.2">
      <c r="A78" s="660"/>
      <c r="B78" s="593"/>
      <c r="C78" s="635"/>
      <c r="D78" s="609"/>
      <c r="E78" s="610"/>
      <c r="F78" s="410" t="s">
        <v>206</v>
      </c>
      <c r="G78" s="423" t="s">
        <v>16</v>
      </c>
      <c r="H78" s="80" t="s">
        <v>207</v>
      </c>
      <c r="I78" s="101" t="s">
        <v>137</v>
      </c>
      <c r="J78" s="100" t="s">
        <v>138</v>
      </c>
      <c r="K78" s="81"/>
      <c r="L78" s="416" t="s">
        <v>139</v>
      </c>
      <c r="M78" s="93">
        <f>'L1P1 SEG'!M78</f>
        <v>20</v>
      </c>
      <c r="N78" s="417">
        <f t="shared" si="20"/>
        <v>70</v>
      </c>
      <c r="O78" s="418">
        <v>35</v>
      </c>
      <c r="P78" s="86" t="s">
        <v>164</v>
      </c>
      <c r="Q78" s="615" t="s">
        <v>253</v>
      </c>
      <c r="R78" s="590"/>
      <c r="S78" s="590"/>
      <c r="T78" s="616"/>
      <c r="U78" s="154" t="str">
        <f>IF(OR(O78="",L78=Paramétrage!$C$10,L78=Paramétrage!$C$13,L78=Paramétrage!$C$16,L78=Paramétrage!$C$19,L78=Paramétrage!$C$23,L78=Paramétrage!$C$26,AND(L78&lt;&gt;Paramétrage!$C$9,P78="Mut+ext")),"",ROUNDUP(N78/O78,0))</f>
        <v/>
      </c>
      <c r="V78" s="463">
        <f>IF(L78="",0,IF(OR(P78="Mut+ext",VLOOKUP(L78,Paramétrage!$C$6:$E$28,2,0)=0),0,IF(O78="","saisir capacité",M78*U78*VLOOKUP(L78,Paramétrage!$C$6:$E$28,2,0))))</f>
        <v>0</v>
      </c>
      <c r="W78" s="426"/>
      <c r="X78" s="464">
        <f t="shared" si="21"/>
        <v>0</v>
      </c>
      <c r="Y78" s="155">
        <f>IF(L78="",0,IF(ISERROR(W78+V78*VLOOKUP(L78,Paramétrage!$C$6:$E$28,3,0))=TRUE,X78,W78+V78*VLOOKUP(L78,Paramétrage!$C$6:$E$28,3,0)))</f>
        <v>0</v>
      </c>
      <c r="Z78" s="589"/>
      <c r="AA78" s="590"/>
      <c r="AB78" s="591"/>
      <c r="AC78" s="261"/>
      <c r="AD78" s="84"/>
      <c r="AE78" s="76">
        <f t="shared" si="22"/>
        <v>20</v>
      </c>
      <c r="AF78" s="428">
        <f t="shared" si="23"/>
        <v>1400</v>
      </c>
      <c r="AH78" s="41">
        <f>IF(SUMIF(F77:F84,F78,N77:N84)=0,0,$M$3*N78/SUMIF(F77:F84,F78,N77:N84))</f>
        <v>70</v>
      </c>
      <c r="AI78" s="13">
        <f t="shared" si="24"/>
        <v>35</v>
      </c>
      <c r="AJ78" s="20">
        <f t="shared" si="25"/>
        <v>2</v>
      </c>
      <c r="AK78" s="465">
        <f>IF(L78="",0,IF(OR(P78="oui",VLOOKUP(L78,Paramétrage!$C$6:$E$28,2,0)=0),0,IF(O78="","saisir capacité",M78*AJ78*VLOOKUP(L78,Paramétrage!$C$6:$E$28,2,0))))</f>
        <v>40</v>
      </c>
      <c r="AL78" s="466"/>
      <c r="AM78" s="465">
        <f t="shared" si="26"/>
        <v>40</v>
      </c>
      <c r="AN78" s="465">
        <f>IF(L78="",0,IF(ISERROR(AL78+AK78*VLOOKUP(L78,Paramétrage!$C$6:$E$28,3,0))=TRUE,AM78,AL78+AK78*VLOOKUP(L78,Paramétrage!$C$6:$E$28,3,0)))</f>
        <v>60</v>
      </c>
      <c r="AO78" s="41">
        <f>IF(L78="",0,IF(OR(P78="oui",VLOOKUP(L78,Paramétrage!$C$6:$E$28,2,0)=0),0,IF(U78="",0,U78-AJ78)))</f>
        <v>0</v>
      </c>
      <c r="AP78" s="13">
        <f t="shared" si="27"/>
        <v>-60</v>
      </c>
    </row>
    <row r="79" spans="1:42" x14ac:dyDescent="0.2">
      <c r="A79" s="660"/>
      <c r="B79" s="593"/>
      <c r="C79" s="635"/>
      <c r="D79" s="609"/>
      <c r="E79" s="610"/>
      <c r="F79" s="410"/>
      <c r="G79" s="423"/>
      <c r="H79" s="80"/>
      <c r="I79" s="101"/>
      <c r="J79" s="100"/>
      <c r="K79" s="81"/>
      <c r="L79" s="416"/>
      <c r="M79" s="93"/>
      <c r="N79" s="424"/>
      <c r="O79" s="418"/>
      <c r="P79" s="83"/>
      <c r="Q79" s="615"/>
      <c r="R79" s="590"/>
      <c r="S79" s="590"/>
      <c r="T79" s="616"/>
      <c r="U79" s="154" t="str">
        <f>IF(OR(O79="",L79=Paramétrage!$C$10,L79=Paramétrage!$C$13,L79=Paramétrage!$C$16,L79=Paramétrage!$C$19,L79=Paramétrage!$C$23,L79=Paramétrage!$C$26,AND(L79&lt;&gt;Paramétrage!$C$9,P79="Mut+ext")),"",ROUNDUP(N79/O79,0))</f>
        <v/>
      </c>
      <c r="V79" s="463">
        <f>IF(L79="",0,IF(OR(P79="Mut+ext",VLOOKUP(L79,Paramétrage!$C$6:$E$28,2,0)=0),0,IF(O79="","saisir capacité",M79*U79*VLOOKUP(L79,Paramétrage!$C$6:$E$28,2,0))))</f>
        <v>0</v>
      </c>
      <c r="W79" s="426"/>
      <c r="X79" s="464">
        <f t="shared" si="21"/>
        <v>0</v>
      </c>
      <c r="Y79" s="155">
        <f>IF(L79="",0,IF(ISERROR(W79+V79*VLOOKUP(L79,Paramétrage!$C$6:$E$28,3,0))=TRUE,X79,W79+V79*VLOOKUP(L79,Paramétrage!$C$6:$E$28,3,0)))</f>
        <v>0</v>
      </c>
      <c r="Z79" s="589"/>
      <c r="AA79" s="590"/>
      <c r="AB79" s="591"/>
      <c r="AC79" s="261"/>
      <c r="AD79" s="84"/>
      <c r="AE79" s="76">
        <f t="shared" si="22"/>
        <v>0</v>
      </c>
      <c r="AF79" s="428">
        <f t="shared" si="23"/>
        <v>0</v>
      </c>
      <c r="AH79" s="41">
        <f>IF(SUMIF(F77:F84,F79,N77:N84)=0,0,$M$3*N79/SUMIF(F77:F84,F79,N77:N84))</f>
        <v>0</v>
      </c>
      <c r="AI79" s="13">
        <f t="shared" si="24"/>
        <v>0</v>
      </c>
      <c r="AJ79" s="20" t="str">
        <f t="shared" si="25"/>
        <v/>
      </c>
      <c r="AK79" s="465">
        <f>IF(L79="",0,IF(OR(P79="oui",VLOOKUP(L79,Paramétrage!$C$6:$E$28,2,0)=0),0,IF(O79="","saisir capacité",M79*AJ79*VLOOKUP(L79,Paramétrage!$C$6:$E$28,2,0))))</f>
        <v>0</v>
      </c>
      <c r="AL79" s="466"/>
      <c r="AM79" s="465">
        <f t="shared" si="26"/>
        <v>0</v>
      </c>
      <c r="AN79" s="465">
        <f>IF(L79="",0,IF(ISERROR(AL79+AK79*VLOOKUP(L79,Paramétrage!$C$6:$E$28,3,0))=TRUE,AM79,AL79+AK79*VLOOKUP(L79,Paramétrage!$C$6:$E$28,3,0)))</f>
        <v>0</v>
      </c>
      <c r="AO79" s="41">
        <f>IF(L79="",0,IF(OR(P79="oui",VLOOKUP(L79,Paramétrage!$C$6:$E$28,2,0)=0),0,IF(U79="",0,U79-AJ79)))</f>
        <v>0</v>
      </c>
      <c r="AP79" s="13">
        <f t="shared" si="27"/>
        <v>0</v>
      </c>
    </row>
    <row r="80" spans="1:42" x14ac:dyDescent="0.2">
      <c r="A80" s="660"/>
      <c r="B80" s="593"/>
      <c r="C80" s="635"/>
      <c r="D80" s="609"/>
      <c r="E80" s="610"/>
      <c r="F80" s="409"/>
      <c r="G80" s="423"/>
      <c r="H80" s="80"/>
      <c r="I80" s="101"/>
      <c r="J80" s="100"/>
      <c r="K80" s="81"/>
      <c r="L80" s="416"/>
      <c r="M80" s="93"/>
      <c r="N80" s="424"/>
      <c r="O80" s="418"/>
      <c r="P80" s="83"/>
      <c r="Q80" s="615"/>
      <c r="R80" s="590"/>
      <c r="S80" s="590"/>
      <c r="T80" s="616"/>
      <c r="U80" s="154" t="str">
        <f>IF(OR(O80="",L80=Paramétrage!$C$10,L80=Paramétrage!$C$13,L80=Paramétrage!$C$16,L80=Paramétrage!$C$19,L80=Paramétrage!$C$23,L80=Paramétrage!$C$26,AND(L80&lt;&gt;Paramétrage!$C$9,P80="Mut+ext")),"",ROUNDUP(N80/O80,0))</f>
        <v/>
      </c>
      <c r="V80" s="463">
        <f>IF(L80="",0,IF(OR(P80="Mut+ext",VLOOKUP(L80,Paramétrage!$C$6:$E$28,2,0)=0),0,IF(O80="","saisir capacité",M80*U80*VLOOKUP(L80,Paramétrage!$C$6:$E$28,2,0))))</f>
        <v>0</v>
      </c>
      <c r="W80" s="426"/>
      <c r="X80" s="464">
        <f t="shared" si="21"/>
        <v>0</v>
      </c>
      <c r="Y80" s="155">
        <f>IF(L80="",0,IF(ISERROR(W80+V80*VLOOKUP(L80,Paramétrage!$C$6:$E$28,3,0))=TRUE,X80,W80+V80*VLOOKUP(L80,Paramétrage!$C$6:$E$28,3,0)))</f>
        <v>0</v>
      </c>
      <c r="Z80" s="589"/>
      <c r="AA80" s="590"/>
      <c r="AB80" s="591"/>
      <c r="AC80" s="261"/>
      <c r="AD80" s="84"/>
      <c r="AE80" s="76">
        <f t="shared" si="22"/>
        <v>0</v>
      </c>
      <c r="AF80" s="428">
        <f t="shared" si="23"/>
        <v>0</v>
      </c>
      <c r="AH80" s="41">
        <f>IF(SUMIF(F77:F84,F80,N77:N84)=0,0,$M$3*N80/SUMIF(F77:F84,F80,N77:N84))</f>
        <v>0</v>
      </c>
      <c r="AI80" s="13">
        <f t="shared" si="24"/>
        <v>0</v>
      </c>
      <c r="AJ80" s="20" t="str">
        <f t="shared" si="25"/>
        <v/>
      </c>
      <c r="AK80" s="465">
        <f>IF(L80="",0,IF(OR(P80="oui",VLOOKUP(L80,Paramétrage!$C$6:$E$28,2,0)=0),0,IF(O80="","saisir capacité",M80*AJ80*VLOOKUP(L80,Paramétrage!$C$6:$E$28,2,0))))</f>
        <v>0</v>
      </c>
      <c r="AL80" s="466"/>
      <c r="AM80" s="465">
        <f t="shared" si="26"/>
        <v>0</v>
      </c>
      <c r="AN80" s="465">
        <f>IF(L80="",0,IF(ISERROR(AL80+AK80*VLOOKUP(L80,Paramétrage!$C$6:$E$28,3,0))=TRUE,AM80,AL80+AK80*VLOOKUP(L80,Paramétrage!$C$6:$E$28,3,0)))</f>
        <v>0</v>
      </c>
      <c r="AO80" s="41">
        <f>IF(L80="",0,IF(OR(P80="oui",VLOOKUP(L80,Paramétrage!$C$6:$E$28,2,0)=0),0,IF(U80="",0,U80-AJ80)))</f>
        <v>0</v>
      </c>
      <c r="AP80" s="13">
        <f t="shared" si="27"/>
        <v>0</v>
      </c>
    </row>
    <row r="81" spans="1:42" x14ac:dyDescent="0.2">
      <c r="A81" s="660"/>
      <c r="B81" s="593"/>
      <c r="C81" s="635"/>
      <c r="D81" s="609"/>
      <c r="E81" s="610"/>
      <c r="F81" s="410"/>
      <c r="G81" s="430"/>
      <c r="H81" s="80"/>
      <c r="I81" s="101"/>
      <c r="J81" s="100"/>
      <c r="K81" s="81"/>
      <c r="L81" s="416"/>
      <c r="M81" s="93"/>
      <c r="N81" s="424"/>
      <c r="O81" s="418"/>
      <c r="P81" s="83"/>
      <c r="Q81" s="615"/>
      <c r="R81" s="590"/>
      <c r="S81" s="590"/>
      <c r="T81" s="616"/>
      <c r="U81" s="154" t="str">
        <f>IF(OR(O81="",L81=Paramétrage!$C$10,L81=Paramétrage!$C$13,L81=Paramétrage!$C$16,L81=Paramétrage!$C$19,L81=Paramétrage!$C$23,L81=Paramétrage!$C$26,AND(L81&lt;&gt;Paramétrage!$C$9,P81="Mut+ext")),"",ROUNDUP(N81/O81,0))</f>
        <v/>
      </c>
      <c r="V81" s="463">
        <f>IF(L81="",0,IF(OR(P81="Mut+ext",VLOOKUP(L81,Paramétrage!$C$6:$E$28,2,0)=0),0,IF(O81="","saisir capacité",M81*U81*VLOOKUP(L81,Paramétrage!$C$6:$E$28,2,0))))</f>
        <v>0</v>
      </c>
      <c r="W81" s="426"/>
      <c r="X81" s="464">
        <f t="shared" si="21"/>
        <v>0</v>
      </c>
      <c r="Y81" s="155">
        <f>IF(L81="",0,IF(ISERROR(W81+V81*VLOOKUP(L81,Paramétrage!$C$6:$E$28,3,0))=TRUE,X81,W81+V81*VLOOKUP(L81,Paramétrage!$C$6:$E$28,3,0)))</f>
        <v>0</v>
      </c>
      <c r="Z81" s="589"/>
      <c r="AA81" s="590"/>
      <c r="AB81" s="591"/>
      <c r="AC81" s="261"/>
      <c r="AD81" s="84"/>
      <c r="AE81" s="76">
        <f t="shared" si="22"/>
        <v>0</v>
      </c>
      <c r="AF81" s="428">
        <f t="shared" si="23"/>
        <v>0</v>
      </c>
      <c r="AH81" s="41">
        <f>IF(SUMIF(F77:F84,F81,N77:N84)=0,0,$M$3*N81/SUMIF(F77:F84,F81,N77:N84))</f>
        <v>0</v>
      </c>
      <c r="AI81" s="13">
        <f t="shared" si="24"/>
        <v>0</v>
      </c>
      <c r="AJ81" s="20" t="str">
        <f t="shared" si="25"/>
        <v/>
      </c>
      <c r="AK81" s="465">
        <f>IF(L81="",0,IF(OR(P81="oui",VLOOKUP(L81,Paramétrage!$C$6:$E$28,2,0)=0),0,IF(O81="","saisir capacité",M81*AJ81*VLOOKUP(L81,Paramétrage!$C$6:$E$28,2,0))))</f>
        <v>0</v>
      </c>
      <c r="AL81" s="466"/>
      <c r="AM81" s="465">
        <f t="shared" si="26"/>
        <v>0</v>
      </c>
      <c r="AN81" s="465">
        <f>IF(L81="",0,IF(ISERROR(AL81+AK81*VLOOKUP(L81,Paramétrage!$C$6:$E$28,3,0))=TRUE,AM81,AL81+AK81*VLOOKUP(L81,Paramétrage!$C$6:$E$28,3,0)))</f>
        <v>0</v>
      </c>
      <c r="AO81" s="41">
        <f>IF(L81="",0,IF(OR(P81="oui",VLOOKUP(L81,Paramétrage!$C$6:$E$28,2,0)=0),0,IF(U81="",0,U81-AJ81)))</f>
        <v>0</v>
      </c>
      <c r="AP81" s="13">
        <f t="shared" si="27"/>
        <v>0</v>
      </c>
    </row>
    <row r="82" spans="1:42" x14ac:dyDescent="0.2">
      <c r="A82" s="660"/>
      <c r="B82" s="593"/>
      <c r="C82" s="635"/>
      <c r="D82" s="609"/>
      <c r="E82" s="610"/>
      <c r="F82" s="410"/>
      <c r="G82" s="430"/>
      <c r="H82" s="80"/>
      <c r="I82" s="101"/>
      <c r="J82" s="100"/>
      <c r="K82" s="81"/>
      <c r="L82" s="416"/>
      <c r="M82" s="93"/>
      <c r="N82" s="424"/>
      <c r="O82" s="418"/>
      <c r="P82" s="83"/>
      <c r="Q82" s="615"/>
      <c r="R82" s="590"/>
      <c r="S82" s="590"/>
      <c r="T82" s="616"/>
      <c r="U82" s="154" t="str">
        <f>IF(OR(O82="",L82=Paramétrage!$C$10,L82=Paramétrage!$C$13,L82=Paramétrage!$C$16,L82=Paramétrage!$C$19,L82=Paramétrage!$C$23,L82=Paramétrage!$C$26,AND(L82&lt;&gt;Paramétrage!$C$9,P82="Mut+ext")),"",ROUNDUP(N82/O82,0))</f>
        <v/>
      </c>
      <c r="V82" s="463">
        <f>IF(L82="",0,IF(OR(P82="Mut+ext",VLOOKUP(L82,Paramétrage!$C$6:$E$28,2,0)=0),0,IF(O82="","saisir capacité",M82*U82*VLOOKUP(L82,Paramétrage!$C$6:$E$28,2,0))))</f>
        <v>0</v>
      </c>
      <c r="W82" s="426"/>
      <c r="X82" s="464">
        <f t="shared" si="21"/>
        <v>0</v>
      </c>
      <c r="Y82" s="155">
        <f>IF(L82="",0,IF(ISERROR(W82+V82*VLOOKUP(L82,Paramétrage!$C$6:$E$28,3,0))=TRUE,X82,W82+V82*VLOOKUP(L82,Paramétrage!$C$6:$E$28,3,0)))</f>
        <v>0</v>
      </c>
      <c r="Z82" s="589"/>
      <c r="AA82" s="590"/>
      <c r="AB82" s="591"/>
      <c r="AC82" s="261"/>
      <c r="AD82" s="84"/>
      <c r="AE82" s="76">
        <f t="shared" si="22"/>
        <v>0</v>
      </c>
      <c r="AF82" s="428">
        <f t="shared" si="23"/>
        <v>0</v>
      </c>
      <c r="AH82" s="41">
        <f>IF(SUMIF(F77:F84,F82,N77:N84)=0,0,$M$3*N82/SUMIF(F77:F84,F82,N77:N84))</f>
        <v>0</v>
      </c>
      <c r="AI82" s="13">
        <f t="shared" si="24"/>
        <v>0</v>
      </c>
      <c r="AJ82" s="20" t="str">
        <f t="shared" si="25"/>
        <v/>
      </c>
      <c r="AK82" s="465">
        <f>IF(L82="",0,IF(OR(P82="oui",VLOOKUP(L82,Paramétrage!$C$6:$E$28,2,0)=0),0,IF(O82="","saisir capacité",M82*AJ82*VLOOKUP(L82,Paramétrage!$C$6:$E$28,2,0))))</f>
        <v>0</v>
      </c>
      <c r="AL82" s="466"/>
      <c r="AM82" s="465">
        <f t="shared" si="26"/>
        <v>0</v>
      </c>
      <c r="AN82" s="465">
        <f>IF(L82="",0,IF(ISERROR(AL82+AK82*VLOOKUP(L82,Paramétrage!$C$6:$E$28,3,0))=TRUE,AM82,AL82+AK82*VLOOKUP(L82,Paramétrage!$C$6:$E$28,3,0)))</f>
        <v>0</v>
      </c>
      <c r="AO82" s="41">
        <f>IF(L82="",0,IF(OR(P82="oui",VLOOKUP(L82,Paramétrage!$C$6:$E$28,2,0)=0),0,IF(U82="",0,U82-AJ82)))</f>
        <v>0</v>
      </c>
      <c r="AP82" s="13">
        <f t="shared" si="27"/>
        <v>0</v>
      </c>
    </row>
    <row r="83" spans="1:42" x14ac:dyDescent="0.2">
      <c r="A83" s="660"/>
      <c r="B83" s="593"/>
      <c r="C83" s="635"/>
      <c r="D83" s="609"/>
      <c r="E83" s="610"/>
      <c r="F83" s="410"/>
      <c r="G83" s="430"/>
      <c r="H83" s="80"/>
      <c r="I83" s="101"/>
      <c r="J83" s="100"/>
      <c r="K83" s="81"/>
      <c r="L83" s="416"/>
      <c r="M83" s="93"/>
      <c r="N83" s="424"/>
      <c r="O83" s="418"/>
      <c r="P83" s="83"/>
      <c r="Q83" s="615"/>
      <c r="R83" s="590"/>
      <c r="S83" s="590"/>
      <c r="T83" s="616"/>
      <c r="U83" s="154" t="str">
        <f>IF(OR(O83="",L83=Paramétrage!$C$10,L83=Paramétrage!$C$13,L83=Paramétrage!$C$16,L83=Paramétrage!$C$19,L83=Paramétrage!$C$23,L83=Paramétrage!$C$26,AND(L83&lt;&gt;Paramétrage!$C$9,P83="Mut+ext")),"",ROUNDUP(N83/O83,0))</f>
        <v/>
      </c>
      <c r="V83" s="463">
        <f>IF(L83="",0,IF(OR(P83="Mut+ext",VLOOKUP(L83,Paramétrage!$C$6:$E$28,2,0)=0),0,IF(O83="","saisir capacité",M83*U83*VLOOKUP(L83,Paramétrage!$C$6:$E$28,2,0))))</f>
        <v>0</v>
      </c>
      <c r="W83" s="426"/>
      <c r="X83" s="464">
        <f t="shared" si="21"/>
        <v>0</v>
      </c>
      <c r="Y83" s="155">
        <f>IF(L83="",0,IF(ISERROR(W83+V83*VLOOKUP(L83,Paramétrage!$C$6:$E$28,3,0))=TRUE,X83,W83+V83*VLOOKUP(L83,Paramétrage!$C$6:$E$28,3,0)))</f>
        <v>0</v>
      </c>
      <c r="Z83" s="589"/>
      <c r="AA83" s="590"/>
      <c r="AB83" s="591"/>
      <c r="AC83" s="261"/>
      <c r="AD83" s="84"/>
      <c r="AE83" s="76">
        <f t="shared" si="22"/>
        <v>0</v>
      </c>
      <c r="AF83" s="428">
        <f t="shared" si="23"/>
        <v>0</v>
      </c>
      <c r="AH83" s="41">
        <f>IF(SUMIF(F77:F84,F83,N77:N84)=0,0,$M$3*N83/SUMIF(F77:F84,F83,N77:N84))</f>
        <v>0</v>
      </c>
      <c r="AI83" s="13">
        <f t="shared" si="24"/>
        <v>0</v>
      </c>
      <c r="AJ83" s="20" t="str">
        <f t="shared" si="25"/>
        <v/>
      </c>
      <c r="AK83" s="465">
        <f>IF(L83="",0,IF(OR(P83="oui",VLOOKUP(L83,Paramétrage!$C$6:$E$28,2,0)=0),0,IF(O83="","saisir capacité",M83*AJ83*VLOOKUP(L83,Paramétrage!$C$6:$E$28,2,0))))</f>
        <v>0</v>
      </c>
      <c r="AL83" s="466"/>
      <c r="AM83" s="465">
        <f t="shared" si="26"/>
        <v>0</v>
      </c>
      <c r="AN83" s="465">
        <f>IF(L83="",0,IF(ISERROR(AL83+AK83*VLOOKUP(L83,Paramétrage!$C$6:$E$28,3,0))=TRUE,AM83,AL83+AK83*VLOOKUP(L83,Paramétrage!$C$6:$E$28,3,0)))</f>
        <v>0</v>
      </c>
      <c r="AO83" s="41">
        <f>IF(L83="",0,IF(OR(P83="oui",VLOOKUP(L83,Paramétrage!$C$6:$E$28,2,0)=0),0,IF(U83="",0,U83-AJ83)))</f>
        <v>0</v>
      </c>
      <c r="AP83" s="13">
        <f t="shared" si="27"/>
        <v>0</v>
      </c>
    </row>
    <row r="84" spans="1:42" x14ac:dyDescent="0.2">
      <c r="A84" s="660"/>
      <c r="B84" s="593"/>
      <c r="C84" s="635"/>
      <c r="D84" s="609"/>
      <c r="E84" s="611"/>
      <c r="F84" s="410"/>
      <c r="G84" s="430"/>
      <c r="H84" s="80"/>
      <c r="I84" s="101"/>
      <c r="J84" s="100"/>
      <c r="K84" s="81"/>
      <c r="L84" s="416"/>
      <c r="M84" s="93"/>
      <c r="N84" s="424"/>
      <c r="O84" s="418"/>
      <c r="P84" s="83"/>
      <c r="Q84" s="615"/>
      <c r="R84" s="590"/>
      <c r="S84" s="590"/>
      <c r="T84" s="616"/>
      <c r="U84" s="154" t="str">
        <f>IF(OR(O84="",L84=Paramétrage!$C$10,L84=Paramétrage!$C$13,L84=Paramétrage!$C$16,L84=Paramétrage!$C$19,L84=Paramétrage!$C$23,L84=Paramétrage!$C$26,AND(L84&lt;&gt;Paramétrage!$C$9,P84="Mut+ext")),"",ROUNDUP(N84/O84,0))</f>
        <v/>
      </c>
      <c r="V84" s="463">
        <f>IF(L84="",0,IF(OR(P84="Mut+ext",VLOOKUP(L84,Paramétrage!$C$6:$E$28,2,0)=0),0,IF(O84="","saisir capacité",M84*U84*VLOOKUP(L84,Paramétrage!$C$6:$E$28,2,0))))</f>
        <v>0</v>
      </c>
      <c r="W84" s="426"/>
      <c r="X84" s="464">
        <f t="shared" si="21"/>
        <v>0</v>
      </c>
      <c r="Y84" s="155">
        <f>IF(L84="",0,IF(ISERROR(W84+V84*VLOOKUP(L84,Paramétrage!$C$6:$E$28,3,0))=TRUE,X84,W84+V84*VLOOKUP(L84,Paramétrage!$C$6:$E$28,3,0)))</f>
        <v>0</v>
      </c>
      <c r="Z84" s="589"/>
      <c r="AA84" s="590"/>
      <c r="AB84" s="591"/>
      <c r="AC84" s="261"/>
      <c r="AD84" s="84"/>
      <c r="AE84" s="76">
        <f t="shared" si="22"/>
        <v>0</v>
      </c>
      <c r="AF84" s="428">
        <f t="shared" si="23"/>
        <v>0</v>
      </c>
      <c r="AH84" s="41">
        <f>IF(SUMIF(F77:F84,F84,N77:N84)=0,0,$M$3*N84/SUMIF(F77:F84,F84,N77:N84))</f>
        <v>0</v>
      </c>
      <c r="AI84" s="13">
        <f t="shared" si="24"/>
        <v>0</v>
      </c>
      <c r="AJ84" s="20" t="str">
        <f t="shared" si="25"/>
        <v/>
      </c>
      <c r="AK84" s="465">
        <f>IF(L84="",0,IF(OR(P84="oui",VLOOKUP(L84,Paramétrage!$C$6:$E$28,2,0)=0),0,IF(O84="","saisir capacité",M84*AJ84*VLOOKUP(L84,Paramétrage!$C$6:$E$28,2,0))))</f>
        <v>0</v>
      </c>
      <c r="AL84" s="466"/>
      <c r="AM84" s="465">
        <f t="shared" si="26"/>
        <v>0</v>
      </c>
      <c r="AN84" s="465">
        <f>IF(L84="",0,IF(ISERROR(AL84+AK84*VLOOKUP(L84,Paramétrage!$C$6:$E$28,3,0))=TRUE,AM84,AL84+AK84*VLOOKUP(L84,Paramétrage!$C$6:$E$28,3,0)))</f>
        <v>0</v>
      </c>
      <c r="AO84" s="41">
        <f>IF(L84="",0,IF(OR(P84="oui",VLOOKUP(L84,Paramétrage!$C$6:$E$28,2,0)=0),0,IF(U84="",0,U84-AJ84)))</f>
        <v>0</v>
      </c>
      <c r="AP84" s="13">
        <f t="shared" si="27"/>
        <v>0</v>
      </c>
    </row>
    <row r="85" spans="1:42" x14ac:dyDescent="0.2">
      <c r="A85" s="660"/>
      <c r="B85" s="593"/>
      <c r="C85" s="635"/>
      <c r="D85" s="467"/>
      <c r="E85" s="467"/>
      <c r="F85" s="468"/>
      <c r="G85" s="469"/>
      <c r="H85" s="135"/>
      <c r="I85" s="232"/>
      <c r="J85" s="134"/>
      <c r="K85" s="136"/>
      <c r="L85" s="470"/>
      <c r="M85" s="137">
        <f>AE85</f>
        <v>40</v>
      </c>
      <c r="N85" s="471"/>
      <c r="O85" s="471"/>
      <c r="P85" s="301"/>
      <c r="Q85" s="290"/>
      <c r="R85" s="290"/>
      <c r="S85" s="290"/>
      <c r="T85" s="277"/>
      <c r="U85" s="229"/>
      <c r="V85" s="472">
        <f>SUM(V77:V84)</f>
        <v>0</v>
      </c>
      <c r="W85" s="470">
        <f>SUM(W77:W84)</f>
        <v>0</v>
      </c>
      <c r="X85" s="473">
        <f>V85+W85</f>
        <v>0</v>
      </c>
      <c r="Y85" s="139">
        <f>SUM(Y77:Y84)</f>
        <v>0</v>
      </c>
      <c r="Z85" s="319"/>
      <c r="AA85" s="320"/>
      <c r="AB85" s="321"/>
      <c r="AC85" s="322"/>
      <c r="AD85" s="323"/>
      <c r="AE85" s="230">
        <f>SUM(AE77:AE84)</f>
        <v>40</v>
      </c>
      <c r="AF85" s="231">
        <f>SUM(AF77:AF84)</f>
        <v>2800</v>
      </c>
    </row>
    <row r="86" spans="1:42" ht="15.6" customHeight="1" x14ac:dyDescent="0.2">
      <c r="A86" s="660"/>
      <c r="B86" s="593"/>
      <c r="C86" s="635" t="s">
        <v>208</v>
      </c>
      <c r="D86" s="612" t="s">
        <v>209</v>
      </c>
      <c r="E86" s="610">
        <v>4.5</v>
      </c>
      <c r="F86" s="414" t="s">
        <v>210</v>
      </c>
      <c r="G86" s="415" t="s">
        <v>16</v>
      </c>
      <c r="H86" s="353" t="s">
        <v>211</v>
      </c>
      <c r="I86" s="101">
        <v>26</v>
      </c>
      <c r="J86" s="100" t="s">
        <v>138</v>
      </c>
      <c r="K86" s="81"/>
      <c r="L86" s="416" t="s">
        <v>139</v>
      </c>
      <c r="M86" s="93">
        <f>'L1P1 SEG'!M86</f>
        <v>20</v>
      </c>
      <c r="N86" s="417">
        <f t="shared" ref="N86:N87" si="28">M$3</f>
        <v>70</v>
      </c>
      <c r="O86" s="418">
        <v>300</v>
      </c>
      <c r="P86" s="86" t="s">
        <v>164</v>
      </c>
      <c r="Q86" s="615" t="s">
        <v>253</v>
      </c>
      <c r="R86" s="590"/>
      <c r="S86" s="590"/>
      <c r="T86" s="616"/>
      <c r="U86" s="154" t="str">
        <f>IF(OR(O86="",L86=Paramétrage!$C$10,L86=Paramétrage!$C$13,L86=Paramétrage!$C$16,L86=Paramétrage!$C$19,L86=Paramétrage!$C$23,L86=Paramétrage!$C$26,AND(L86&lt;&gt;Paramétrage!$C$9,P86="Mut+ext")),"",ROUNDUP(N86/O86,0))</f>
        <v/>
      </c>
      <c r="V86" s="463">
        <f>IF(L86="",0,IF(OR(P86="Mut+ext",VLOOKUP(L86,Paramétrage!$C$6:$E$28,2,0)=0),0,IF(O86="","saisir capacité",M86*U86*VLOOKUP(L86,Paramétrage!$C$6:$E$28,2,0))))</f>
        <v>0</v>
      </c>
      <c r="W86" s="426"/>
      <c r="X86" s="464">
        <f t="shared" ref="X86:X93" si="29">IF(ISERROR(V86+W86)=TRUE,V86,V86+W86)</f>
        <v>0</v>
      </c>
      <c r="Y86" s="155">
        <f>IF(L86="",0,IF(ISERROR(W86+V86*VLOOKUP(L86,Paramétrage!$C$6:$E$28,3,0))=TRUE,X86,W86+V86*VLOOKUP(L86,Paramétrage!$C$6:$E$28,3,0)))</f>
        <v>0</v>
      </c>
      <c r="Z86" s="589"/>
      <c r="AA86" s="590"/>
      <c r="AB86" s="591"/>
      <c r="AC86" s="261"/>
      <c r="AD86" s="85"/>
      <c r="AE86" s="76">
        <f t="shared" ref="AE86:AE93" si="30">IF(F86="",0,IF(J86="",0,IF(SUMIF($F$86:$F$93,F86,$N$86:$N$93)=0,0,IF(K86="",AF86/SUMIF($F$86:$F$93,F86,$N$86:$N$93),AF86/(SUMIF($F$86:$F$93,F86,$N$86:$N$93)/K86)))))</f>
        <v>20</v>
      </c>
      <c r="AF86" s="422">
        <f t="shared" ref="AF86:AF93" si="31">M86*N86</f>
        <v>1400</v>
      </c>
      <c r="AH86" s="41">
        <f>IF(SUMIF(F86:F93,F86,N86:N93)=0,0,$M$3*N86/SUMIF(F86:F93,F86,N86:N93))</f>
        <v>70</v>
      </c>
      <c r="AI86" s="13">
        <f t="shared" ref="AI86:AI93" si="32">O86</f>
        <v>300</v>
      </c>
      <c r="AJ86" s="20">
        <f t="shared" si="25"/>
        <v>1</v>
      </c>
      <c r="AK86" s="465">
        <f>IF(L86="",0,IF(OR(P86="oui",VLOOKUP(L86,Paramétrage!$C$6:$E$28,2,0)=0),0,IF(O86="","saisir capacité",M86*AJ86*VLOOKUP(L86,Paramétrage!$C$6:$E$28,2,0))))</f>
        <v>20</v>
      </c>
      <c r="AL86" s="466"/>
      <c r="AM86" s="465">
        <f t="shared" si="26"/>
        <v>20</v>
      </c>
      <c r="AN86" s="465">
        <f>IF(L86="",0,IF(ISERROR(AL86+AK86*VLOOKUP(L86,Paramétrage!$C$6:$E$28,3,0))=TRUE,AM86,AL86+AK86*VLOOKUP(L86,Paramétrage!$C$6:$E$28,3,0)))</f>
        <v>30</v>
      </c>
      <c r="AO86" s="41">
        <f>IF(L86="",0,IF(OR(P86="oui",VLOOKUP(L86,Paramétrage!$C$6:$E$28,2,0)=0),0,IF(U86="",0,U86-AJ86)))</f>
        <v>0</v>
      </c>
      <c r="AP86" s="13">
        <f t="shared" ref="AP86:AP93" si="33">Y86-AN86-W86</f>
        <v>-30</v>
      </c>
    </row>
    <row r="87" spans="1:42" ht="31.5" x14ac:dyDescent="0.2">
      <c r="A87" s="660"/>
      <c r="B87" s="593"/>
      <c r="C87" s="635"/>
      <c r="D87" s="610"/>
      <c r="E87" s="610"/>
      <c r="F87" s="410" t="s">
        <v>212</v>
      </c>
      <c r="G87" s="423" t="s">
        <v>16</v>
      </c>
      <c r="H87" s="353" t="s">
        <v>213</v>
      </c>
      <c r="I87" s="101">
        <v>26</v>
      </c>
      <c r="J87" s="100" t="s">
        <v>144</v>
      </c>
      <c r="K87" s="81">
        <v>1</v>
      </c>
      <c r="L87" s="416" t="s">
        <v>145</v>
      </c>
      <c r="M87" s="93">
        <f>'L1P1 SEG'!M87</f>
        <v>14</v>
      </c>
      <c r="N87" s="417">
        <f t="shared" si="28"/>
        <v>70</v>
      </c>
      <c r="O87" s="418">
        <v>35</v>
      </c>
      <c r="P87" s="86" t="s">
        <v>164</v>
      </c>
      <c r="Q87" s="615" t="s">
        <v>253</v>
      </c>
      <c r="R87" s="590"/>
      <c r="S87" s="590"/>
      <c r="T87" s="616"/>
      <c r="U87" s="154" t="str">
        <f>IF(OR(O87="",L87=Paramétrage!$C$10,L87=Paramétrage!$C$13,L87=Paramétrage!$C$16,L87=Paramétrage!$C$19,L87=Paramétrage!$C$23,L87=Paramétrage!$C$26,AND(L87&lt;&gt;Paramétrage!$C$9,P87="Mut+ext")),"",ROUNDUP(N87/O87,0))</f>
        <v/>
      </c>
      <c r="V87" s="463">
        <f>IF(L87="",0,IF(OR(P87="Mut+ext",VLOOKUP(L87,Paramétrage!$C$6:$E$28,2,0)=0),0,IF(O87="","saisir capacité",M87*U87*VLOOKUP(L87,Paramétrage!$C$6:$E$28,2,0))))</f>
        <v>0</v>
      </c>
      <c r="W87" s="426"/>
      <c r="X87" s="464">
        <f t="shared" si="29"/>
        <v>0</v>
      </c>
      <c r="Y87" s="155">
        <f>IF(L87="",0,IF(ISERROR(W87+V87*VLOOKUP(L87,Paramétrage!$C$6:$E$28,3,0))=TRUE,X87,W87+V87*VLOOKUP(L87,Paramétrage!$C$6:$E$28,3,0)))</f>
        <v>0</v>
      </c>
      <c r="Z87" s="589"/>
      <c r="AA87" s="590"/>
      <c r="AB87" s="591"/>
      <c r="AC87" s="261"/>
      <c r="AD87" s="84"/>
      <c r="AE87" s="76">
        <f t="shared" si="30"/>
        <v>14</v>
      </c>
      <c r="AF87" s="428">
        <f t="shared" si="31"/>
        <v>980</v>
      </c>
      <c r="AH87" s="41">
        <f>IF(SUMIF(F86:F93,F87,N86:N93)=0,0,$M$3*N87/SUMIF(F86:F93,F87,N86:N93))</f>
        <v>70</v>
      </c>
      <c r="AI87" s="13">
        <f t="shared" si="32"/>
        <v>35</v>
      </c>
      <c r="AJ87" s="20">
        <f t="shared" si="25"/>
        <v>2</v>
      </c>
      <c r="AK87" s="465">
        <f>IF(L87="",0,IF(OR(P87="oui",VLOOKUP(L87,Paramétrage!$C$6:$E$28,2,0)=0),0,IF(O87="","saisir capacité",M87*AJ87*VLOOKUP(L87,Paramétrage!$C$6:$E$28,2,0))))</f>
        <v>28</v>
      </c>
      <c r="AL87" s="466"/>
      <c r="AM87" s="465">
        <f t="shared" si="26"/>
        <v>28</v>
      </c>
      <c r="AN87" s="465">
        <f>IF(L87="",0,IF(ISERROR(AL87+AK87*VLOOKUP(L87,Paramétrage!$C$6:$E$28,3,0))=TRUE,AM87,AL87+AK87*VLOOKUP(L87,Paramétrage!$C$6:$E$28,3,0)))</f>
        <v>28</v>
      </c>
      <c r="AO87" s="41">
        <f>IF(L87="",0,IF(OR(P87="oui",VLOOKUP(L87,Paramétrage!$C$6:$E$28,2,0)=0),0,IF(U87="",0,U87-AJ87)))</f>
        <v>0</v>
      </c>
      <c r="AP87" s="13">
        <f t="shared" si="33"/>
        <v>-28</v>
      </c>
    </row>
    <row r="88" spans="1:42" x14ac:dyDescent="0.2">
      <c r="A88" s="660"/>
      <c r="B88" s="593"/>
      <c r="C88" s="635"/>
      <c r="D88" s="610"/>
      <c r="E88" s="610"/>
      <c r="F88" s="410" t="s">
        <v>214</v>
      </c>
      <c r="G88" s="423" t="s">
        <v>16</v>
      </c>
      <c r="H88" s="80" t="s">
        <v>257</v>
      </c>
      <c r="I88" s="101">
        <v>26</v>
      </c>
      <c r="J88" s="100" t="s">
        <v>144</v>
      </c>
      <c r="K88" s="81">
        <v>1</v>
      </c>
      <c r="L88" s="416" t="s">
        <v>145</v>
      </c>
      <c r="M88" s="93">
        <v>14</v>
      </c>
      <c r="N88" s="424">
        <v>35</v>
      </c>
      <c r="O88" s="418">
        <v>35</v>
      </c>
      <c r="P88" s="86" t="s">
        <v>164</v>
      </c>
      <c r="Q88" s="615" t="s">
        <v>253</v>
      </c>
      <c r="R88" s="590"/>
      <c r="S88" s="590"/>
      <c r="T88" s="616"/>
      <c r="U88" s="154" t="str">
        <f>IF(OR(O88="",L88=Paramétrage!$C$10,L88=Paramétrage!$C$13,L88=Paramétrage!$C$16,L88=Paramétrage!$C$19,L88=Paramétrage!$C$23,L88=Paramétrage!$C$26,AND(L88&lt;&gt;Paramétrage!$C$9,P88="Mut+ext")),"",ROUNDUP(N88/O88,0))</f>
        <v/>
      </c>
      <c r="V88" s="463">
        <f>IF(L88="",0,IF(OR(P88="Mut+ext",VLOOKUP(L88,Paramétrage!$C$6:$E$28,2,0)=0),0,IF(O88="","saisir capacité",M88*U88*VLOOKUP(L88,Paramétrage!$C$6:$E$28,2,0))))</f>
        <v>0</v>
      </c>
      <c r="W88" s="426"/>
      <c r="X88" s="464">
        <f t="shared" si="29"/>
        <v>0</v>
      </c>
      <c r="Y88" s="155">
        <f>IF(L88="",0,IF(ISERROR(W88+V88*VLOOKUP(L88,Paramétrage!$C$6:$E$28,3,0))=TRUE,X88,W88+V88*VLOOKUP(L88,Paramétrage!$C$6:$E$28,3,0)))</f>
        <v>0</v>
      </c>
      <c r="Z88" s="589" t="s">
        <v>245</v>
      </c>
      <c r="AA88" s="590"/>
      <c r="AB88" s="591"/>
      <c r="AC88" s="261"/>
      <c r="AD88" s="84"/>
      <c r="AE88" s="76">
        <f t="shared" si="30"/>
        <v>14</v>
      </c>
      <c r="AF88" s="428">
        <f t="shared" si="31"/>
        <v>490</v>
      </c>
      <c r="AH88" s="41">
        <f>IF(SUMIF(F86:F93,F88,N86:N93)=0,0,$M$3*N88/SUMIF(F86:F93,F88,N86:N93))</f>
        <v>70</v>
      </c>
      <c r="AI88" s="13">
        <f t="shared" si="32"/>
        <v>35</v>
      </c>
      <c r="AJ88" s="20">
        <f t="shared" si="25"/>
        <v>2</v>
      </c>
      <c r="AK88" s="465">
        <f>IF(L88="",0,IF(OR(P88="oui",VLOOKUP(L88,Paramétrage!$C$6:$E$28,2,0)=0),0,IF(O88="","saisir capacité",M88*AJ88*VLOOKUP(L88,Paramétrage!$C$6:$E$28,2,0))))</f>
        <v>28</v>
      </c>
      <c r="AL88" s="466"/>
      <c r="AM88" s="465">
        <f t="shared" si="26"/>
        <v>28</v>
      </c>
      <c r="AN88" s="465">
        <f>IF(L88="",0,IF(ISERROR(AL88+AK88*VLOOKUP(L88,Paramétrage!$C$6:$E$28,3,0))=TRUE,AM88,AL88+AK88*VLOOKUP(L88,Paramétrage!$C$6:$E$28,3,0)))</f>
        <v>28</v>
      </c>
      <c r="AO88" s="41">
        <f>IF(L88="",0,IF(OR(P88="oui",VLOOKUP(L88,Paramétrage!$C$6:$E$28,2,0)=0),0,IF(U88="",0,U88-AJ88)))</f>
        <v>0</v>
      </c>
      <c r="AP88" s="13">
        <f t="shared" si="33"/>
        <v>-28</v>
      </c>
    </row>
    <row r="89" spans="1:42" x14ac:dyDescent="0.2">
      <c r="A89" s="660"/>
      <c r="B89" s="593"/>
      <c r="C89" s="635"/>
      <c r="D89" s="610"/>
      <c r="E89" s="610"/>
      <c r="F89" s="409"/>
      <c r="G89" s="423"/>
      <c r="H89" s="80"/>
      <c r="I89" s="101"/>
      <c r="J89" s="100"/>
      <c r="K89" s="81"/>
      <c r="L89" s="416"/>
      <c r="M89" s="93"/>
      <c r="N89" s="424"/>
      <c r="O89" s="418"/>
      <c r="P89" s="83"/>
      <c r="Q89" s="615"/>
      <c r="R89" s="590"/>
      <c r="S89" s="590"/>
      <c r="T89" s="616"/>
      <c r="U89" s="154" t="str">
        <f>IF(OR(O89="",L89=Paramétrage!$C$10,L89=Paramétrage!$C$13,L89=Paramétrage!$C$16,L89=Paramétrage!$C$19,L89=Paramétrage!$C$23,L89=Paramétrage!$C$26,AND(L89&lt;&gt;Paramétrage!$C$9,P89="Mut+ext")),"",ROUNDUP(N89/O89,0))</f>
        <v/>
      </c>
      <c r="V89" s="463">
        <f>IF(L89="",0,IF(OR(P89="Mut+ext",VLOOKUP(L89,Paramétrage!$C$6:$E$28,2,0)=0),0,IF(O89="","saisir capacité",M89*U89*VLOOKUP(L89,Paramétrage!$C$6:$E$28,2,0))))</f>
        <v>0</v>
      </c>
      <c r="W89" s="426"/>
      <c r="X89" s="464">
        <f t="shared" si="29"/>
        <v>0</v>
      </c>
      <c r="Y89" s="155">
        <f>IF(L89="",0,IF(ISERROR(W89+V89*VLOOKUP(L89,Paramétrage!$C$6:$E$28,3,0))=TRUE,X89,W89+V89*VLOOKUP(L89,Paramétrage!$C$6:$E$28,3,0)))</f>
        <v>0</v>
      </c>
      <c r="Z89" s="589"/>
      <c r="AA89" s="590"/>
      <c r="AB89" s="591"/>
      <c r="AC89" s="261"/>
      <c r="AD89" s="84"/>
      <c r="AE89" s="76">
        <f t="shared" si="30"/>
        <v>0</v>
      </c>
      <c r="AF89" s="428">
        <f t="shared" si="31"/>
        <v>0</v>
      </c>
      <c r="AH89" s="41">
        <f>IF(SUMIF(F86:F93,F89,N86:N93)=0,0,$M$3*N89/SUMIF(F86:F93,F89,N86:N93))</f>
        <v>0</v>
      </c>
      <c r="AI89" s="13">
        <f t="shared" si="32"/>
        <v>0</v>
      </c>
      <c r="AJ89" s="20" t="str">
        <f t="shared" si="25"/>
        <v/>
      </c>
      <c r="AK89" s="465">
        <f>IF(L89="",0,IF(OR(P89="oui",VLOOKUP(L89,Paramétrage!$C$6:$E$28,2,0)=0),0,IF(O89="","saisir capacité",M89*AJ89*VLOOKUP(L89,Paramétrage!$C$6:$E$28,2,0))))</f>
        <v>0</v>
      </c>
      <c r="AL89" s="466"/>
      <c r="AM89" s="465">
        <f t="shared" si="26"/>
        <v>0</v>
      </c>
      <c r="AN89" s="465">
        <f>IF(L89="",0,IF(ISERROR(AL89+AK89*VLOOKUP(L89,Paramétrage!$C$6:$E$28,3,0))=TRUE,AM89,AL89+AK89*VLOOKUP(L89,Paramétrage!$C$6:$E$28,3,0)))</f>
        <v>0</v>
      </c>
      <c r="AO89" s="41">
        <f>IF(L89="",0,IF(OR(P89="oui",VLOOKUP(L89,Paramétrage!$C$6:$E$28,2,0)=0),0,IF(U89="",0,U89-AJ89)))</f>
        <v>0</v>
      </c>
      <c r="AP89" s="13">
        <f t="shared" si="33"/>
        <v>0</v>
      </c>
    </row>
    <row r="90" spans="1:42" x14ac:dyDescent="0.2">
      <c r="A90" s="660"/>
      <c r="B90" s="593"/>
      <c r="C90" s="635"/>
      <c r="D90" s="610"/>
      <c r="E90" s="610"/>
      <c r="F90" s="410"/>
      <c r="G90" s="430"/>
      <c r="H90" s="80"/>
      <c r="I90" s="101"/>
      <c r="J90" s="100"/>
      <c r="K90" s="81"/>
      <c r="L90" s="416"/>
      <c r="M90" s="93"/>
      <c r="N90" s="424"/>
      <c r="O90" s="418"/>
      <c r="P90" s="83"/>
      <c r="Q90" s="615"/>
      <c r="R90" s="590"/>
      <c r="S90" s="590"/>
      <c r="T90" s="616"/>
      <c r="U90" s="154" t="str">
        <f>IF(OR(O90="",L90=Paramétrage!$C$10,L90=Paramétrage!$C$13,L90=Paramétrage!$C$16,L90=Paramétrage!$C$19,L90=Paramétrage!$C$23,L90=Paramétrage!$C$26,AND(L90&lt;&gt;Paramétrage!$C$9,P90="Mut+ext")),"",ROUNDUP(N90/O90,0))</f>
        <v/>
      </c>
      <c r="V90" s="463">
        <f>IF(L90="",0,IF(OR(P90="Mut+ext",VLOOKUP(L90,Paramétrage!$C$6:$E$28,2,0)=0),0,IF(O90="","saisir capacité",M90*U90*VLOOKUP(L90,Paramétrage!$C$6:$E$28,2,0))))</f>
        <v>0</v>
      </c>
      <c r="W90" s="426"/>
      <c r="X90" s="464">
        <f t="shared" si="29"/>
        <v>0</v>
      </c>
      <c r="Y90" s="155">
        <f>IF(L90="",0,IF(ISERROR(W90+V90*VLOOKUP(L90,Paramétrage!$C$6:$E$28,3,0))=TRUE,X90,W90+V90*VLOOKUP(L90,Paramétrage!$C$6:$E$28,3,0)))</f>
        <v>0</v>
      </c>
      <c r="Z90" s="589"/>
      <c r="AA90" s="590"/>
      <c r="AB90" s="591"/>
      <c r="AC90" s="261"/>
      <c r="AD90" s="84"/>
      <c r="AE90" s="76">
        <f t="shared" si="30"/>
        <v>0</v>
      </c>
      <c r="AF90" s="428">
        <f t="shared" si="31"/>
        <v>0</v>
      </c>
      <c r="AH90" s="41">
        <f>IF(SUMIF(F86:F93,F90,N86:N93)=0,0,$M$3*N90/SUMIF(F86:F93,F90,N86:N93))</f>
        <v>0</v>
      </c>
      <c r="AI90" s="13">
        <f t="shared" si="32"/>
        <v>0</v>
      </c>
      <c r="AJ90" s="20" t="str">
        <f t="shared" si="25"/>
        <v/>
      </c>
      <c r="AK90" s="465">
        <f>IF(L90="",0,IF(OR(P90="oui",VLOOKUP(L90,Paramétrage!$C$6:$E$28,2,0)=0),0,IF(O90="","saisir capacité",M90*AJ90*VLOOKUP(L90,Paramétrage!$C$6:$E$28,2,0))))</f>
        <v>0</v>
      </c>
      <c r="AL90" s="466"/>
      <c r="AM90" s="465">
        <f t="shared" si="26"/>
        <v>0</v>
      </c>
      <c r="AN90" s="465">
        <f>IF(L90="",0,IF(ISERROR(AL90+AK90*VLOOKUP(L90,Paramétrage!$C$6:$E$28,3,0))=TRUE,AM90,AL90+AK90*VLOOKUP(L90,Paramétrage!$C$6:$E$28,3,0)))</f>
        <v>0</v>
      </c>
      <c r="AO90" s="41">
        <f>IF(L90="",0,IF(OR(P90="oui",VLOOKUP(L90,Paramétrage!$C$6:$E$28,2,0)=0),0,IF(U90="",0,U90-AJ90)))</f>
        <v>0</v>
      </c>
      <c r="AP90" s="13">
        <f t="shared" si="33"/>
        <v>0</v>
      </c>
    </row>
    <row r="91" spans="1:42" x14ac:dyDescent="0.2">
      <c r="A91" s="660"/>
      <c r="B91" s="593"/>
      <c r="C91" s="635"/>
      <c r="D91" s="610"/>
      <c r="E91" s="610"/>
      <c r="F91" s="410"/>
      <c r="G91" s="430"/>
      <c r="H91" s="80"/>
      <c r="I91" s="101"/>
      <c r="J91" s="100"/>
      <c r="K91" s="81"/>
      <c r="L91" s="416"/>
      <c r="M91" s="93"/>
      <c r="N91" s="424"/>
      <c r="O91" s="418"/>
      <c r="P91" s="83"/>
      <c r="Q91" s="615"/>
      <c r="R91" s="590"/>
      <c r="S91" s="590"/>
      <c r="T91" s="616"/>
      <c r="U91" s="154" t="str">
        <f>IF(OR(O91="",L91=Paramétrage!$C$10,L91=Paramétrage!$C$13,L91=Paramétrage!$C$16,L91=Paramétrage!$C$19,L91=Paramétrage!$C$23,L91=Paramétrage!$C$26,AND(L91&lt;&gt;Paramétrage!$C$9,P91="Mut+ext")),"",ROUNDUP(N91/O91,0))</f>
        <v/>
      </c>
      <c r="V91" s="463">
        <f>IF(L91="",0,IF(OR(P91="Mut+ext",VLOOKUP(L91,Paramétrage!$C$6:$E$28,2,0)=0),0,IF(O91="","saisir capacité",M91*U91*VLOOKUP(L91,Paramétrage!$C$6:$E$28,2,0))))</f>
        <v>0</v>
      </c>
      <c r="W91" s="426"/>
      <c r="X91" s="464">
        <f t="shared" si="29"/>
        <v>0</v>
      </c>
      <c r="Y91" s="155">
        <f>IF(L91="",0,IF(ISERROR(W91+V91*VLOOKUP(L91,Paramétrage!$C$6:$E$28,3,0))=TRUE,X91,W91+V91*VLOOKUP(L91,Paramétrage!$C$6:$E$28,3,0)))</f>
        <v>0</v>
      </c>
      <c r="Z91" s="589"/>
      <c r="AA91" s="590"/>
      <c r="AB91" s="591"/>
      <c r="AC91" s="261"/>
      <c r="AD91" s="84"/>
      <c r="AE91" s="76">
        <f t="shared" si="30"/>
        <v>0</v>
      </c>
      <c r="AF91" s="428">
        <f t="shared" si="31"/>
        <v>0</v>
      </c>
      <c r="AH91" s="41">
        <f>IF(SUMIF(F86:F93,F91,N86:N93)=0,0,$M$3*N91/SUMIF(F86:F93,F91,N86:N93))</f>
        <v>0</v>
      </c>
      <c r="AI91" s="13">
        <f t="shared" si="32"/>
        <v>0</v>
      </c>
      <c r="AJ91" s="20" t="str">
        <f t="shared" si="25"/>
        <v/>
      </c>
      <c r="AK91" s="465">
        <f>IF(L91="",0,IF(OR(P91="oui",VLOOKUP(L91,Paramétrage!$C$6:$E$28,2,0)=0),0,IF(O91="","saisir capacité",M91*AJ91*VLOOKUP(L91,Paramétrage!$C$6:$E$28,2,0))))</f>
        <v>0</v>
      </c>
      <c r="AL91" s="466"/>
      <c r="AM91" s="465">
        <f t="shared" si="26"/>
        <v>0</v>
      </c>
      <c r="AN91" s="465">
        <f>IF(L91="",0,IF(ISERROR(AL91+AK91*VLOOKUP(L91,Paramétrage!$C$6:$E$28,3,0))=TRUE,AM91,AL91+AK91*VLOOKUP(L91,Paramétrage!$C$6:$E$28,3,0)))</f>
        <v>0</v>
      </c>
      <c r="AO91" s="41">
        <f>IF(L91="",0,IF(OR(P91="oui",VLOOKUP(L91,Paramétrage!$C$6:$E$28,2,0)=0),0,IF(U91="",0,U91-AJ91)))</f>
        <v>0</v>
      </c>
      <c r="AP91" s="13">
        <f t="shared" si="33"/>
        <v>0</v>
      </c>
    </row>
    <row r="92" spans="1:42" x14ac:dyDescent="0.2">
      <c r="A92" s="660"/>
      <c r="B92" s="593"/>
      <c r="C92" s="635"/>
      <c r="D92" s="610"/>
      <c r="E92" s="610"/>
      <c r="F92" s="410"/>
      <c r="G92" s="430"/>
      <c r="H92" s="80"/>
      <c r="I92" s="101"/>
      <c r="J92" s="100"/>
      <c r="K92" s="81"/>
      <c r="L92" s="416"/>
      <c r="M92" s="93"/>
      <c r="N92" s="424"/>
      <c r="O92" s="418"/>
      <c r="P92" s="83"/>
      <c r="Q92" s="615"/>
      <c r="R92" s="590"/>
      <c r="S92" s="590"/>
      <c r="T92" s="616"/>
      <c r="U92" s="154" t="str">
        <f>IF(OR(O92="",L92=Paramétrage!$C$10,L92=Paramétrage!$C$13,L92=Paramétrage!$C$16,L92=Paramétrage!$C$19,L92=Paramétrage!$C$23,L92=Paramétrage!$C$26,AND(L92&lt;&gt;Paramétrage!$C$9,P92="Mut+ext")),"",ROUNDUP(N92/O92,0))</f>
        <v/>
      </c>
      <c r="V92" s="463">
        <f>IF(L92="",0,IF(OR(P92="Mut+ext",VLOOKUP(L92,Paramétrage!$C$6:$E$28,2,0)=0),0,IF(O92="","saisir capacité",M92*U92*VLOOKUP(L92,Paramétrage!$C$6:$E$28,2,0))))</f>
        <v>0</v>
      </c>
      <c r="W92" s="426"/>
      <c r="X92" s="464">
        <f t="shared" si="29"/>
        <v>0</v>
      </c>
      <c r="Y92" s="155">
        <f>IF(L92="",0,IF(ISERROR(W92+V92*VLOOKUP(L92,Paramétrage!$C$6:$E$28,3,0))=TRUE,X92,W92+V92*VLOOKUP(L92,Paramétrage!$C$6:$E$28,3,0)))</f>
        <v>0</v>
      </c>
      <c r="Z92" s="589"/>
      <c r="AA92" s="590"/>
      <c r="AB92" s="591"/>
      <c r="AC92" s="261"/>
      <c r="AD92" s="84"/>
      <c r="AE92" s="76">
        <f t="shared" si="30"/>
        <v>0</v>
      </c>
      <c r="AF92" s="428">
        <f t="shared" si="31"/>
        <v>0</v>
      </c>
      <c r="AH92" s="41">
        <f>IF(SUMIF(F86:F93,F92,N86:N93)=0,0,$M$3*N92/SUMIF(F86:F93,F92,N86:N93))</f>
        <v>0</v>
      </c>
      <c r="AI92" s="13">
        <f t="shared" si="32"/>
        <v>0</v>
      </c>
      <c r="AJ92" s="20" t="str">
        <f t="shared" si="25"/>
        <v/>
      </c>
      <c r="AK92" s="465">
        <f>IF(L92="",0,IF(OR(P92="oui",VLOOKUP(L92,Paramétrage!$C$6:$E$28,2,0)=0),0,IF(O92="","saisir capacité",M92*AJ92*VLOOKUP(L92,Paramétrage!$C$6:$E$28,2,0))))</f>
        <v>0</v>
      </c>
      <c r="AL92" s="466"/>
      <c r="AM92" s="465">
        <f t="shared" si="26"/>
        <v>0</v>
      </c>
      <c r="AN92" s="465">
        <f>IF(L92="",0,IF(ISERROR(AL92+AK92*VLOOKUP(L92,Paramétrage!$C$6:$E$28,3,0))=TRUE,AM92,AL92+AK92*VLOOKUP(L92,Paramétrage!$C$6:$E$28,3,0)))</f>
        <v>0</v>
      </c>
      <c r="AO92" s="41">
        <f>IF(L92="",0,IF(OR(P92="oui",VLOOKUP(L92,Paramétrage!$C$6:$E$28,2,0)=0),0,IF(U92="",0,U92-AJ92)))</f>
        <v>0</v>
      </c>
      <c r="AP92" s="13">
        <f t="shared" si="33"/>
        <v>0</v>
      </c>
    </row>
    <row r="93" spans="1:42" x14ac:dyDescent="0.2">
      <c r="A93" s="660"/>
      <c r="B93" s="593"/>
      <c r="C93" s="635"/>
      <c r="D93" s="611"/>
      <c r="E93" s="611"/>
      <c r="F93" s="410"/>
      <c r="G93" s="430"/>
      <c r="H93" s="80"/>
      <c r="I93" s="101"/>
      <c r="J93" s="100"/>
      <c r="K93" s="81"/>
      <c r="L93" s="416"/>
      <c r="M93" s="94"/>
      <c r="N93" s="424"/>
      <c r="O93" s="418"/>
      <c r="P93" s="83"/>
      <c r="Q93" s="615"/>
      <c r="R93" s="590"/>
      <c r="S93" s="590"/>
      <c r="T93" s="616"/>
      <c r="U93" s="154" t="str">
        <f>IF(OR(O93="",L93=Paramétrage!$C$10,L93=Paramétrage!$C$13,L93=Paramétrage!$C$16,L93=Paramétrage!$C$19,L93=Paramétrage!$C$23,L93=Paramétrage!$C$26,AND(L93&lt;&gt;Paramétrage!$C$9,P93="Mut+ext")),"",ROUNDUP(N93/O93,0))</f>
        <v/>
      </c>
      <c r="V93" s="463">
        <f>IF(L93="",0,IF(OR(P93="Mut+ext",VLOOKUP(L93,Paramétrage!$C$6:$E$28,2,0)=0),0,IF(O93="","saisir capacité",M93*U93*VLOOKUP(L93,Paramétrage!$C$6:$E$28,2,0))))</f>
        <v>0</v>
      </c>
      <c r="W93" s="426"/>
      <c r="X93" s="464">
        <f t="shared" si="29"/>
        <v>0</v>
      </c>
      <c r="Y93" s="155">
        <f>IF(L93="",0,IF(ISERROR(W93+V93*VLOOKUP(L93,Paramétrage!$C$6:$E$28,3,0))=TRUE,X93,W93+V93*VLOOKUP(L93,Paramétrage!$C$6:$E$28,3,0)))</f>
        <v>0</v>
      </c>
      <c r="Z93" s="589"/>
      <c r="AA93" s="590"/>
      <c r="AB93" s="591"/>
      <c r="AC93" s="261"/>
      <c r="AD93" s="84"/>
      <c r="AE93" s="76">
        <f t="shared" si="30"/>
        <v>0</v>
      </c>
      <c r="AF93" s="428">
        <f t="shared" si="31"/>
        <v>0</v>
      </c>
      <c r="AH93" s="41">
        <f>IF(SUMIF(F86:F93,F93,N86:N93)=0,0,$M$3*N93/SUMIF(F86:F93,F93,N86:N93))</f>
        <v>0</v>
      </c>
      <c r="AI93" s="13">
        <f t="shared" si="32"/>
        <v>0</v>
      </c>
      <c r="AJ93" s="20" t="str">
        <f t="shared" si="25"/>
        <v/>
      </c>
      <c r="AK93" s="465">
        <f>IF(L93="",0,IF(OR(P93="oui",VLOOKUP(L93,Paramétrage!$C$6:$E$28,2,0)=0),0,IF(O93="","saisir capacité",M93*AJ93*VLOOKUP(L93,Paramétrage!$C$6:$E$28,2,0))))</f>
        <v>0</v>
      </c>
      <c r="AL93" s="466"/>
      <c r="AM93" s="465">
        <f t="shared" si="26"/>
        <v>0</v>
      </c>
      <c r="AN93" s="465">
        <f>IF(L93="",0,IF(ISERROR(AL93+AK93*VLOOKUP(L93,Paramétrage!$C$6:$E$28,3,0))=TRUE,AM93,AL93+AK93*VLOOKUP(L93,Paramétrage!$C$6:$E$28,3,0)))</f>
        <v>0</v>
      </c>
      <c r="AO93" s="41">
        <f>IF(L93="",0,IF(OR(P93="oui",VLOOKUP(L93,Paramétrage!$C$6:$E$28,2,0)=0),0,IF(U93="",0,U93-AJ93)))</f>
        <v>0</v>
      </c>
      <c r="AP93" s="13">
        <f t="shared" si="33"/>
        <v>0</v>
      </c>
    </row>
    <row r="94" spans="1:42" ht="16.5" thickBot="1" x14ac:dyDescent="0.25">
      <c r="A94" s="660"/>
      <c r="B94" s="593"/>
      <c r="C94" s="635"/>
      <c r="D94" s="467"/>
      <c r="E94" s="467"/>
      <c r="F94" s="468"/>
      <c r="G94" s="469"/>
      <c r="H94" s="135"/>
      <c r="I94" s="232"/>
      <c r="J94" s="134"/>
      <c r="K94" s="136"/>
      <c r="L94" s="470"/>
      <c r="M94" s="137">
        <f>AE94</f>
        <v>48</v>
      </c>
      <c r="N94" s="471"/>
      <c r="O94" s="471"/>
      <c r="P94" s="301"/>
      <c r="Q94" s="290"/>
      <c r="R94" s="290"/>
      <c r="S94" s="290"/>
      <c r="T94" s="277"/>
      <c r="U94" s="229"/>
      <c r="V94" s="472">
        <f>SUM(V86:V93)</f>
        <v>0</v>
      </c>
      <c r="W94" s="470">
        <f>SUM(W86:W93)</f>
        <v>0</v>
      </c>
      <c r="X94" s="473">
        <f>V94+W94</f>
        <v>0</v>
      </c>
      <c r="Y94" s="139">
        <f>SUM(Y86:Y93)</f>
        <v>0</v>
      </c>
      <c r="Z94" s="319"/>
      <c r="AA94" s="320"/>
      <c r="AB94" s="321"/>
      <c r="AC94" s="322"/>
      <c r="AD94" s="323"/>
      <c r="AE94" s="230">
        <f>SUM(AE86:AE93)</f>
        <v>48</v>
      </c>
      <c r="AF94" s="231">
        <f>SUM(AF86:AF93)</f>
        <v>2870</v>
      </c>
    </row>
    <row r="95" spans="1:42" ht="15" customHeight="1" x14ac:dyDescent="0.2">
      <c r="A95" s="660"/>
      <c r="B95" s="593"/>
      <c r="C95" s="636" t="s">
        <v>216</v>
      </c>
      <c r="D95" s="612" t="s">
        <v>255</v>
      </c>
      <c r="E95" s="610">
        <v>4.5</v>
      </c>
      <c r="F95" s="414" t="s">
        <v>218</v>
      </c>
      <c r="G95" s="415" t="s">
        <v>16</v>
      </c>
      <c r="H95" s="80" t="str">
        <f>'L1P1 SEG'!H95</f>
        <v>Management stratégique et objectifs de développement durable - CM</v>
      </c>
      <c r="I95" s="101" t="s">
        <v>153</v>
      </c>
      <c r="J95" s="100" t="s">
        <v>138</v>
      </c>
      <c r="K95" s="81"/>
      <c r="L95" s="416" t="s">
        <v>139</v>
      </c>
      <c r="M95" s="93">
        <f>'L1P1 SEG'!M95</f>
        <v>20</v>
      </c>
      <c r="N95" s="417">
        <f t="shared" ref="N95:N96" si="34">M$3</f>
        <v>70</v>
      </c>
      <c r="O95" s="462">
        <v>300</v>
      </c>
      <c r="P95" s="86" t="s">
        <v>164</v>
      </c>
      <c r="Q95" s="615" t="s">
        <v>253</v>
      </c>
      <c r="R95" s="590"/>
      <c r="S95" s="590"/>
      <c r="T95" s="616"/>
      <c r="U95" s="183" t="str">
        <f>IF(OR(O95="",L95=Paramétrage!$C$10,L95=Paramétrage!$C$13,L95=Paramétrage!$C$16,L95=Paramétrage!$C$19,L95=Paramétrage!$C$23,L95=Paramétrage!$C$26,AND(L95&lt;&gt;Paramétrage!$C$9,P95="Mut+ext")),"",ROUNDUP(N95/O95,0))</f>
        <v/>
      </c>
      <c r="V95" s="474">
        <f>IF(L95="",0,IF(OR(P95="Mut+ext",VLOOKUP(L95,Paramétrage!$C$6:$E$28,2,0)=0),0,IF(O95="","saisir capacité",M95*U95*VLOOKUP(L95,Paramétrage!$C$6:$E$28,2,0))))</f>
        <v>0</v>
      </c>
      <c r="W95" s="426"/>
      <c r="X95" s="475">
        <f t="shared" ref="X95:X102" si="35">IF(ISERROR(V95+W95)=TRUE,V95,V95+W95)</f>
        <v>0</v>
      </c>
      <c r="Y95" s="184">
        <f>IF(L95="",0,IF(ISERROR(W95+V95*VLOOKUP(L95,Paramétrage!$C$6:$E$28,3,0))=TRUE,X95,W95+V95*VLOOKUP(L95,Paramétrage!$C$6:$E$28,3,0)))</f>
        <v>0</v>
      </c>
      <c r="Z95" s="589"/>
      <c r="AA95" s="590"/>
      <c r="AB95" s="591"/>
      <c r="AC95" s="261"/>
      <c r="AD95" s="85"/>
      <c r="AE95" s="76">
        <f t="shared" ref="AE95:AE102" si="36">IF(F95="",0,IF(J95="",0,IF(SUMIF($F$95:$F$102,F95,$N$95:$N$102)=0,0,IF(K95="",AF95/SUMIF($F$95:$F$102,F95,$N$95:$N$102),AF95/(SUMIF($F$95:$F$102,F95,$N$95:$N$102)/K95)))))</f>
        <v>20</v>
      </c>
      <c r="AF95" s="422">
        <f t="shared" ref="AF95:AF102" si="37">M95*N95</f>
        <v>1400</v>
      </c>
      <c r="AH95" s="41">
        <f>IF(SUMIF(F95:F102,F95,N95:N102)=0,0,$M$3*N95/SUMIF(F95:F102,F95,N95:N102))</f>
        <v>70</v>
      </c>
      <c r="AI95" s="13">
        <f t="shared" ref="AI95:AI102" si="38">O95</f>
        <v>300</v>
      </c>
      <c r="AJ95" s="20">
        <f t="shared" ref="AJ95:AJ102" si="39">IF(AI95=0,"",ROUNDUP(AH95/AI95,0))</f>
        <v>1</v>
      </c>
      <c r="AK95" s="465">
        <f>IF(L95="",0,IF(OR(P95="oui",VLOOKUP(L95,Paramétrage!$C$6:$E$28,2,0)=0),0,IF(O95="","saisir capacité",M95*AJ95*VLOOKUP(L95,Paramétrage!$C$6:$E$28,2,0))))</f>
        <v>20</v>
      </c>
      <c r="AL95" s="466"/>
      <c r="AM95" s="465">
        <f t="shared" ref="AM95:AM102" si="40">IF(ISERROR(AK95+AL95)=TRUE,AK95,AK95+AL95)</f>
        <v>20</v>
      </c>
      <c r="AN95" s="465">
        <f>IF(L95="",0,IF(ISERROR(AL95+AK95*VLOOKUP(L95,Paramétrage!$C$6:$E$28,3,0))=TRUE,AM95,AL95+AK95*VLOOKUP(L95,Paramétrage!$C$6:$E$28,3,0)))</f>
        <v>30</v>
      </c>
      <c r="AO95" s="41">
        <f>IF(L95="",0,IF(OR(P95="oui",VLOOKUP(L95,Paramétrage!$C$6:$E$28,2,0)=0),0,IF(U95="",0,U95-AJ95)))</f>
        <v>0</v>
      </c>
      <c r="AP95" s="13">
        <f t="shared" ref="AP95:AP102" si="41">Y95-AN95-W95</f>
        <v>-30</v>
      </c>
    </row>
    <row r="96" spans="1:42" ht="15" customHeight="1" x14ac:dyDescent="0.2">
      <c r="A96" s="660"/>
      <c r="B96" s="593"/>
      <c r="C96" s="664"/>
      <c r="D96" s="610"/>
      <c r="E96" s="610"/>
      <c r="F96" s="410" t="s">
        <v>220</v>
      </c>
      <c r="G96" s="423" t="s">
        <v>16</v>
      </c>
      <c r="H96" s="80" t="str">
        <f>'L1P1 SEG'!H96</f>
        <v>Management stratégique et objectifs de développement durable - TD</v>
      </c>
      <c r="I96" s="101" t="s">
        <v>153</v>
      </c>
      <c r="J96" s="100" t="s">
        <v>144</v>
      </c>
      <c r="K96" s="81">
        <v>1</v>
      </c>
      <c r="L96" s="416" t="s">
        <v>139</v>
      </c>
      <c r="M96" s="93">
        <f>'L1P1 SEG'!M96</f>
        <v>14</v>
      </c>
      <c r="N96" s="417">
        <f t="shared" si="34"/>
        <v>70</v>
      </c>
      <c r="O96" s="418">
        <v>35</v>
      </c>
      <c r="P96" s="83" t="s">
        <v>164</v>
      </c>
      <c r="Q96" s="615" t="s">
        <v>253</v>
      </c>
      <c r="R96" s="590"/>
      <c r="S96" s="590"/>
      <c r="T96" s="616"/>
      <c r="U96" s="183" t="str">
        <f>IF(OR(O96="",L96=Paramétrage!$C$10,L96=Paramétrage!$C$13,L96=Paramétrage!$C$16,L96=Paramétrage!$C$19,L96=Paramétrage!$C$23,L96=Paramétrage!$C$26,AND(L96&lt;&gt;Paramétrage!$C$9,P96="Mut+ext")),"",ROUNDUP(N96/O96,0))</f>
        <v/>
      </c>
      <c r="V96" s="474">
        <f>IF(L96="",0,IF(OR(P96="Mut+ext",VLOOKUP(L96,Paramétrage!$C$6:$E$28,2,0)=0),0,IF(O96="","saisir capacité",M96*U96*VLOOKUP(L96,Paramétrage!$C$6:$E$28,2,0))))</f>
        <v>0</v>
      </c>
      <c r="W96" s="426"/>
      <c r="X96" s="475">
        <f t="shared" si="35"/>
        <v>0</v>
      </c>
      <c r="Y96" s="184">
        <f>IF(L96="",0,IF(ISERROR(W96+V96*VLOOKUP(L96,Paramétrage!$C$6:$E$28,3,0))=TRUE,X96,W96+V96*VLOOKUP(L96,Paramétrage!$C$6:$E$28,3,0)))</f>
        <v>0</v>
      </c>
      <c r="Z96" s="589"/>
      <c r="AA96" s="590"/>
      <c r="AB96" s="591"/>
      <c r="AC96" s="261"/>
      <c r="AD96" s="84"/>
      <c r="AE96" s="76">
        <f t="shared" si="36"/>
        <v>14</v>
      </c>
      <c r="AF96" s="428">
        <f t="shared" si="37"/>
        <v>980</v>
      </c>
      <c r="AH96" s="41">
        <f>IF(SUMIF(F95:F102,F96,N95:N102)=0,0,$M$3*N96/SUMIF(F95:F102,F96,N95:N102))</f>
        <v>70</v>
      </c>
      <c r="AI96" s="13">
        <f t="shared" si="38"/>
        <v>35</v>
      </c>
      <c r="AJ96" s="20">
        <f t="shared" si="39"/>
        <v>2</v>
      </c>
      <c r="AK96" s="465">
        <f>IF(L96="",0,IF(OR(P96="oui",VLOOKUP(L96,Paramétrage!$C$6:$E$28,2,0)=0),0,IF(O96="","saisir capacité",M96*AJ96*VLOOKUP(L96,Paramétrage!$C$6:$E$28,2,0))))</f>
        <v>28</v>
      </c>
      <c r="AL96" s="466"/>
      <c r="AM96" s="465">
        <f t="shared" si="40"/>
        <v>28</v>
      </c>
      <c r="AN96" s="465">
        <f>IF(L96="",0,IF(ISERROR(AL96+AK96*VLOOKUP(L96,Paramétrage!$C$6:$E$28,3,0))=TRUE,AM96,AL96+AK96*VLOOKUP(L96,Paramétrage!$C$6:$E$28,3,0)))</f>
        <v>42</v>
      </c>
      <c r="AO96" s="41">
        <f>IF(L96="",0,IF(OR(P96="oui",VLOOKUP(L96,Paramétrage!$C$6:$E$28,2,0)=0),0,IF(U96="",0,U96-AJ96)))</f>
        <v>0</v>
      </c>
      <c r="AP96" s="13">
        <f t="shared" si="41"/>
        <v>-42</v>
      </c>
    </row>
    <row r="97" spans="1:42" ht="15" customHeight="1" x14ac:dyDescent="0.2">
      <c r="A97" s="660"/>
      <c r="B97" s="593"/>
      <c r="C97" s="664"/>
      <c r="D97" s="610"/>
      <c r="E97" s="610"/>
      <c r="F97" s="410" t="s">
        <v>222</v>
      </c>
      <c r="G97" s="423" t="s">
        <v>16</v>
      </c>
      <c r="H97" s="80" t="s">
        <v>271</v>
      </c>
      <c r="I97" s="101" t="s">
        <v>153</v>
      </c>
      <c r="J97" s="100" t="s">
        <v>144</v>
      </c>
      <c r="K97" s="81">
        <v>1</v>
      </c>
      <c r="L97" s="416" t="s">
        <v>145</v>
      </c>
      <c r="M97" s="93">
        <v>14</v>
      </c>
      <c r="N97" s="424">
        <v>35</v>
      </c>
      <c r="O97" s="418">
        <v>35</v>
      </c>
      <c r="P97" s="83" t="s">
        <v>164</v>
      </c>
      <c r="Q97" s="615" t="s">
        <v>253</v>
      </c>
      <c r="R97" s="590"/>
      <c r="S97" s="590"/>
      <c r="T97" s="616"/>
      <c r="U97" s="183" t="str">
        <f>IF(OR(O97="",L97=Paramétrage!$C$10,L97=Paramétrage!$C$13,L97=Paramétrage!$C$16,L97=Paramétrage!$C$19,L97=Paramétrage!$C$23,L97=Paramétrage!$C$26,AND(L97&lt;&gt;Paramétrage!$C$9,P97="Mut+ext")),"",ROUNDUP(N97/O97,0))</f>
        <v/>
      </c>
      <c r="V97" s="474">
        <f>IF(L97="",0,IF(OR(P97="Mut+ext",VLOOKUP(L97,Paramétrage!$C$6:$E$28,2,0)=0),0,IF(O97="","saisir capacité",M97*U97*VLOOKUP(L97,Paramétrage!$C$6:$E$28,2,0))))</f>
        <v>0</v>
      </c>
      <c r="W97" s="426"/>
      <c r="X97" s="475">
        <f t="shared" si="35"/>
        <v>0</v>
      </c>
      <c r="Y97" s="184">
        <f>IF(L97="",0,IF(ISERROR(W97+V97*VLOOKUP(L97,Paramétrage!$C$6:$E$28,3,0))=TRUE,X97,W97+V97*VLOOKUP(L97,Paramétrage!$C$6:$E$28,3,0)))</f>
        <v>0</v>
      </c>
      <c r="Z97" s="589" t="s">
        <v>245</v>
      </c>
      <c r="AA97" s="590"/>
      <c r="AB97" s="591"/>
      <c r="AC97" s="261"/>
      <c r="AD97" s="84"/>
      <c r="AE97" s="76">
        <f t="shared" si="36"/>
        <v>14</v>
      </c>
      <c r="AF97" s="428">
        <f t="shared" si="37"/>
        <v>490</v>
      </c>
      <c r="AH97" s="41">
        <f>IF(SUMIF(F95:F102,F97,N95:N102)=0,0,$M$3*N97/SUMIF(F95:F102,F97,N95:N102))</f>
        <v>70</v>
      </c>
      <c r="AI97" s="13">
        <f t="shared" si="38"/>
        <v>35</v>
      </c>
      <c r="AJ97" s="20">
        <f t="shared" si="39"/>
        <v>2</v>
      </c>
      <c r="AK97" s="465">
        <f>IF(L97="",0,IF(OR(P97="oui",VLOOKUP(L97,Paramétrage!$C$6:$E$28,2,0)=0),0,IF(O97="","saisir capacité",M97*AJ97*VLOOKUP(L97,Paramétrage!$C$6:$E$28,2,0))))</f>
        <v>28</v>
      </c>
      <c r="AL97" s="466"/>
      <c r="AM97" s="465">
        <f t="shared" si="40"/>
        <v>28</v>
      </c>
      <c r="AN97" s="465">
        <f>IF(L97="",0,IF(ISERROR(AL97+AK97*VLOOKUP(L97,Paramétrage!$C$6:$E$28,3,0))=TRUE,AM97,AL97+AK97*VLOOKUP(L97,Paramétrage!$C$6:$E$28,3,0)))</f>
        <v>28</v>
      </c>
      <c r="AO97" s="41">
        <f>IF(L97="",0,IF(OR(P97="oui",VLOOKUP(L97,Paramétrage!$C$6:$E$28,2,0)=0),0,IF(U97="",0,U97-AJ97)))</f>
        <v>0</v>
      </c>
      <c r="AP97" s="13">
        <f t="shared" si="41"/>
        <v>-28</v>
      </c>
    </row>
    <row r="98" spans="1:42" ht="15" customHeight="1" x14ac:dyDescent="0.2">
      <c r="A98" s="660"/>
      <c r="B98" s="593"/>
      <c r="C98" s="664"/>
      <c r="D98" s="610"/>
      <c r="E98" s="610"/>
      <c r="F98" s="409"/>
      <c r="G98" s="423"/>
      <c r="H98" s="80"/>
      <c r="I98" s="101"/>
      <c r="J98" s="100"/>
      <c r="K98" s="81"/>
      <c r="L98" s="416"/>
      <c r="M98" s="93"/>
      <c r="N98" s="424"/>
      <c r="O98" s="418"/>
      <c r="P98" s="83"/>
      <c r="Q98" s="615"/>
      <c r="R98" s="590"/>
      <c r="S98" s="590"/>
      <c r="T98" s="616"/>
      <c r="U98" s="183" t="str">
        <f>IF(OR(O98="",L98=Paramétrage!$C$10,L98=Paramétrage!$C$13,L98=Paramétrage!$C$16,L98=Paramétrage!$C$19,L98=Paramétrage!$C$23,L98=Paramétrage!$C$26,AND(L98&lt;&gt;Paramétrage!$C$9,P98="Mut+ext")),"",ROUNDUP(N98/O98,0))</f>
        <v/>
      </c>
      <c r="V98" s="474">
        <f>IF(L98="",0,IF(OR(P98="Mut+ext",VLOOKUP(L98,Paramétrage!$C$6:$E$28,2,0)=0),0,IF(O98="","saisir capacité",M98*U98*VLOOKUP(L98,Paramétrage!$C$6:$E$28,2,0))))</f>
        <v>0</v>
      </c>
      <c r="W98" s="426"/>
      <c r="X98" s="475">
        <f t="shared" si="35"/>
        <v>0</v>
      </c>
      <c r="Y98" s="184">
        <f>IF(L98="",0,IF(ISERROR(W98+V98*VLOOKUP(L98,Paramétrage!$C$6:$E$28,3,0))=TRUE,X98,W98+V98*VLOOKUP(L98,Paramétrage!$C$6:$E$28,3,0)))</f>
        <v>0</v>
      </c>
      <c r="Z98" s="589"/>
      <c r="AA98" s="590"/>
      <c r="AB98" s="591"/>
      <c r="AC98" s="261"/>
      <c r="AD98" s="84"/>
      <c r="AE98" s="76">
        <f t="shared" si="36"/>
        <v>0</v>
      </c>
      <c r="AF98" s="428">
        <f t="shared" si="37"/>
        <v>0</v>
      </c>
      <c r="AH98" s="41">
        <f>IF(SUMIF(F95:F102,F98,N95:N102)=0,0,$M$3*N98/SUMIF(F95:F102,F98,N95:N102))</f>
        <v>0</v>
      </c>
      <c r="AI98" s="13">
        <f t="shared" si="38"/>
        <v>0</v>
      </c>
      <c r="AJ98" s="20" t="str">
        <f t="shared" si="39"/>
        <v/>
      </c>
      <c r="AK98" s="465">
        <f>IF(L98="",0,IF(OR(P98="oui",VLOOKUP(L98,Paramétrage!$C$6:$E$28,2,0)=0),0,IF(O98="","saisir capacité",M98*AJ98*VLOOKUP(L98,Paramétrage!$C$6:$E$28,2,0))))</f>
        <v>0</v>
      </c>
      <c r="AL98" s="466"/>
      <c r="AM98" s="465">
        <f t="shared" si="40"/>
        <v>0</v>
      </c>
      <c r="AN98" s="465">
        <f>IF(L98="",0,IF(ISERROR(AL98+AK98*VLOOKUP(L98,Paramétrage!$C$6:$E$28,3,0))=TRUE,AM98,AL98+AK98*VLOOKUP(L98,Paramétrage!$C$6:$E$28,3,0)))</f>
        <v>0</v>
      </c>
      <c r="AO98" s="41">
        <f>IF(L98="",0,IF(OR(P98="oui",VLOOKUP(L98,Paramétrage!$C$6:$E$28,2,0)=0),0,IF(U98="",0,U98-AJ98)))</f>
        <v>0</v>
      </c>
      <c r="AP98" s="13">
        <f t="shared" si="41"/>
        <v>0</v>
      </c>
    </row>
    <row r="99" spans="1:42" ht="15" customHeight="1" x14ac:dyDescent="0.2">
      <c r="A99" s="660"/>
      <c r="B99" s="593"/>
      <c r="C99" s="664"/>
      <c r="D99" s="610"/>
      <c r="E99" s="610"/>
      <c r="F99" s="410"/>
      <c r="G99" s="430"/>
      <c r="H99" s="80"/>
      <c r="I99" s="101"/>
      <c r="J99" s="100"/>
      <c r="K99" s="81"/>
      <c r="L99" s="416"/>
      <c r="M99" s="93"/>
      <c r="N99" s="424"/>
      <c r="O99" s="418"/>
      <c r="P99" s="83"/>
      <c r="Q99" s="615"/>
      <c r="R99" s="590"/>
      <c r="S99" s="590"/>
      <c r="T99" s="616"/>
      <c r="U99" s="183" t="str">
        <f>IF(OR(O99="",L99=Paramétrage!$C$10,L99=Paramétrage!$C$13,L99=Paramétrage!$C$16,L99=Paramétrage!$C$19,L99=Paramétrage!$C$23,L99=Paramétrage!$C$26,AND(L99&lt;&gt;Paramétrage!$C$9,P99="Mut+ext")),"",ROUNDUP(N99/O99,0))</f>
        <v/>
      </c>
      <c r="V99" s="474">
        <f>IF(L99="",0,IF(OR(P99="Mut+ext",VLOOKUP(L99,Paramétrage!$C$6:$E$28,2,0)=0),0,IF(O99="","saisir capacité",M99*U99*VLOOKUP(L99,Paramétrage!$C$6:$E$28,2,0))))</f>
        <v>0</v>
      </c>
      <c r="W99" s="426"/>
      <c r="X99" s="475">
        <f t="shared" si="35"/>
        <v>0</v>
      </c>
      <c r="Y99" s="184">
        <f>IF(L99="",0,IF(ISERROR(W99+V99*VLOOKUP(L99,Paramétrage!$C$6:$E$28,3,0))=TRUE,X99,W99+V99*VLOOKUP(L99,Paramétrage!$C$6:$E$28,3,0)))</f>
        <v>0</v>
      </c>
      <c r="Z99" s="589"/>
      <c r="AA99" s="590"/>
      <c r="AB99" s="591"/>
      <c r="AC99" s="261"/>
      <c r="AD99" s="84"/>
      <c r="AE99" s="76">
        <f t="shared" si="36"/>
        <v>0</v>
      </c>
      <c r="AF99" s="428">
        <f t="shared" si="37"/>
        <v>0</v>
      </c>
      <c r="AH99" s="41">
        <f>IF(SUMIF(F95:F102,F99,N95:N102)=0,0,$M$3*N99/SUMIF(F95:F102,F99,N95:N102))</f>
        <v>0</v>
      </c>
      <c r="AI99" s="13">
        <f t="shared" si="38"/>
        <v>0</v>
      </c>
      <c r="AJ99" s="20" t="str">
        <f t="shared" si="39"/>
        <v/>
      </c>
      <c r="AK99" s="465">
        <f>IF(L99="",0,IF(OR(P99="oui",VLOOKUP(L99,Paramétrage!$C$6:$E$28,2,0)=0),0,IF(O99="","saisir capacité",M99*AJ99*VLOOKUP(L99,Paramétrage!$C$6:$E$28,2,0))))</f>
        <v>0</v>
      </c>
      <c r="AL99" s="466"/>
      <c r="AM99" s="465">
        <f t="shared" si="40"/>
        <v>0</v>
      </c>
      <c r="AN99" s="465">
        <f>IF(L99="",0,IF(ISERROR(AL99+AK99*VLOOKUP(L99,Paramétrage!$C$6:$E$28,3,0))=TRUE,AM99,AL99+AK99*VLOOKUP(L99,Paramétrage!$C$6:$E$28,3,0)))</f>
        <v>0</v>
      </c>
      <c r="AO99" s="41">
        <f>IF(L99="",0,IF(OR(P99="oui",VLOOKUP(L99,Paramétrage!$C$6:$E$28,2,0)=0),0,IF(U99="",0,U99-AJ99)))</f>
        <v>0</v>
      </c>
      <c r="AP99" s="13">
        <f t="shared" si="41"/>
        <v>0</v>
      </c>
    </row>
    <row r="100" spans="1:42" ht="15" customHeight="1" x14ac:dyDescent="0.2">
      <c r="A100" s="660"/>
      <c r="B100" s="593"/>
      <c r="C100" s="664"/>
      <c r="D100" s="610"/>
      <c r="E100" s="610"/>
      <c r="F100" s="410"/>
      <c r="G100" s="430"/>
      <c r="H100" s="80"/>
      <c r="I100" s="101"/>
      <c r="J100" s="100"/>
      <c r="K100" s="81"/>
      <c r="L100" s="416"/>
      <c r="M100" s="93"/>
      <c r="N100" s="424"/>
      <c r="O100" s="418"/>
      <c r="P100" s="83"/>
      <c r="Q100" s="615"/>
      <c r="R100" s="590"/>
      <c r="S100" s="590"/>
      <c r="T100" s="616"/>
      <c r="U100" s="183" t="str">
        <f>IF(OR(O100="",L100=Paramétrage!$C$10,L100=Paramétrage!$C$13,L100=Paramétrage!$C$16,L100=Paramétrage!$C$19,L100=Paramétrage!$C$23,L100=Paramétrage!$C$26,AND(L100&lt;&gt;Paramétrage!$C$9,P100="Mut+ext")),"",ROUNDUP(N100/O100,0))</f>
        <v/>
      </c>
      <c r="V100" s="474">
        <f>IF(L100="",0,IF(OR(P100="Mut+ext",VLOOKUP(L100,Paramétrage!$C$6:$E$28,2,0)=0),0,IF(O100="","saisir capacité",M100*U100*VLOOKUP(L100,Paramétrage!$C$6:$E$28,2,0))))</f>
        <v>0</v>
      </c>
      <c r="W100" s="426"/>
      <c r="X100" s="475">
        <f t="shared" si="35"/>
        <v>0</v>
      </c>
      <c r="Y100" s="184">
        <f>IF(L100="",0,IF(ISERROR(W100+V100*VLOOKUP(L100,Paramétrage!$C$6:$E$28,3,0))=TRUE,X100,W100+V100*VLOOKUP(L100,Paramétrage!$C$6:$E$28,3,0)))</f>
        <v>0</v>
      </c>
      <c r="Z100" s="589"/>
      <c r="AA100" s="590"/>
      <c r="AB100" s="591"/>
      <c r="AC100" s="261"/>
      <c r="AD100" s="84"/>
      <c r="AE100" s="76">
        <f t="shared" si="36"/>
        <v>0</v>
      </c>
      <c r="AF100" s="428">
        <f t="shared" si="37"/>
        <v>0</v>
      </c>
      <c r="AH100" s="41">
        <f>IF(SUMIF(F95:F102,F100,N95:N102)=0,0,$M$3*N100/SUMIF(F95:F102,F100,N95:N102))</f>
        <v>0</v>
      </c>
      <c r="AI100" s="13">
        <f t="shared" si="38"/>
        <v>0</v>
      </c>
      <c r="AJ100" s="20" t="str">
        <f t="shared" si="39"/>
        <v/>
      </c>
      <c r="AK100" s="465">
        <f>IF(L100="",0,IF(OR(P100="oui",VLOOKUP(L100,Paramétrage!$C$6:$E$28,2,0)=0),0,IF(O100="","saisir capacité",M100*AJ100*VLOOKUP(L100,Paramétrage!$C$6:$E$28,2,0))))</f>
        <v>0</v>
      </c>
      <c r="AL100" s="466"/>
      <c r="AM100" s="465">
        <f t="shared" si="40"/>
        <v>0</v>
      </c>
      <c r="AN100" s="465">
        <f>IF(L100="",0,IF(ISERROR(AL100+AK100*VLOOKUP(L100,Paramétrage!$C$6:$E$28,3,0))=TRUE,AM100,AL100+AK100*VLOOKUP(L100,Paramétrage!$C$6:$E$28,3,0)))</f>
        <v>0</v>
      </c>
      <c r="AO100" s="41">
        <f>IF(L100="",0,IF(OR(P100="oui",VLOOKUP(L100,Paramétrage!$C$6:$E$28,2,0)=0),0,IF(U100="",0,U100-AJ100)))</f>
        <v>0</v>
      </c>
      <c r="AP100" s="13">
        <f t="shared" si="41"/>
        <v>0</v>
      </c>
    </row>
    <row r="101" spans="1:42" ht="15" customHeight="1" x14ac:dyDescent="0.2">
      <c r="A101" s="660"/>
      <c r="B101" s="593"/>
      <c r="C101" s="664"/>
      <c r="D101" s="610"/>
      <c r="E101" s="610"/>
      <c r="F101" s="410"/>
      <c r="G101" s="430"/>
      <c r="H101" s="80"/>
      <c r="I101" s="101"/>
      <c r="J101" s="100"/>
      <c r="K101" s="81"/>
      <c r="L101" s="416"/>
      <c r="M101" s="93"/>
      <c r="N101" s="424"/>
      <c r="O101" s="418"/>
      <c r="P101" s="83"/>
      <c r="Q101" s="615"/>
      <c r="R101" s="590"/>
      <c r="S101" s="590"/>
      <c r="T101" s="616"/>
      <c r="U101" s="183" t="str">
        <f>IF(OR(O101="",L101=Paramétrage!$C$10,L101=Paramétrage!$C$13,L101=Paramétrage!$C$16,L101=Paramétrage!$C$19,L101=Paramétrage!$C$23,L101=Paramétrage!$C$26,AND(L101&lt;&gt;Paramétrage!$C$9,P101="Mut+ext")),"",ROUNDUP(N101/O101,0))</f>
        <v/>
      </c>
      <c r="V101" s="474">
        <f>IF(L101="",0,IF(OR(P101="Mut+ext",VLOOKUP(L101,Paramétrage!$C$6:$E$28,2,0)=0),0,IF(O101="","saisir capacité",M101*U101*VLOOKUP(L101,Paramétrage!$C$6:$E$28,2,0))))</f>
        <v>0</v>
      </c>
      <c r="W101" s="426"/>
      <c r="X101" s="475">
        <f t="shared" si="35"/>
        <v>0</v>
      </c>
      <c r="Y101" s="184">
        <f>IF(L101="",0,IF(ISERROR(W101+V101*VLOOKUP(L101,Paramétrage!$C$6:$E$28,3,0))=TRUE,X101,W101+V101*VLOOKUP(L101,Paramétrage!$C$6:$E$28,3,0)))</f>
        <v>0</v>
      </c>
      <c r="Z101" s="589"/>
      <c r="AA101" s="590"/>
      <c r="AB101" s="591"/>
      <c r="AC101" s="261"/>
      <c r="AD101" s="84"/>
      <c r="AE101" s="76">
        <f t="shared" si="36"/>
        <v>0</v>
      </c>
      <c r="AF101" s="428">
        <f t="shared" si="37"/>
        <v>0</v>
      </c>
      <c r="AH101" s="41">
        <f>IF(SUMIF(F95:F102,F101,N95:N102)=0,0,$M$3*N101/SUMIF(F95:F102,F101,N95:N102))</f>
        <v>0</v>
      </c>
      <c r="AI101" s="13">
        <f t="shared" si="38"/>
        <v>0</v>
      </c>
      <c r="AJ101" s="20" t="str">
        <f t="shared" si="39"/>
        <v/>
      </c>
      <c r="AK101" s="465">
        <f>IF(L101="",0,IF(OR(P101="oui",VLOOKUP(L101,Paramétrage!$C$6:$E$28,2,0)=0),0,IF(O101="","saisir capacité",M101*AJ101*VLOOKUP(L101,Paramétrage!$C$6:$E$28,2,0))))</f>
        <v>0</v>
      </c>
      <c r="AL101" s="466"/>
      <c r="AM101" s="465">
        <f t="shared" si="40"/>
        <v>0</v>
      </c>
      <c r="AN101" s="465">
        <f>IF(L101="",0,IF(ISERROR(AL101+AK101*VLOOKUP(L101,Paramétrage!$C$6:$E$28,3,0))=TRUE,AM101,AL101+AK101*VLOOKUP(L101,Paramétrage!$C$6:$E$28,3,0)))</f>
        <v>0</v>
      </c>
      <c r="AO101" s="41">
        <f>IF(L101="",0,IF(OR(P101="oui",VLOOKUP(L101,Paramétrage!$C$6:$E$28,2,0)=0),0,IF(U101="",0,U101-AJ101)))</f>
        <v>0</v>
      </c>
      <c r="AP101" s="13">
        <f t="shared" si="41"/>
        <v>0</v>
      </c>
    </row>
    <row r="102" spans="1:42" ht="15" customHeight="1" x14ac:dyDescent="0.2">
      <c r="A102" s="660"/>
      <c r="B102" s="593"/>
      <c r="C102" s="664"/>
      <c r="D102" s="611"/>
      <c r="E102" s="611"/>
      <c r="F102" s="410"/>
      <c r="G102" s="430"/>
      <c r="H102" s="80"/>
      <c r="I102" s="101"/>
      <c r="J102" s="100"/>
      <c r="K102" s="81"/>
      <c r="L102" s="416"/>
      <c r="M102" s="93"/>
      <c r="N102" s="424"/>
      <c r="O102" s="418"/>
      <c r="P102" s="83"/>
      <c r="Q102" s="615"/>
      <c r="R102" s="590"/>
      <c r="S102" s="590"/>
      <c r="T102" s="616"/>
      <c r="U102" s="183" t="str">
        <f>IF(OR(O102="",L102=Paramétrage!$C$10,L102=Paramétrage!$C$13,L102=Paramétrage!$C$16,L102=Paramétrage!$C$19,L102=Paramétrage!$C$23,L102=Paramétrage!$C$26,AND(L102&lt;&gt;Paramétrage!$C$9,P102="Mut+ext")),"",ROUNDUP(N102/O102,0))</f>
        <v/>
      </c>
      <c r="V102" s="474">
        <f>IF(L102="",0,IF(OR(P102="Mut+ext",VLOOKUP(L102,Paramétrage!$C$6:$E$28,2,0)=0),0,IF(O102="","saisir capacité",M102*U102*VLOOKUP(L102,Paramétrage!$C$6:$E$28,2,0))))</f>
        <v>0</v>
      </c>
      <c r="W102" s="426"/>
      <c r="X102" s="475">
        <f t="shared" si="35"/>
        <v>0</v>
      </c>
      <c r="Y102" s="184">
        <f>IF(L102="",0,IF(ISERROR(W102+V102*VLOOKUP(L102,Paramétrage!$C$6:$E$28,3,0))=TRUE,X102,W102+V102*VLOOKUP(L102,Paramétrage!$C$6:$E$28,3,0)))</f>
        <v>0</v>
      </c>
      <c r="Z102" s="589"/>
      <c r="AA102" s="590"/>
      <c r="AB102" s="591"/>
      <c r="AC102" s="261"/>
      <c r="AD102" s="84"/>
      <c r="AE102" s="76">
        <f t="shared" si="36"/>
        <v>0</v>
      </c>
      <c r="AF102" s="428">
        <f t="shared" si="37"/>
        <v>0</v>
      </c>
      <c r="AH102" s="41">
        <f>IF(SUMIF(F95:F102,F102,N95:N102)=0,0,$M$3*N102/SUMIF(F95:F102,F102,N95:N102))</f>
        <v>0</v>
      </c>
      <c r="AI102" s="13">
        <f t="shared" si="38"/>
        <v>0</v>
      </c>
      <c r="AJ102" s="20" t="str">
        <f t="shared" si="39"/>
        <v/>
      </c>
      <c r="AK102" s="465">
        <f>IF(L102="",0,IF(OR(P102="oui",VLOOKUP(L102,Paramétrage!$C$6:$E$28,2,0)=0),0,IF(O102="","saisir capacité",M102*AJ102*VLOOKUP(L102,Paramétrage!$C$6:$E$28,2,0))))</f>
        <v>0</v>
      </c>
      <c r="AL102" s="466"/>
      <c r="AM102" s="465">
        <f t="shared" si="40"/>
        <v>0</v>
      </c>
      <c r="AN102" s="465">
        <f>IF(L102="",0,IF(ISERROR(AL102+AK102*VLOOKUP(L102,Paramétrage!$C$6:$E$28,3,0))=TRUE,AM102,AL102+AK102*VLOOKUP(L102,Paramétrage!$C$6:$E$28,3,0)))</f>
        <v>0</v>
      </c>
      <c r="AO102" s="41">
        <f>IF(L102="",0,IF(OR(P102="oui",VLOOKUP(L102,Paramétrage!$C$6:$E$28,2,0)=0),0,IF(U102="",0,U102-AJ102)))</f>
        <v>0</v>
      </c>
      <c r="AP102" s="13">
        <f t="shared" si="41"/>
        <v>0</v>
      </c>
    </row>
    <row r="103" spans="1:42" ht="15" customHeight="1" x14ac:dyDescent="0.2">
      <c r="A103" s="660"/>
      <c r="B103" s="594"/>
      <c r="C103" s="665"/>
      <c r="D103" s="467"/>
      <c r="E103" s="467"/>
      <c r="F103" s="468"/>
      <c r="G103" s="469"/>
      <c r="H103" s="135"/>
      <c r="I103" s="232"/>
      <c r="J103" s="134"/>
      <c r="K103" s="136"/>
      <c r="L103" s="470"/>
      <c r="M103" s="137">
        <f>AE103</f>
        <v>48</v>
      </c>
      <c r="N103" s="471">
        <f>SUM(N95:N102)</f>
        <v>175</v>
      </c>
      <c r="O103" s="471"/>
      <c r="P103" s="301"/>
      <c r="Q103" s="290"/>
      <c r="R103" s="290"/>
      <c r="S103" s="290"/>
      <c r="T103" s="277"/>
      <c r="U103" s="229"/>
      <c r="V103" s="472">
        <f>SUM(V95:V102)</f>
        <v>0</v>
      </c>
      <c r="W103" s="470">
        <f>SUM(W95:W102)</f>
        <v>0</v>
      </c>
      <c r="X103" s="473">
        <f>V103+W103</f>
        <v>0</v>
      </c>
      <c r="Y103" s="139">
        <f>SUM(Y95:Y102)</f>
        <v>0</v>
      </c>
      <c r="Z103" s="319"/>
      <c r="AA103" s="320"/>
      <c r="AB103" s="321"/>
      <c r="AC103" s="322"/>
      <c r="AD103" s="323"/>
      <c r="AE103" s="219">
        <f>SUM(AE95:AE102)</f>
        <v>48</v>
      </c>
      <c r="AF103" s="220">
        <f>SUM(AF95:AF102)</f>
        <v>2870</v>
      </c>
    </row>
    <row r="104" spans="1:42" ht="15" customHeight="1" x14ac:dyDescent="0.2">
      <c r="A104" s="660"/>
      <c r="B104" s="595" t="s">
        <v>174</v>
      </c>
      <c r="C104" s="635" t="s">
        <v>224</v>
      </c>
      <c r="D104" s="609"/>
      <c r="E104" s="610">
        <v>0</v>
      </c>
      <c r="F104" s="414"/>
      <c r="G104" s="415"/>
      <c r="H104" s="80"/>
      <c r="I104" s="101"/>
      <c r="J104" s="100"/>
      <c r="K104" s="81"/>
      <c r="L104" s="416"/>
      <c r="M104" s="93"/>
      <c r="N104" s="424"/>
      <c r="O104" s="418"/>
      <c r="P104" s="86"/>
      <c r="Q104" s="615"/>
      <c r="R104" s="590"/>
      <c r="S104" s="590"/>
      <c r="T104" s="616"/>
      <c r="U104" s="183" t="str">
        <f>IF(OR(O104="",L104=Paramétrage!$C$10,L104=Paramétrage!$C$13,L104=Paramétrage!$C$16,L104=Paramétrage!$C$19,L104=Paramétrage!$C$23,L104=Paramétrage!$C$26,AND(L104&lt;&gt;Paramétrage!$C$9,P104="Mut+ext")),"",ROUNDUP(N104/O104,0))</f>
        <v/>
      </c>
      <c r="V104" s="474">
        <f>IF(L104="",0,IF(OR(P104="Mut+ext",VLOOKUP(L104,Paramétrage!$C$6:$E$28,2,0)=0),0,IF(O104="","saisir capacité",M104*U104*VLOOKUP(L104,Paramétrage!$C$6:$E$28,2,0))))</f>
        <v>0</v>
      </c>
      <c r="W104" s="426"/>
      <c r="X104" s="475">
        <f t="shared" ref="X104:X111" si="42">IF(ISERROR(V104+W104)=TRUE,V104,V104+W104)</f>
        <v>0</v>
      </c>
      <c r="Y104" s="184">
        <f>IF(L104="",0,IF(ISERROR(W104+V104*VLOOKUP(L104,Paramétrage!$C$6:$E$28,3,0))=TRUE,X104,W104+V104*VLOOKUP(L104,Paramétrage!$C$6:$E$28,3,0)))</f>
        <v>0</v>
      </c>
      <c r="Z104" s="589"/>
      <c r="AA104" s="590"/>
      <c r="AB104" s="591"/>
      <c r="AC104" s="261"/>
      <c r="AD104" s="85"/>
      <c r="AE104" s="76">
        <f t="shared" ref="AE104:AE111" si="43">IF(F104="",0,IF(J104="",0,IF(SUMIF($F$104:$F$111,F104,$N$104:$N$111)=0,0,IF(K104="",AF104/SUMIF($F$104:$F$111,F104,$N$104:$N$111),AF104/(SUMIF($F$104:$F$111,F104,$N$104:$N$111)/K104)))))</f>
        <v>0</v>
      </c>
      <c r="AF104" s="422">
        <f t="shared" ref="AF104:AF111" si="44">M104*N104</f>
        <v>0</v>
      </c>
      <c r="AH104" s="41">
        <f>IF(SUMIF(F104:F111,F104,N104:N111)=0,0,$M$3*N104/SUMIF(F104:F111,F104,N104:N111))</f>
        <v>0</v>
      </c>
      <c r="AI104" s="13">
        <f t="shared" ref="AI104:AI111" si="45">O104</f>
        <v>0</v>
      </c>
      <c r="AJ104" s="20" t="str">
        <f t="shared" ref="AJ104:AJ111" si="46">IF(AI104=0,"",ROUNDUP(AH104/AI104,0))</f>
        <v/>
      </c>
      <c r="AK104" s="465">
        <f>IF(L104="",0,IF(OR(P104="oui",VLOOKUP(L104,Paramétrage!$C$6:$E$28,2,0)=0),0,IF(O104="","saisir capacité",M104*AJ104*VLOOKUP(L104,Paramétrage!$C$6:$E$28,2,0))))</f>
        <v>0</v>
      </c>
      <c r="AL104" s="466"/>
      <c r="AM104" s="465">
        <f t="shared" ref="AM104:AM111" si="47">IF(ISERROR(AK104+AL104)=TRUE,AK104,AK104+AL104)</f>
        <v>0</v>
      </c>
      <c r="AN104" s="465">
        <f>IF(L104="",0,IF(ISERROR(AL104+AK104*VLOOKUP(L104,Paramétrage!$C$6:$E$28,3,0))=TRUE,AM104,AL104+AK104*VLOOKUP(L104,Paramétrage!$C$6:$E$28,3,0)))</f>
        <v>0</v>
      </c>
      <c r="AO104" s="41">
        <f>IF(L104="",0,IF(OR(P104="oui",VLOOKUP(L104,Paramétrage!$C$6:$E$28,2,0)=0),0,IF(U104="",0,U104-AJ104)))</f>
        <v>0</v>
      </c>
      <c r="AP104" s="13">
        <f t="shared" ref="AP104:AP111" si="48">Y104-AN104-W104</f>
        <v>0</v>
      </c>
    </row>
    <row r="105" spans="1:42" ht="15" customHeight="1" x14ac:dyDescent="0.2">
      <c r="A105" s="660"/>
      <c r="B105" s="596"/>
      <c r="C105" s="635"/>
      <c r="D105" s="609"/>
      <c r="E105" s="610"/>
      <c r="F105" s="410"/>
      <c r="G105" s="423"/>
      <c r="H105" s="80"/>
      <c r="I105" s="101"/>
      <c r="J105" s="100"/>
      <c r="K105" s="81"/>
      <c r="L105" s="416"/>
      <c r="M105" s="93"/>
      <c r="N105" s="424"/>
      <c r="O105" s="418"/>
      <c r="P105" s="83"/>
      <c r="Q105" s="615"/>
      <c r="R105" s="590"/>
      <c r="S105" s="590"/>
      <c r="T105" s="616"/>
      <c r="U105" s="183" t="str">
        <f>IF(OR(O105="",L105=Paramétrage!$C$10,L105=Paramétrage!$C$13,L105=Paramétrage!$C$16,L105=Paramétrage!$C$19,L105=Paramétrage!$C$23,L105=Paramétrage!$C$26,AND(L105&lt;&gt;Paramétrage!$C$9,P105="Mut+ext")),"",ROUNDUP(N105/O105,0))</f>
        <v/>
      </c>
      <c r="V105" s="474">
        <f>IF(L105="",0,IF(OR(P105="Mut+ext",VLOOKUP(L105,Paramétrage!$C$6:$E$28,2,0)=0),0,IF(O105="","saisir capacité",M105*U105*VLOOKUP(L105,Paramétrage!$C$6:$E$28,2,0))))</f>
        <v>0</v>
      </c>
      <c r="W105" s="426"/>
      <c r="X105" s="475">
        <f t="shared" si="42"/>
        <v>0</v>
      </c>
      <c r="Y105" s="184">
        <f>IF(L105="",0,IF(ISERROR(W105+V105*VLOOKUP(L105,Paramétrage!$C$6:$E$28,3,0))=TRUE,X105,W105+V105*VLOOKUP(L105,Paramétrage!$C$6:$E$28,3,0)))</f>
        <v>0</v>
      </c>
      <c r="Z105" s="589"/>
      <c r="AA105" s="590"/>
      <c r="AB105" s="591"/>
      <c r="AC105" s="261"/>
      <c r="AD105" s="84"/>
      <c r="AE105" s="76">
        <f t="shared" si="43"/>
        <v>0</v>
      </c>
      <c r="AF105" s="428">
        <f t="shared" si="44"/>
        <v>0</v>
      </c>
      <c r="AH105" s="41">
        <f>IF(SUMIF(F104:F111,F105,N104:N111)=0,0,$M$3*N105/SUMIF(F104:F111,F105,N104:N111))</f>
        <v>0</v>
      </c>
      <c r="AI105" s="13">
        <f t="shared" si="45"/>
        <v>0</v>
      </c>
      <c r="AJ105" s="20" t="str">
        <f t="shared" si="46"/>
        <v/>
      </c>
      <c r="AK105" s="465">
        <f>IF(L105="",0,IF(OR(P105="oui",VLOOKUP(L105,Paramétrage!$C$6:$E$28,2,0)=0),0,IF(O105="","saisir capacité",M105*AJ105*VLOOKUP(L105,Paramétrage!$C$6:$E$28,2,0))))</f>
        <v>0</v>
      </c>
      <c r="AL105" s="466"/>
      <c r="AM105" s="465">
        <f t="shared" si="47"/>
        <v>0</v>
      </c>
      <c r="AN105" s="465">
        <f>IF(L105="",0,IF(ISERROR(AL105+AK105*VLOOKUP(L105,Paramétrage!$C$6:$E$28,3,0))=TRUE,AM105,AL105+AK105*VLOOKUP(L105,Paramétrage!$C$6:$E$28,3,0)))</f>
        <v>0</v>
      </c>
      <c r="AO105" s="41">
        <f>IF(L105="",0,IF(OR(P105="oui",VLOOKUP(L105,Paramétrage!$C$6:$E$28,2,0)=0),0,IF(U105="",0,U105-AJ105)))</f>
        <v>0</v>
      </c>
      <c r="AP105" s="13">
        <f t="shared" si="48"/>
        <v>0</v>
      </c>
    </row>
    <row r="106" spans="1:42" ht="15" customHeight="1" x14ac:dyDescent="0.2">
      <c r="A106" s="660"/>
      <c r="B106" s="596"/>
      <c r="C106" s="635"/>
      <c r="D106" s="609"/>
      <c r="E106" s="610"/>
      <c r="F106" s="410"/>
      <c r="G106" s="423"/>
      <c r="H106" s="80"/>
      <c r="I106" s="101"/>
      <c r="J106" s="100"/>
      <c r="K106" s="81"/>
      <c r="L106" s="416"/>
      <c r="M106" s="93"/>
      <c r="N106" s="424"/>
      <c r="O106" s="418"/>
      <c r="P106" s="83"/>
      <c r="Q106" s="615"/>
      <c r="R106" s="590"/>
      <c r="S106" s="590"/>
      <c r="T106" s="616"/>
      <c r="U106" s="183" t="str">
        <f>IF(OR(O106="",L106=Paramétrage!$C$10,L106=Paramétrage!$C$13,L106=Paramétrage!$C$16,L106=Paramétrage!$C$19,L106=Paramétrage!$C$23,L106=Paramétrage!$C$26,AND(L106&lt;&gt;Paramétrage!$C$9,P106="Mut+ext")),"",ROUNDUP(N106/O106,0))</f>
        <v/>
      </c>
      <c r="V106" s="474">
        <f>IF(L106="",0,IF(OR(P106="Mut+ext",VLOOKUP(L106,Paramétrage!$C$6:$E$28,2,0)=0),0,IF(O106="","saisir capacité",M106*U106*VLOOKUP(L106,Paramétrage!$C$6:$E$28,2,0))))</f>
        <v>0</v>
      </c>
      <c r="W106" s="426"/>
      <c r="X106" s="475">
        <f t="shared" si="42"/>
        <v>0</v>
      </c>
      <c r="Y106" s="184">
        <f>IF(L106="",0,IF(ISERROR(W106+V106*VLOOKUP(L106,Paramétrage!$C$6:$E$28,3,0))=TRUE,X106,W106+V106*VLOOKUP(L106,Paramétrage!$C$6:$E$28,3,0)))</f>
        <v>0</v>
      </c>
      <c r="Z106" s="589"/>
      <c r="AA106" s="590"/>
      <c r="AB106" s="591"/>
      <c r="AC106" s="261"/>
      <c r="AD106" s="84"/>
      <c r="AE106" s="76">
        <f t="shared" si="43"/>
        <v>0</v>
      </c>
      <c r="AF106" s="428">
        <f t="shared" si="44"/>
        <v>0</v>
      </c>
      <c r="AH106" s="41">
        <f>IF(SUMIF(F104:F111,F106,N104:N111)=0,0,$M$3*N106/SUMIF(F104:F111,F106,N104:N111))</f>
        <v>0</v>
      </c>
      <c r="AI106" s="13">
        <f t="shared" si="45"/>
        <v>0</v>
      </c>
      <c r="AJ106" s="20" t="str">
        <f t="shared" si="46"/>
        <v/>
      </c>
      <c r="AK106" s="465">
        <f>IF(L106="",0,IF(OR(P106="oui",VLOOKUP(L106,Paramétrage!$C$6:$E$28,2,0)=0),0,IF(O106="","saisir capacité",M106*AJ106*VLOOKUP(L106,Paramétrage!$C$6:$E$28,2,0))))</f>
        <v>0</v>
      </c>
      <c r="AL106" s="466"/>
      <c r="AM106" s="465">
        <f t="shared" si="47"/>
        <v>0</v>
      </c>
      <c r="AN106" s="465">
        <f>IF(L106="",0,IF(ISERROR(AL106+AK106*VLOOKUP(L106,Paramétrage!$C$6:$E$28,3,0))=TRUE,AM106,AL106+AK106*VLOOKUP(L106,Paramétrage!$C$6:$E$28,3,0)))</f>
        <v>0</v>
      </c>
      <c r="AO106" s="41">
        <f>IF(L106="",0,IF(OR(P106="oui",VLOOKUP(L106,Paramétrage!$C$6:$E$28,2,0)=0),0,IF(U106="",0,U106-AJ106)))</f>
        <v>0</v>
      </c>
      <c r="AP106" s="13">
        <f t="shared" si="48"/>
        <v>0</v>
      </c>
    </row>
    <row r="107" spans="1:42" ht="15" customHeight="1" x14ac:dyDescent="0.2">
      <c r="A107" s="660"/>
      <c r="B107" s="596"/>
      <c r="C107" s="635"/>
      <c r="D107" s="609"/>
      <c r="E107" s="610"/>
      <c r="F107" s="409"/>
      <c r="G107" s="423"/>
      <c r="H107" s="80"/>
      <c r="I107" s="101"/>
      <c r="J107" s="100"/>
      <c r="K107" s="81"/>
      <c r="L107" s="416"/>
      <c r="M107" s="93"/>
      <c r="N107" s="424"/>
      <c r="O107" s="418"/>
      <c r="P107" s="83"/>
      <c r="Q107" s="615"/>
      <c r="R107" s="590"/>
      <c r="S107" s="590"/>
      <c r="T107" s="616"/>
      <c r="U107" s="183" t="str">
        <f>IF(OR(O107="",L107=Paramétrage!$C$10,L107=Paramétrage!$C$13,L107=Paramétrage!$C$16,L107=Paramétrage!$C$19,L107=Paramétrage!$C$23,L107=Paramétrage!$C$26,AND(L107&lt;&gt;Paramétrage!$C$9,P107="Mut+ext")),"",ROUNDUP(N107/O107,0))</f>
        <v/>
      </c>
      <c r="V107" s="474">
        <f>IF(L107="",0,IF(OR(P107="Mut+ext",VLOOKUP(L107,Paramétrage!$C$6:$E$28,2,0)=0),0,IF(O107="","saisir capacité",M107*U107*VLOOKUP(L107,Paramétrage!$C$6:$E$28,2,0))))</f>
        <v>0</v>
      </c>
      <c r="W107" s="426"/>
      <c r="X107" s="475">
        <f t="shared" si="42"/>
        <v>0</v>
      </c>
      <c r="Y107" s="184">
        <f>IF(L107="",0,IF(ISERROR(W107+V107*VLOOKUP(L107,Paramétrage!$C$6:$E$28,3,0))=TRUE,X107,W107+V107*VLOOKUP(L107,Paramétrage!$C$6:$E$28,3,0)))</f>
        <v>0</v>
      </c>
      <c r="Z107" s="589"/>
      <c r="AA107" s="590"/>
      <c r="AB107" s="591"/>
      <c r="AC107" s="261"/>
      <c r="AD107" s="84"/>
      <c r="AE107" s="76">
        <f t="shared" si="43"/>
        <v>0</v>
      </c>
      <c r="AF107" s="428">
        <f t="shared" si="44"/>
        <v>0</v>
      </c>
      <c r="AH107" s="41">
        <f>IF(SUMIF(F104:F111,F107,N104:N111)=0,0,$M$3*N107/SUMIF(F104:F111,F107,N104:N111))</f>
        <v>0</v>
      </c>
      <c r="AI107" s="13">
        <f t="shared" si="45"/>
        <v>0</v>
      </c>
      <c r="AJ107" s="20" t="str">
        <f t="shared" si="46"/>
        <v/>
      </c>
      <c r="AK107" s="465">
        <f>IF(L107="",0,IF(OR(P107="oui",VLOOKUP(L107,Paramétrage!$C$6:$E$28,2,0)=0),0,IF(O107="","saisir capacité",M107*AJ107*VLOOKUP(L107,Paramétrage!$C$6:$E$28,2,0))))</f>
        <v>0</v>
      </c>
      <c r="AL107" s="466"/>
      <c r="AM107" s="465">
        <f t="shared" si="47"/>
        <v>0</v>
      </c>
      <c r="AN107" s="465">
        <f>IF(L107="",0,IF(ISERROR(AL107+AK107*VLOOKUP(L107,Paramétrage!$C$6:$E$28,3,0))=TRUE,AM107,AL107+AK107*VLOOKUP(L107,Paramétrage!$C$6:$E$28,3,0)))</f>
        <v>0</v>
      </c>
      <c r="AO107" s="41">
        <f>IF(L107="",0,IF(OR(P107="oui",VLOOKUP(L107,Paramétrage!$C$6:$E$28,2,0)=0),0,IF(U107="",0,U107-AJ107)))</f>
        <v>0</v>
      </c>
      <c r="AP107" s="13">
        <f t="shared" si="48"/>
        <v>0</v>
      </c>
    </row>
    <row r="108" spans="1:42" ht="15" customHeight="1" x14ac:dyDescent="0.2">
      <c r="A108" s="660"/>
      <c r="B108" s="596"/>
      <c r="C108" s="635"/>
      <c r="D108" s="609"/>
      <c r="E108" s="610"/>
      <c r="F108" s="410"/>
      <c r="G108" s="430"/>
      <c r="H108" s="80"/>
      <c r="I108" s="101"/>
      <c r="J108" s="100"/>
      <c r="K108" s="81"/>
      <c r="L108" s="416"/>
      <c r="M108" s="93"/>
      <c r="N108" s="424"/>
      <c r="O108" s="418"/>
      <c r="P108" s="83"/>
      <c r="Q108" s="615"/>
      <c r="R108" s="590"/>
      <c r="S108" s="590"/>
      <c r="T108" s="616"/>
      <c r="U108" s="183" t="str">
        <f>IF(OR(O108="",L108=Paramétrage!$C$10,L108=Paramétrage!$C$13,L108=Paramétrage!$C$16,L108=Paramétrage!$C$19,L108=Paramétrage!$C$23,L108=Paramétrage!$C$26,AND(L108&lt;&gt;Paramétrage!$C$9,P108="Mut+ext")),"",ROUNDUP(N108/O108,0))</f>
        <v/>
      </c>
      <c r="V108" s="474">
        <f>IF(L108="",0,IF(OR(P108="Mut+ext",VLOOKUP(L108,Paramétrage!$C$6:$E$28,2,0)=0),0,IF(O108="","saisir capacité",M108*U108*VLOOKUP(L108,Paramétrage!$C$6:$E$28,2,0))))</f>
        <v>0</v>
      </c>
      <c r="W108" s="426"/>
      <c r="X108" s="475">
        <f t="shared" si="42"/>
        <v>0</v>
      </c>
      <c r="Y108" s="184">
        <f>IF(L108="",0,IF(ISERROR(W108+V108*VLOOKUP(L108,Paramétrage!$C$6:$E$28,3,0))=TRUE,X108,W108+V108*VLOOKUP(L108,Paramétrage!$C$6:$E$28,3,0)))</f>
        <v>0</v>
      </c>
      <c r="Z108" s="589"/>
      <c r="AA108" s="590"/>
      <c r="AB108" s="591"/>
      <c r="AC108" s="261"/>
      <c r="AD108" s="84"/>
      <c r="AE108" s="76">
        <f t="shared" si="43"/>
        <v>0</v>
      </c>
      <c r="AF108" s="428">
        <f t="shared" si="44"/>
        <v>0</v>
      </c>
      <c r="AH108" s="41">
        <f>IF(SUMIF(F104:F111,F108,N104:N111)=0,0,$M$3*N108/SUMIF(F104:F111,F108,N104:N111))</f>
        <v>0</v>
      </c>
      <c r="AI108" s="13">
        <f t="shared" si="45"/>
        <v>0</v>
      </c>
      <c r="AJ108" s="20" t="str">
        <f t="shared" si="46"/>
        <v/>
      </c>
      <c r="AK108" s="465">
        <f>IF(L108="",0,IF(OR(P108="oui",VLOOKUP(L108,Paramétrage!$C$6:$E$28,2,0)=0),0,IF(O108="","saisir capacité",M108*AJ108*VLOOKUP(L108,Paramétrage!$C$6:$E$28,2,0))))</f>
        <v>0</v>
      </c>
      <c r="AL108" s="466"/>
      <c r="AM108" s="465">
        <f t="shared" si="47"/>
        <v>0</v>
      </c>
      <c r="AN108" s="465">
        <f>IF(L108="",0,IF(ISERROR(AL108+AK108*VLOOKUP(L108,Paramétrage!$C$6:$E$28,3,0))=TRUE,AM108,AL108+AK108*VLOOKUP(L108,Paramétrage!$C$6:$E$28,3,0)))</f>
        <v>0</v>
      </c>
      <c r="AO108" s="41">
        <f>IF(L108="",0,IF(OR(P108="oui",VLOOKUP(L108,Paramétrage!$C$6:$E$28,2,0)=0),0,IF(U108="",0,U108-AJ108)))</f>
        <v>0</v>
      </c>
      <c r="AP108" s="13">
        <f t="shared" si="48"/>
        <v>0</v>
      </c>
    </row>
    <row r="109" spans="1:42" ht="15" customHeight="1" x14ac:dyDescent="0.2">
      <c r="A109" s="660"/>
      <c r="B109" s="596"/>
      <c r="C109" s="635"/>
      <c r="D109" s="609"/>
      <c r="E109" s="610"/>
      <c r="F109" s="410"/>
      <c r="G109" s="430"/>
      <c r="H109" s="80"/>
      <c r="I109" s="101"/>
      <c r="J109" s="100"/>
      <c r="K109" s="81"/>
      <c r="L109" s="416"/>
      <c r="M109" s="93"/>
      <c r="N109" s="424"/>
      <c r="O109" s="418"/>
      <c r="P109" s="83"/>
      <c r="Q109" s="615"/>
      <c r="R109" s="590"/>
      <c r="S109" s="590"/>
      <c r="T109" s="616"/>
      <c r="U109" s="183" t="str">
        <f>IF(OR(O109="",L109=Paramétrage!$C$10,L109=Paramétrage!$C$13,L109=Paramétrage!$C$16,L109=Paramétrage!$C$19,L109=Paramétrage!$C$23,L109=Paramétrage!$C$26,AND(L109&lt;&gt;Paramétrage!$C$9,P109="Mut+ext")),"",ROUNDUP(N109/O109,0))</f>
        <v/>
      </c>
      <c r="V109" s="474">
        <f>IF(L109="",0,IF(OR(P109="Mut+ext",VLOOKUP(L109,Paramétrage!$C$6:$E$28,2,0)=0),0,IF(O109="","saisir capacité",M109*U109*VLOOKUP(L109,Paramétrage!$C$6:$E$28,2,0))))</f>
        <v>0</v>
      </c>
      <c r="W109" s="426"/>
      <c r="X109" s="475">
        <f t="shared" si="42"/>
        <v>0</v>
      </c>
      <c r="Y109" s="184">
        <f>IF(L109="",0,IF(ISERROR(W109+V109*VLOOKUP(L109,Paramétrage!$C$6:$E$28,3,0))=TRUE,X109,W109+V109*VLOOKUP(L109,Paramétrage!$C$6:$E$28,3,0)))</f>
        <v>0</v>
      </c>
      <c r="Z109" s="589"/>
      <c r="AA109" s="590"/>
      <c r="AB109" s="591"/>
      <c r="AC109" s="261"/>
      <c r="AD109" s="84"/>
      <c r="AE109" s="76">
        <f t="shared" si="43"/>
        <v>0</v>
      </c>
      <c r="AF109" s="428">
        <f t="shared" si="44"/>
        <v>0</v>
      </c>
      <c r="AH109" s="41">
        <f>IF(SUMIF(F104:F111,F109,N104:N111)=0,0,$M$3*N109/SUMIF(F104:F111,F109,N104:N111))</f>
        <v>0</v>
      </c>
      <c r="AI109" s="13">
        <f t="shared" si="45"/>
        <v>0</v>
      </c>
      <c r="AJ109" s="20" t="str">
        <f t="shared" si="46"/>
        <v/>
      </c>
      <c r="AK109" s="465">
        <f>IF(L109="",0,IF(OR(P109="oui",VLOOKUP(L109,Paramétrage!$C$6:$E$28,2,0)=0),0,IF(O109="","saisir capacité",M109*AJ109*VLOOKUP(L109,Paramétrage!$C$6:$E$28,2,0))))</f>
        <v>0</v>
      </c>
      <c r="AL109" s="466"/>
      <c r="AM109" s="465">
        <f t="shared" si="47"/>
        <v>0</v>
      </c>
      <c r="AN109" s="465">
        <f>IF(L109="",0,IF(ISERROR(AL109+AK109*VLOOKUP(L109,Paramétrage!$C$6:$E$28,3,0))=TRUE,AM109,AL109+AK109*VLOOKUP(L109,Paramétrage!$C$6:$E$28,3,0)))</f>
        <v>0</v>
      </c>
      <c r="AO109" s="41">
        <f>IF(L109="",0,IF(OR(P109="oui",VLOOKUP(L109,Paramétrage!$C$6:$E$28,2,0)=0),0,IF(U109="",0,U109-AJ109)))</f>
        <v>0</v>
      </c>
      <c r="AP109" s="13">
        <f t="shared" si="48"/>
        <v>0</v>
      </c>
    </row>
    <row r="110" spans="1:42" ht="15" customHeight="1" x14ac:dyDescent="0.2">
      <c r="A110" s="660"/>
      <c r="B110" s="596"/>
      <c r="C110" s="635"/>
      <c r="D110" s="609"/>
      <c r="E110" s="610"/>
      <c r="F110" s="410"/>
      <c r="G110" s="430"/>
      <c r="H110" s="80"/>
      <c r="I110" s="101"/>
      <c r="J110" s="100"/>
      <c r="K110" s="81"/>
      <c r="L110" s="416"/>
      <c r="M110" s="93"/>
      <c r="N110" s="424"/>
      <c r="O110" s="418"/>
      <c r="P110" s="83"/>
      <c r="Q110" s="615"/>
      <c r="R110" s="590"/>
      <c r="S110" s="590"/>
      <c r="T110" s="616"/>
      <c r="U110" s="183" t="str">
        <f>IF(OR(O110="",L110=Paramétrage!$C$10,L110=Paramétrage!$C$13,L110=Paramétrage!$C$16,L110=Paramétrage!$C$19,L110=Paramétrage!$C$23,L110=Paramétrage!$C$26,AND(L110&lt;&gt;Paramétrage!$C$9,P110="Mut+ext")),"",ROUNDUP(N110/O110,0))</f>
        <v/>
      </c>
      <c r="V110" s="474">
        <f>IF(L110="",0,IF(OR(P110="Mut+ext",VLOOKUP(L110,Paramétrage!$C$6:$E$28,2,0)=0),0,IF(O110="","saisir capacité",M110*U110*VLOOKUP(L110,Paramétrage!$C$6:$E$28,2,0))))</f>
        <v>0</v>
      </c>
      <c r="W110" s="426"/>
      <c r="X110" s="475">
        <f t="shared" si="42"/>
        <v>0</v>
      </c>
      <c r="Y110" s="184">
        <f>IF(L110="",0,IF(ISERROR(W110+V110*VLOOKUP(L110,Paramétrage!$C$6:$E$28,3,0))=TRUE,X110,W110+V110*VLOOKUP(L110,Paramétrage!$C$6:$E$28,3,0)))</f>
        <v>0</v>
      </c>
      <c r="Z110" s="589"/>
      <c r="AA110" s="590"/>
      <c r="AB110" s="591"/>
      <c r="AC110" s="261"/>
      <c r="AD110" s="84"/>
      <c r="AE110" s="76">
        <f t="shared" si="43"/>
        <v>0</v>
      </c>
      <c r="AF110" s="428">
        <f t="shared" si="44"/>
        <v>0</v>
      </c>
      <c r="AH110" s="41">
        <f>IF(SUMIF(F104:F111,F110,N104:N111)=0,0,$M$3*N110/SUMIF(F104:F111,F110,N104:N111))</f>
        <v>0</v>
      </c>
      <c r="AI110" s="13">
        <f t="shared" si="45"/>
        <v>0</v>
      </c>
      <c r="AJ110" s="20" t="str">
        <f t="shared" si="46"/>
        <v/>
      </c>
      <c r="AK110" s="465">
        <f>IF(L110="",0,IF(OR(P110="oui",VLOOKUP(L110,Paramétrage!$C$6:$E$28,2,0)=0),0,IF(O110="","saisir capacité",M110*AJ110*VLOOKUP(L110,Paramétrage!$C$6:$E$28,2,0))))</f>
        <v>0</v>
      </c>
      <c r="AL110" s="466"/>
      <c r="AM110" s="465">
        <f t="shared" si="47"/>
        <v>0</v>
      </c>
      <c r="AN110" s="465">
        <f>IF(L110="",0,IF(ISERROR(AL110+AK110*VLOOKUP(L110,Paramétrage!$C$6:$E$28,3,0))=TRUE,AM110,AL110+AK110*VLOOKUP(L110,Paramétrage!$C$6:$E$28,3,0)))</f>
        <v>0</v>
      </c>
      <c r="AO110" s="41">
        <f>IF(L110="",0,IF(OR(P110="oui",VLOOKUP(L110,Paramétrage!$C$6:$E$28,2,0)=0),0,IF(U110="",0,U110-AJ110)))</f>
        <v>0</v>
      </c>
      <c r="AP110" s="13">
        <f t="shared" si="48"/>
        <v>0</v>
      </c>
    </row>
    <row r="111" spans="1:42" ht="15" customHeight="1" x14ac:dyDescent="0.2">
      <c r="A111" s="660"/>
      <c r="B111" s="596"/>
      <c r="C111" s="635"/>
      <c r="D111" s="609"/>
      <c r="E111" s="611"/>
      <c r="F111" s="410"/>
      <c r="G111" s="430"/>
      <c r="H111" s="80"/>
      <c r="I111" s="101"/>
      <c r="J111" s="100"/>
      <c r="K111" s="81"/>
      <c r="L111" s="416"/>
      <c r="M111" s="93"/>
      <c r="N111" s="424"/>
      <c r="O111" s="418"/>
      <c r="P111" s="83"/>
      <c r="Q111" s="615"/>
      <c r="R111" s="590"/>
      <c r="S111" s="590"/>
      <c r="T111" s="616"/>
      <c r="U111" s="183" t="str">
        <f>IF(OR(O111="",L111=Paramétrage!$C$10,L111=Paramétrage!$C$13,L111=Paramétrage!$C$16,L111=Paramétrage!$C$19,L111=Paramétrage!$C$23,L111=Paramétrage!$C$26,AND(L111&lt;&gt;Paramétrage!$C$9,P111="Mut+ext")),"",ROUNDUP(N111/O111,0))</f>
        <v/>
      </c>
      <c r="V111" s="474">
        <f>IF(L111="",0,IF(OR(P111="Mut+ext",VLOOKUP(L111,Paramétrage!$C$6:$E$28,2,0)=0),0,IF(O111="","saisir capacité",M111*U111*VLOOKUP(L111,Paramétrage!$C$6:$E$28,2,0))))</f>
        <v>0</v>
      </c>
      <c r="W111" s="426"/>
      <c r="X111" s="475">
        <f t="shared" si="42"/>
        <v>0</v>
      </c>
      <c r="Y111" s="184">
        <f>IF(L111="",0,IF(ISERROR(W111+V111*VLOOKUP(L111,Paramétrage!$C$6:$E$28,3,0))=TRUE,X111,W111+V111*VLOOKUP(L111,Paramétrage!$C$6:$E$28,3,0)))</f>
        <v>0</v>
      </c>
      <c r="Z111" s="589"/>
      <c r="AA111" s="590"/>
      <c r="AB111" s="591"/>
      <c r="AC111" s="261"/>
      <c r="AD111" s="84"/>
      <c r="AE111" s="76">
        <f t="shared" si="43"/>
        <v>0</v>
      </c>
      <c r="AF111" s="428">
        <f t="shared" si="44"/>
        <v>0</v>
      </c>
      <c r="AH111" s="41">
        <f>IF(SUMIF(F104:F111,F111,N104:N111)=0,0,$M$3*N111/SUMIF(F104:F111,F111,N104:N111))</f>
        <v>0</v>
      </c>
      <c r="AI111" s="13">
        <f t="shared" si="45"/>
        <v>0</v>
      </c>
      <c r="AJ111" s="20" t="str">
        <f t="shared" si="46"/>
        <v/>
      </c>
      <c r="AK111" s="465">
        <f>IF(L111="",0,IF(OR(P111="oui",VLOOKUP(L111,Paramétrage!$C$6:$E$28,2,0)=0),0,IF(O111="","saisir capacité",M111*AJ111*VLOOKUP(L111,Paramétrage!$C$6:$E$28,2,0))))</f>
        <v>0</v>
      </c>
      <c r="AL111" s="466"/>
      <c r="AM111" s="465">
        <f t="shared" si="47"/>
        <v>0</v>
      </c>
      <c r="AN111" s="465">
        <f>IF(L111="",0,IF(ISERROR(AL111+AK111*VLOOKUP(L111,Paramétrage!$C$6:$E$28,3,0))=TRUE,AM111,AL111+AK111*VLOOKUP(L111,Paramétrage!$C$6:$E$28,3,0)))</f>
        <v>0</v>
      </c>
      <c r="AO111" s="41">
        <f>IF(L111="",0,IF(OR(P111="oui",VLOOKUP(L111,Paramétrage!$C$6:$E$28,2,0)=0),0,IF(U111="",0,U111-AJ111)))</f>
        <v>0</v>
      </c>
      <c r="AP111" s="13">
        <f t="shared" si="48"/>
        <v>0</v>
      </c>
    </row>
    <row r="112" spans="1:42" x14ac:dyDescent="0.2">
      <c r="A112" s="660"/>
      <c r="B112" s="596"/>
      <c r="C112" s="635"/>
      <c r="D112" s="477"/>
      <c r="E112" s="477"/>
      <c r="F112" s="478"/>
      <c r="G112" s="479"/>
      <c r="H112" s="186"/>
      <c r="I112" s="217"/>
      <c r="J112" s="185"/>
      <c r="K112" s="187"/>
      <c r="L112" s="480"/>
      <c r="M112" s="188">
        <f>AE112</f>
        <v>0</v>
      </c>
      <c r="N112" s="481">
        <f>SUM(N104:N111)</f>
        <v>0</v>
      </c>
      <c r="O112" s="481"/>
      <c r="P112" s="302"/>
      <c r="Q112" s="292"/>
      <c r="R112" s="292"/>
      <c r="S112" s="292"/>
      <c r="T112" s="279"/>
      <c r="U112" s="218"/>
      <c r="V112" s="482">
        <f>SUM(V104:V111)</f>
        <v>0</v>
      </c>
      <c r="W112" s="480">
        <f>SUM(W104:W111)</f>
        <v>0</v>
      </c>
      <c r="X112" s="483">
        <f>V112+W112</f>
        <v>0</v>
      </c>
      <c r="Y112" s="190">
        <f>SUM(Y104:Y111)</f>
        <v>0</v>
      </c>
      <c r="Z112" s="324"/>
      <c r="AA112" s="325"/>
      <c r="AB112" s="326"/>
      <c r="AC112" s="327"/>
      <c r="AD112" s="328"/>
      <c r="AE112" s="219">
        <f>SUM(AE104:AE111)</f>
        <v>0</v>
      </c>
      <c r="AF112" s="220">
        <f>SUM(AF104:AF111)</f>
        <v>0</v>
      </c>
    </row>
    <row r="113" spans="1:32" x14ac:dyDescent="0.2">
      <c r="A113" s="660"/>
      <c r="B113" s="596"/>
      <c r="C113" s="635" t="s">
        <v>233</v>
      </c>
      <c r="D113" s="609" t="s">
        <v>272</v>
      </c>
      <c r="E113" s="612">
        <v>6</v>
      </c>
      <c r="F113" s="485" t="s">
        <v>260</v>
      </c>
      <c r="G113" s="415" t="s">
        <v>16</v>
      </c>
      <c r="H113" s="358" t="s">
        <v>273</v>
      </c>
      <c r="I113" s="101">
        <v>19</v>
      </c>
      <c r="J113" s="100" t="s">
        <v>138</v>
      </c>
      <c r="K113" s="81"/>
      <c r="L113" s="416" t="s">
        <v>139</v>
      </c>
      <c r="M113" s="93">
        <v>21</v>
      </c>
      <c r="N113" s="417">
        <f t="shared" ref="N113:N114" si="49">M$3</f>
        <v>70</v>
      </c>
      <c r="O113" s="486"/>
      <c r="P113" s="247" t="s">
        <v>164</v>
      </c>
      <c r="Q113" s="615" t="s">
        <v>274</v>
      </c>
      <c r="R113" s="590"/>
      <c r="S113" s="590"/>
      <c r="T113" s="616"/>
      <c r="U113" s="228"/>
      <c r="V113" s="474"/>
      <c r="W113" s="227"/>
      <c r="X113" s="474"/>
      <c r="Y113" s="184"/>
      <c r="Z113" s="589"/>
      <c r="AA113" s="590"/>
      <c r="AB113" s="591"/>
      <c r="AC113" s="261"/>
      <c r="AD113" s="84"/>
      <c r="AE113" s="76">
        <f>IF(F113="",0,IF(J113="",0,IF(SUMIF(F113:F117,F113,N113:N117)=0,0,IF(K113="",AF113/SUMIF(F113:F117,F113,N113:N117),AF113/(SUMIF(F113:F117,F113,N113:N117)/K113)))))</f>
        <v>21</v>
      </c>
      <c r="AF113" s="422">
        <f>M113*N113</f>
        <v>1470</v>
      </c>
    </row>
    <row r="114" spans="1:32" x14ac:dyDescent="0.2">
      <c r="A114" s="660"/>
      <c r="B114" s="596"/>
      <c r="C114" s="635"/>
      <c r="D114" s="609"/>
      <c r="E114" s="610"/>
      <c r="F114" s="485" t="s">
        <v>262</v>
      </c>
      <c r="G114" s="415" t="s">
        <v>16</v>
      </c>
      <c r="H114" s="358" t="s">
        <v>273</v>
      </c>
      <c r="I114" s="101">
        <v>19</v>
      </c>
      <c r="J114" s="100" t="s">
        <v>138</v>
      </c>
      <c r="K114" s="81"/>
      <c r="L114" s="416" t="s">
        <v>145</v>
      </c>
      <c r="M114" s="93">
        <v>21</v>
      </c>
      <c r="N114" s="417">
        <f t="shared" si="49"/>
        <v>70</v>
      </c>
      <c r="O114" s="486"/>
      <c r="P114" s="247" t="s">
        <v>164</v>
      </c>
      <c r="Q114" s="615" t="s">
        <v>274</v>
      </c>
      <c r="R114" s="590"/>
      <c r="S114" s="590"/>
      <c r="T114" s="616"/>
      <c r="U114" s="228"/>
      <c r="V114" s="474"/>
      <c r="W114" s="227"/>
      <c r="X114" s="474"/>
      <c r="Y114" s="184"/>
      <c r="Z114" s="589"/>
      <c r="AA114" s="590"/>
      <c r="AB114" s="591"/>
      <c r="AC114" s="261"/>
      <c r="AD114" s="84"/>
      <c r="AE114" s="76">
        <f>IF(F114="",0,IF(J114="",0,IF(SUMIF(F114:F118,F114,N114:N118)=0,0,IF(K114="",AF114/SUMIF(F114:F118,F114,N114:N118),AF114/(SUMIF(F114:F118,F114,N114:N118)/K114)))))</f>
        <v>21</v>
      </c>
      <c r="AF114" s="428">
        <f>M114*N114</f>
        <v>1470</v>
      </c>
    </row>
    <row r="115" spans="1:32" x14ac:dyDescent="0.2">
      <c r="A115" s="660"/>
      <c r="B115" s="596"/>
      <c r="C115" s="635"/>
      <c r="D115" s="609"/>
      <c r="E115" s="610"/>
      <c r="F115" s="485"/>
      <c r="G115" s="415"/>
      <c r="H115" s="111"/>
      <c r="I115" s="248"/>
      <c r="J115" s="245"/>
      <c r="K115" s="246"/>
      <c r="L115" s="246"/>
      <c r="M115" s="93"/>
      <c r="N115" s="441"/>
      <c r="O115" s="486"/>
      <c r="P115" s="247"/>
      <c r="Q115" s="615"/>
      <c r="R115" s="590"/>
      <c r="S115" s="590"/>
      <c r="T115" s="616"/>
      <c r="U115" s="228"/>
      <c r="V115" s="474"/>
      <c r="W115" s="227"/>
      <c r="X115" s="474"/>
      <c r="Y115" s="184"/>
      <c r="Z115" s="589"/>
      <c r="AA115" s="590"/>
      <c r="AB115" s="591"/>
      <c r="AC115" s="261"/>
      <c r="AD115" s="85"/>
      <c r="AE115" s="76">
        <f>IF(F115="",0,IF(J115="",0,IF(SUMIF(F115:F128,F115,N115:N128)=0,0,IF(K115="",AF115/SUMIF(F115:F128,F115,N115:N128),AF115/(SUMIF(F115:F128,F115,N115:N128)/K115)))))</f>
        <v>0</v>
      </c>
      <c r="AF115" s="428">
        <f>M115*N115</f>
        <v>0</v>
      </c>
    </row>
    <row r="116" spans="1:32" x14ac:dyDescent="0.2">
      <c r="A116" s="660"/>
      <c r="B116" s="596"/>
      <c r="C116" s="635"/>
      <c r="D116" s="609"/>
      <c r="E116" s="610"/>
      <c r="F116" s="485"/>
      <c r="G116" s="415"/>
      <c r="H116" s="111"/>
      <c r="I116" s="248"/>
      <c r="J116" s="245"/>
      <c r="K116" s="246"/>
      <c r="L116" s="246"/>
      <c r="M116" s="93"/>
      <c r="N116" s="441"/>
      <c r="O116" s="486"/>
      <c r="P116" s="247"/>
      <c r="Q116" s="615"/>
      <c r="R116" s="590"/>
      <c r="S116" s="590"/>
      <c r="T116" s="616"/>
      <c r="U116" s="228"/>
      <c r="V116" s="474"/>
      <c r="W116" s="227"/>
      <c r="X116" s="474"/>
      <c r="Y116" s="184"/>
      <c r="Z116" s="589"/>
      <c r="AA116" s="590"/>
      <c r="AB116" s="591"/>
      <c r="AC116" s="261"/>
      <c r="AD116" s="84"/>
      <c r="AE116" s="76">
        <f>IF(F116="",0,IF(J116="",0,IF(SUMIF(F116:F129,F116,N116:N129)=0,0,IF(K116="",AF116/SUMIF(F116:F129,F116,N116:N129),AF116/(SUMIF(F116:F129,F116,N116:N129)/K116)))))</f>
        <v>0</v>
      </c>
      <c r="AF116" s="428">
        <f>M116*N116</f>
        <v>0</v>
      </c>
    </row>
    <row r="117" spans="1:32" x14ac:dyDescent="0.2">
      <c r="A117" s="660"/>
      <c r="B117" s="596"/>
      <c r="C117" s="635"/>
      <c r="D117" s="609"/>
      <c r="E117" s="611"/>
      <c r="F117" s="485"/>
      <c r="G117" s="415"/>
      <c r="H117" s="111"/>
      <c r="I117" s="248"/>
      <c r="J117" s="245"/>
      <c r="K117" s="246"/>
      <c r="L117" s="246"/>
      <c r="M117" s="93"/>
      <c r="N117" s="441"/>
      <c r="O117" s="486"/>
      <c r="P117" s="247"/>
      <c r="Q117" s="615"/>
      <c r="R117" s="590"/>
      <c r="S117" s="590"/>
      <c r="T117" s="616"/>
      <c r="U117" s="228"/>
      <c r="V117" s="474"/>
      <c r="W117" s="227"/>
      <c r="X117" s="474"/>
      <c r="Y117" s="184"/>
      <c r="Z117" s="589"/>
      <c r="AA117" s="590"/>
      <c r="AB117" s="591"/>
      <c r="AC117" s="261"/>
      <c r="AD117" s="84"/>
      <c r="AE117" s="76">
        <f>IF(F117="",0,IF(J117="",0,IF(SUMIF(F117:F130,F117,N117:N130)=0,0,IF(K117="",AF117/SUMIF(F117:F130,F117,N117:N130),AF117/(SUMIF(F117:F130,F117,N117:N130)/K117)))))</f>
        <v>0</v>
      </c>
      <c r="AF117" s="428">
        <f>M117*N117</f>
        <v>0</v>
      </c>
    </row>
    <row r="118" spans="1:32" x14ac:dyDescent="0.2">
      <c r="A118" s="660"/>
      <c r="B118" s="596"/>
      <c r="C118" s="635"/>
      <c r="D118" s="477"/>
      <c r="E118" s="477"/>
      <c r="F118" s="478"/>
      <c r="G118" s="479"/>
      <c r="H118" s="186"/>
      <c r="I118" s="217"/>
      <c r="J118" s="185"/>
      <c r="K118" s="187"/>
      <c r="L118" s="480"/>
      <c r="M118" s="188">
        <f>IF(SUM(N113:N117)=0,0,SUMPRODUCT(M113:M117,N113:N117)/SUM(N113:N117))</f>
        <v>21</v>
      </c>
      <c r="N118" s="481"/>
      <c r="O118" s="481"/>
      <c r="P118" s="302"/>
      <c r="Q118" s="292"/>
      <c r="R118" s="292"/>
      <c r="S118" s="292"/>
      <c r="T118" s="279"/>
      <c r="U118" s="218"/>
      <c r="V118" s="482">
        <f>SUM(V113:V117)</f>
        <v>0</v>
      </c>
      <c r="W118" s="480">
        <f>SUM(W113:W117)</f>
        <v>0</v>
      </c>
      <c r="X118" s="483">
        <f>V118+W118</f>
        <v>0</v>
      </c>
      <c r="Y118" s="190">
        <f>SUM(Y113:Y117)</f>
        <v>0</v>
      </c>
      <c r="Z118" s="324"/>
      <c r="AA118" s="325"/>
      <c r="AB118" s="326"/>
      <c r="AC118" s="327"/>
      <c r="AD118" s="328"/>
      <c r="AE118" s="219">
        <f>SUM(AE113:AE117)</f>
        <v>42</v>
      </c>
      <c r="AF118" s="220">
        <f>SUM(AF113:AF117)</f>
        <v>2940</v>
      </c>
    </row>
    <row r="119" spans="1:32" x14ac:dyDescent="0.2">
      <c r="A119" s="660"/>
      <c r="B119" s="596"/>
      <c r="C119" s="635" t="s">
        <v>234</v>
      </c>
      <c r="D119" s="609" t="s">
        <v>176</v>
      </c>
      <c r="E119" s="610">
        <v>3</v>
      </c>
      <c r="F119" s="414" t="s">
        <v>235</v>
      </c>
      <c r="G119" s="415" t="s">
        <v>23</v>
      </c>
      <c r="H119" s="80" t="s">
        <v>178</v>
      </c>
      <c r="I119" s="101"/>
      <c r="J119" s="100" t="s">
        <v>138</v>
      </c>
      <c r="K119" s="81"/>
      <c r="L119" s="416" t="s">
        <v>179</v>
      </c>
      <c r="M119" s="93">
        <v>25</v>
      </c>
      <c r="N119" s="417">
        <f>M$3</f>
        <v>70</v>
      </c>
      <c r="O119" s="418">
        <v>24</v>
      </c>
      <c r="P119" s="86" t="s">
        <v>164</v>
      </c>
      <c r="Q119" s="615" t="s">
        <v>180</v>
      </c>
      <c r="R119" s="590"/>
      <c r="S119" s="590"/>
      <c r="T119" s="616"/>
      <c r="U119" s="183">
        <f>IF(OR(O119="",L119=Paramétrage!$C$10,L119=Paramétrage!$C$13,L119=Paramétrage!$C$16,L119=Paramétrage!$C$19,L119=Paramétrage!$C$23,L119=Paramétrage!$C$26,AND(L119&lt;&gt;Paramétrage!$C$9,P119="Mut+ext")),"",ROUNDUP(N119/O119,0))</f>
        <v>3</v>
      </c>
      <c r="V119" s="474">
        <f>IF(L119="",0,IF(OR(P119="Mut+ext",VLOOKUP(L119,Paramétrage!$C$6:$E$28,2,0)=0),0,IF(O119="","saisir capacité",M119*U119*VLOOKUP(L119,Paramétrage!$C$6:$E$28,2,0))))</f>
        <v>0</v>
      </c>
      <c r="W119" s="426"/>
      <c r="X119" s="475">
        <f t="shared" ref="X119:X126" si="50">IF(ISERROR(V119+W119)=TRUE,V119,V119+W119)</f>
        <v>0</v>
      </c>
      <c r="Y119" s="184">
        <f>IF(L119="",0,IF(ISERROR(W119+V119*VLOOKUP(L119,Paramétrage!$C$6:$E$28,3,0))=TRUE,X119,W119+V119*VLOOKUP(L119,Paramétrage!$C$6:$E$28,3,0)))</f>
        <v>0</v>
      </c>
      <c r="Z119" s="589"/>
      <c r="AA119" s="590"/>
      <c r="AB119" s="591"/>
      <c r="AC119" s="261"/>
      <c r="AD119" s="85"/>
      <c r="AE119" s="76">
        <f t="shared" ref="AE119:AE126" si="51">IF(F119="",0,IF(J119="",0,IF(SUMIF($F$119:$F$126,F119,$N$119:$N$126)=0,0,IF(K119="",AF119/SUMIF($F$119:$F$126,F119,$N$119:$N$126),AF119/(SUMIF($F$119:$F$126,F119,$N$119:$N$126)/K119)))))</f>
        <v>25</v>
      </c>
      <c r="AF119" s="428">
        <f t="shared" ref="AF119:AF126" si="52">M119*N119</f>
        <v>1750</v>
      </c>
    </row>
    <row r="120" spans="1:32" ht="15.6" hidden="1" customHeight="1" x14ac:dyDescent="0.2">
      <c r="A120" s="660"/>
      <c r="B120" s="596"/>
      <c r="C120" s="635"/>
      <c r="D120" s="609"/>
      <c r="E120" s="610"/>
      <c r="F120" s="410"/>
      <c r="G120" s="487"/>
      <c r="H120" s="80"/>
      <c r="I120" s="101"/>
      <c r="J120" s="100"/>
      <c r="K120" s="81"/>
      <c r="L120" s="416"/>
      <c r="M120" s="93"/>
      <c r="N120" s="424"/>
      <c r="O120" s="418"/>
      <c r="P120" s="83"/>
      <c r="Q120" s="615"/>
      <c r="R120" s="590"/>
      <c r="S120" s="590"/>
      <c r="T120" s="616"/>
      <c r="U120" s="183" t="str">
        <f>IF(OR(O120="",L120=Paramétrage!$C$10,L120=Paramétrage!$C$13,L120=Paramétrage!$C$16,L120=Paramétrage!$C$19,L120=Paramétrage!$C$23,L120=Paramétrage!$C$26,AND(L120&lt;&gt;Paramétrage!$C$9,P120="Mut+ext")),"",ROUNDUP(N120/O120,0))</f>
        <v/>
      </c>
      <c r="V120" s="474">
        <f>IF(L120="",0,IF(OR(P120="Mut+ext",VLOOKUP(L120,Paramétrage!$C$6:$E$28,2,0)=0),0,IF(O120="","saisir capacité",M120*U120*VLOOKUP(L120,Paramétrage!$C$6:$E$28,2,0))))</f>
        <v>0</v>
      </c>
      <c r="W120" s="426"/>
      <c r="X120" s="475">
        <f t="shared" si="50"/>
        <v>0</v>
      </c>
      <c r="Y120" s="184">
        <f>IF(L120="",0,IF(ISERROR(W120+V120*VLOOKUP(L120,Paramétrage!$C$6:$E$28,3,0))=TRUE,X120,W120+V120*VLOOKUP(L120,Paramétrage!$C$6:$E$28,3,0)))</f>
        <v>0</v>
      </c>
      <c r="Z120" s="589"/>
      <c r="AA120" s="590"/>
      <c r="AB120" s="591"/>
      <c r="AC120" s="261"/>
      <c r="AD120" s="84"/>
      <c r="AE120" s="76">
        <f t="shared" si="51"/>
        <v>0</v>
      </c>
      <c r="AF120" s="428">
        <f t="shared" si="52"/>
        <v>0</v>
      </c>
    </row>
    <row r="121" spans="1:32" ht="15.6" hidden="1" customHeight="1" x14ac:dyDescent="0.2">
      <c r="A121" s="660"/>
      <c r="B121" s="596"/>
      <c r="C121" s="635"/>
      <c r="D121" s="609"/>
      <c r="E121" s="610"/>
      <c r="F121" s="413"/>
      <c r="G121" s="487"/>
      <c r="H121" s="107"/>
      <c r="I121" s="101"/>
      <c r="J121" s="21"/>
      <c r="K121" s="108"/>
      <c r="L121" s="488"/>
      <c r="M121" s="98"/>
      <c r="N121" s="489"/>
      <c r="O121" s="490"/>
      <c r="P121" s="83"/>
      <c r="Q121" s="615"/>
      <c r="R121" s="590"/>
      <c r="S121" s="590"/>
      <c r="T121" s="616"/>
      <c r="U121" s="183" t="str">
        <f>IF(OR(O121="",L121=Paramétrage!$C$10,L121=Paramétrage!$C$13,L121=Paramétrage!$C$16,L121=Paramétrage!$C$19,L121=Paramétrage!$C$23,L121=Paramétrage!$C$26,AND(L121&lt;&gt;Paramétrage!$C$9,P121="Mut+ext")),"",ROUNDUP(N121/O121,0))</f>
        <v/>
      </c>
      <c r="V121" s="474">
        <f>IF(L121="",0,IF(OR(P121="Mut+ext",VLOOKUP(L121,Paramétrage!$C$6:$E$28,2,0)=0),0,IF(O121="","saisir capacité",M121*U121*VLOOKUP(L121,Paramétrage!$C$6:$E$28,2,0))))</f>
        <v>0</v>
      </c>
      <c r="W121" s="491"/>
      <c r="X121" s="475">
        <f t="shared" si="50"/>
        <v>0</v>
      </c>
      <c r="Y121" s="184">
        <f>IF(L121="",0,IF(ISERROR(W121+V121*VLOOKUP(L121,Paramétrage!$C$6:$E$28,3,0))=TRUE,X121,W121+V121*VLOOKUP(L121,Paramétrage!$C$6:$E$28,3,0)))</f>
        <v>0</v>
      </c>
      <c r="Z121" s="589"/>
      <c r="AA121" s="590"/>
      <c r="AB121" s="591"/>
      <c r="AC121" s="261"/>
      <c r="AD121" s="84"/>
      <c r="AE121" s="76">
        <f t="shared" si="51"/>
        <v>0</v>
      </c>
      <c r="AF121" s="428">
        <f t="shared" si="52"/>
        <v>0</v>
      </c>
    </row>
    <row r="122" spans="1:32" ht="15.6" hidden="1" customHeight="1" x14ac:dyDescent="0.2">
      <c r="A122" s="660"/>
      <c r="B122" s="596"/>
      <c r="C122" s="635"/>
      <c r="D122" s="609"/>
      <c r="E122" s="610"/>
      <c r="F122" s="476"/>
      <c r="G122" s="487"/>
      <c r="H122" s="107"/>
      <c r="I122" s="101"/>
      <c r="J122" s="21"/>
      <c r="K122" s="108"/>
      <c r="L122" s="488"/>
      <c r="M122" s="98"/>
      <c r="N122" s="489"/>
      <c r="O122" s="490"/>
      <c r="P122" s="83"/>
      <c r="Q122" s="615"/>
      <c r="R122" s="590"/>
      <c r="S122" s="590"/>
      <c r="T122" s="616"/>
      <c r="U122" s="183" t="str">
        <f>IF(OR(O122="",L122=Paramétrage!$C$10,L122=Paramétrage!$C$13,L122=Paramétrage!$C$16,L122=Paramétrage!$C$19,L122=Paramétrage!$C$23,L122=Paramétrage!$C$26,AND(L122&lt;&gt;Paramétrage!$C$9,P122="Mut+ext")),"",ROUNDUP(N122/O122,0))</f>
        <v/>
      </c>
      <c r="V122" s="474">
        <f>IF(L122="",0,IF(OR(P122="Mut+ext",VLOOKUP(L122,Paramétrage!$C$6:$E$28,2,0)=0),0,IF(O122="","saisir capacité",M122*U122*VLOOKUP(L122,Paramétrage!$C$6:$E$28,2,0))))</f>
        <v>0</v>
      </c>
      <c r="W122" s="491"/>
      <c r="X122" s="475">
        <f t="shared" si="50"/>
        <v>0</v>
      </c>
      <c r="Y122" s="184">
        <f>IF(L122="",0,IF(ISERROR(W122+V122*VLOOKUP(L122,Paramétrage!$C$6:$E$28,3,0))=TRUE,X122,W122+V122*VLOOKUP(L122,Paramétrage!$C$6:$E$28,3,0)))</f>
        <v>0</v>
      </c>
      <c r="Z122" s="589"/>
      <c r="AA122" s="590"/>
      <c r="AB122" s="591"/>
      <c r="AC122" s="261"/>
      <c r="AD122" s="84"/>
      <c r="AE122" s="76">
        <f t="shared" si="51"/>
        <v>0</v>
      </c>
      <c r="AF122" s="428">
        <f t="shared" si="52"/>
        <v>0</v>
      </c>
    </row>
    <row r="123" spans="1:32" ht="15.6" hidden="1" customHeight="1" x14ac:dyDescent="0.2">
      <c r="A123" s="660"/>
      <c r="B123" s="596"/>
      <c r="C123" s="635"/>
      <c r="D123" s="609"/>
      <c r="E123" s="610"/>
      <c r="F123" s="413"/>
      <c r="G123" s="487"/>
      <c r="H123" s="107"/>
      <c r="I123" s="101"/>
      <c r="J123" s="21"/>
      <c r="K123" s="108"/>
      <c r="L123" s="488"/>
      <c r="M123" s="98"/>
      <c r="N123" s="489"/>
      <c r="O123" s="490"/>
      <c r="P123" s="83"/>
      <c r="Q123" s="615"/>
      <c r="R123" s="590"/>
      <c r="S123" s="590"/>
      <c r="T123" s="616"/>
      <c r="U123" s="183" t="str">
        <f>IF(OR(O123="",L123=Paramétrage!$C$10,L123=Paramétrage!$C$13,L123=Paramétrage!$C$16,L123=Paramétrage!$C$19,L123=Paramétrage!$C$23,L123=Paramétrage!$C$26,AND(L123&lt;&gt;Paramétrage!$C$9,P123="Mut+ext")),"",ROUNDUP(N123/O123,0))</f>
        <v/>
      </c>
      <c r="V123" s="474">
        <f>IF(L123="",0,IF(OR(P123="Mut+ext",VLOOKUP(L123,Paramétrage!$C$6:$E$28,2,0)=0),0,IF(O123="","saisir capacité",M123*U123*VLOOKUP(L123,Paramétrage!$C$6:$E$28,2,0))))</f>
        <v>0</v>
      </c>
      <c r="W123" s="491"/>
      <c r="X123" s="475">
        <f t="shared" si="50"/>
        <v>0</v>
      </c>
      <c r="Y123" s="184">
        <f>IF(L123="",0,IF(ISERROR(W123+V123*VLOOKUP(L123,Paramétrage!$C$6:$E$28,3,0))=TRUE,X123,W123+V123*VLOOKUP(L123,Paramétrage!$C$6:$E$28,3,0)))</f>
        <v>0</v>
      </c>
      <c r="Z123" s="589"/>
      <c r="AA123" s="590"/>
      <c r="AB123" s="591"/>
      <c r="AC123" s="261"/>
      <c r="AD123" s="84"/>
      <c r="AE123" s="76">
        <f t="shared" si="51"/>
        <v>0</v>
      </c>
      <c r="AF123" s="428">
        <f t="shared" si="52"/>
        <v>0</v>
      </c>
    </row>
    <row r="124" spans="1:32" ht="15.6" hidden="1" customHeight="1" x14ac:dyDescent="0.2">
      <c r="A124" s="660"/>
      <c r="B124" s="596"/>
      <c r="C124" s="635"/>
      <c r="D124" s="609"/>
      <c r="E124" s="610"/>
      <c r="F124" s="413"/>
      <c r="G124" s="487"/>
      <c r="H124" s="107"/>
      <c r="I124" s="101"/>
      <c r="J124" s="21"/>
      <c r="K124" s="108"/>
      <c r="L124" s="488"/>
      <c r="M124" s="98"/>
      <c r="N124" s="489"/>
      <c r="O124" s="490"/>
      <c r="P124" s="83"/>
      <c r="Q124" s="615"/>
      <c r="R124" s="590"/>
      <c r="S124" s="590"/>
      <c r="T124" s="616"/>
      <c r="U124" s="183" t="str">
        <f>IF(OR(O124="",L124=Paramétrage!$C$10,L124=Paramétrage!$C$13,L124=Paramétrage!$C$16,L124=Paramétrage!$C$19,L124=Paramétrage!$C$23,L124=Paramétrage!$C$26,AND(L124&lt;&gt;Paramétrage!$C$9,P124="Mut+ext")),"",ROUNDUP(N124/O124,0))</f>
        <v/>
      </c>
      <c r="V124" s="474">
        <f>IF(L124="",0,IF(OR(P124="Mut+ext",VLOOKUP(L124,Paramétrage!$C$6:$E$28,2,0)=0),0,IF(O124="","saisir capacité",M124*U124*VLOOKUP(L124,Paramétrage!$C$6:$E$28,2,0))))</f>
        <v>0</v>
      </c>
      <c r="W124" s="491"/>
      <c r="X124" s="475">
        <f t="shared" si="50"/>
        <v>0</v>
      </c>
      <c r="Y124" s="184">
        <f>IF(L124="",0,IF(ISERROR(W124+V124*VLOOKUP(L124,Paramétrage!$C$6:$E$28,3,0))=TRUE,X124,W124+V124*VLOOKUP(L124,Paramétrage!$C$6:$E$28,3,0)))</f>
        <v>0</v>
      </c>
      <c r="Z124" s="589"/>
      <c r="AA124" s="590"/>
      <c r="AB124" s="591"/>
      <c r="AC124" s="261"/>
      <c r="AD124" s="84"/>
      <c r="AE124" s="76">
        <f t="shared" si="51"/>
        <v>0</v>
      </c>
      <c r="AF124" s="428">
        <f t="shared" si="52"/>
        <v>0</v>
      </c>
    </row>
    <row r="125" spans="1:32" ht="15.6" hidden="1" customHeight="1" x14ac:dyDescent="0.2">
      <c r="A125" s="660"/>
      <c r="B125" s="596"/>
      <c r="C125" s="635"/>
      <c r="D125" s="609"/>
      <c r="E125" s="610"/>
      <c r="F125" s="413"/>
      <c r="G125" s="487"/>
      <c r="H125" s="107"/>
      <c r="I125" s="101"/>
      <c r="J125" s="21"/>
      <c r="K125" s="108"/>
      <c r="L125" s="488"/>
      <c r="M125" s="98"/>
      <c r="N125" s="489"/>
      <c r="O125" s="490"/>
      <c r="P125" s="83"/>
      <c r="Q125" s="615"/>
      <c r="R125" s="590"/>
      <c r="S125" s="590"/>
      <c r="T125" s="616"/>
      <c r="U125" s="183" t="str">
        <f>IF(OR(O125="",L125=Paramétrage!$C$10,L125=Paramétrage!$C$13,L125=Paramétrage!$C$16,L125=Paramétrage!$C$19,L125=Paramétrage!$C$23,L125=Paramétrage!$C$26,AND(L125&lt;&gt;Paramétrage!$C$9,P125="Mut+ext")),"",ROUNDUP(N125/O125,0))</f>
        <v/>
      </c>
      <c r="V125" s="474">
        <f>IF(L125="",0,IF(OR(P125="Mut+ext",VLOOKUP(L125,Paramétrage!$C$6:$E$28,2,0)=0),0,IF(O125="","saisir capacité",M125*U125*VLOOKUP(L125,Paramétrage!$C$6:$E$28,2,0))))</f>
        <v>0</v>
      </c>
      <c r="W125" s="491"/>
      <c r="X125" s="475">
        <f t="shared" si="50"/>
        <v>0</v>
      </c>
      <c r="Y125" s="184">
        <f>IF(L125="",0,IF(ISERROR(W125+V125*VLOOKUP(L125,Paramétrage!$C$6:$E$28,3,0))=TRUE,X125,W125+V125*VLOOKUP(L125,Paramétrage!$C$6:$E$28,3,0)))</f>
        <v>0</v>
      </c>
      <c r="Z125" s="589"/>
      <c r="AA125" s="590"/>
      <c r="AB125" s="591"/>
      <c r="AC125" s="261"/>
      <c r="AD125" s="84"/>
      <c r="AE125" s="76">
        <f t="shared" si="51"/>
        <v>0</v>
      </c>
      <c r="AF125" s="428">
        <f t="shared" si="52"/>
        <v>0</v>
      </c>
    </row>
    <row r="126" spans="1:32" ht="15.6" hidden="1" customHeight="1" x14ac:dyDescent="0.2">
      <c r="A126" s="660"/>
      <c r="B126" s="596"/>
      <c r="C126" s="635"/>
      <c r="D126" s="609"/>
      <c r="E126" s="611"/>
      <c r="F126" s="413"/>
      <c r="G126" s="487"/>
      <c r="H126" s="107"/>
      <c r="I126" s="101"/>
      <c r="J126" s="21"/>
      <c r="K126" s="108"/>
      <c r="L126" s="488"/>
      <c r="M126" s="98"/>
      <c r="N126" s="489"/>
      <c r="O126" s="490"/>
      <c r="P126" s="83"/>
      <c r="Q126" s="615"/>
      <c r="R126" s="590"/>
      <c r="S126" s="590"/>
      <c r="T126" s="616"/>
      <c r="U126" s="183" t="str">
        <f>IF(OR(O126="",L126=Paramétrage!$C$10,L126=Paramétrage!$C$13,L126=Paramétrage!$C$16,L126=Paramétrage!$C$19,L126=Paramétrage!$C$23,L126=Paramétrage!$C$26,AND(L126&lt;&gt;Paramétrage!$C$9,P126="Mut+ext")),"",ROUNDUP(N126/O126,0))</f>
        <v/>
      </c>
      <c r="V126" s="474">
        <f>IF(L126="",0,IF(OR(P126="Mut+ext",VLOOKUP(L126,Paramétrage!$C$6:$E$28,2,0)=0),0,IF(O126="","saisir capacité",M126*U126*VLOOKUP(L126,Paramétrage!$C$6:$E$28,2,0))))</f>
        <v>0</v>
      </c>
      <c r="W126" s="491"/>
      <c r="X126" s="475">
        <f t="shared" si="50"/>
        <v>0</v>
      </c>
      <c r="Y126" s="184">
        <f>IF(L126="",0,IF(ISERROR(W126+V126*VLOOKUP(L126,Paramétrage!$C$6:$E$28,3,0))=TRUE,X126,W126+V126*VLOOKUP(L126,Paramétrage!$C$6:$E$28,3,0)))</f>
        <v>0</v>
      </c>
      <c r="Z126" s="589"/>
      <c r="AA126" s="590"/>
      <c r="AB126" s="591"/>
      <c r="AC126" s="261"/>
      <c r="AD126" s="84"/>
      <c r="AE126" s="76">
        <f t="shared" si="51"/>
        <v>0</v>
      </c>
      <c r="AF126" s="428">
        <f t="shared" si="52"/>
        <v>0</v>
      </c>
    </row>
    <row r="127" spans="1:32" x14ac:dyDescent="0.2">
      <c r="A127" s="660"/>
      <c r="B127" s="596"/>
      <c r="C127" s="635"/>
      <c r="D127" s="477"/>
      <c r="E127" s="477"/>
      <c r="F127" s="478"/>
      <c r="G127" s="479"/>
      <c r="H127" s="186"/>
      <c r="I127" s="217"/>
      <c r="J127" s="185"/>
      <c r="K127" s="187"/>
      <c r="L127" s="480"/>
      <c r="M127" s="188">
        <f>AE127</f>
        <v>25</v>
      </c>
      <c r="N127" s="481"/>
      <c r="O127" s="481"/>
      <c r="P127" s="302"/>
      <c r="Q127" s="292"/>
      <c r="R127" s="292"/>
      <c r="S127" s="292"/>
      <c r="T127" s="279"/>
      <c r="U127" s="218"/>
      <c r="V127" s="482">
        <f>SUM(V119:V126)</f>
        <v>0</v>
      </c>
      <c r="W127" s="480">
        <f>SUM(W119:W126)</f>
        <v>0</v>
      </c>
      <c r="X127" s="483">
        <f>V127+W127</f>
        <v>0</v>
      </c>
      <c r="Y127" s="190">
        <f>SUM(Y119:Y126)</f>
        <v>0</v>
      </c>
      <c r="Z127" s="324"/>
      <c r="AA127" s="325"/>
      <c r="AB127" s="326"/>
      <c r="AC127" s="327"/>
      <c r="AD127" s="328"/>
      <c r="AE127" s="219">
        <f>SUM(AE119:AE126)</f>
        <v>25</v>
      </c>
      <c r="AF127" s="220">
        <f>SUM(AF119:AF126)</f>
        <v>1750</v>
      </c>
    </row>
    <row r="128" spans="1:32" x14ac:dyDescent="0.2">
      <c r="A128" s="660"/>
      <c r="B128" s="596"/>
      <c r="C128" s="635" t="s">
        <v>236</v>
      </c>
      <c r="D128" s="609" t="s">
        <v>237</v>
      </c>
      <c r="E128" s="610">
        <v>3</v>
      </c>
      <c r="F128" s="414" t="s">
        <v>238</v>
      </c>
      <c r="G128" s="415" t="s">
        <v>26</v>
      </c>
      <c r="H128" s="80" t="s">
        <v>237</v>
      </c>
      <c r="I128" s="101"/>
      <c r="J128" s="100" t="s">
        <v>138</v>
      </c>
      <c r="K128" s="81"/>
      <c r="L128" s="416" t="s">
        <v>179</v>
      </c>
      <c r="M128" s="93">
        <v>25</v>
      </c>
      <c r="N128" s="417">
        <f>M$3</f>
        <v>70</v>
      </c>
      <c r="O128" s="418">
        <v>24</v>
      </c>
      <c r="P128" s="86" t="s">
        <v>164</v>
      </c>
      <c r="Q128" s="615" t="s">
        <v>180</v>
      </c>
      <c r="R128" s="590"/>
      <c r="S128" s="590"/>
      <c r="T128" s="616"/>
      <c r="U128" s="183">
        <f>IF(OR(O128="",L128=Paramétrage!$C$10,L128=Paramétrage!$C$13,L128=Paramétrage!$C$16,L128=Paramétrage!$C$19,L128=Paramétrage!$C$23,L128=Paramétrage!$C$26,AND(L128&lt;&gt;Paramétrage!$C$9,P128="Mut+ext")),"",ROUNDUP(N128/O128,0))</f>
        <v>3</v>
      </c>
      <c r="V128" s="474">
        <f>IF(L128="",0,IF(OR(P128="Mut+ext",VLOOKUP(L128,Paramétrage!$C$6:$E$28,2,0)=0),0,IF(O128="","saisir capacité",M128*U128*VLOOKUP(L128,Paramétrage!$C$6:$E$28,2,0))))</f>
        <v>0</v>
      </c>
      <c r="W128" s="426"/>
      <c r="X128" s="475">
        <f t="shared" ref="X128:X135" si="53">IF(ISERROR(V128+W128)=TRUE,V128,V128+W128)</f>
        <v>0</v>
      </c>
      <c r="Y128" s="184">
        <f>IF(L128="",0,IF(ISERROR(W128+V128*VLOOKUP(L128,Paramétrage!$C$6:$E$28,3,0))=TRUE,X128,W128+V128*VLOOKUP(L128,Paramétrage!$C$6:$E$28,3,0)))</f>
        <v>0</v>
      </c>
      <c r="Z128" s="589" t="str">
        <f>'L1P1 SEG'!Z58</f>
        <v>Certains étudiants en international/Minerve ne suivent pas, pour un total d'un groupe sur la mention</v>
      </c>
      <c r="AA128" s="590"/>
      <c r="AB128" s="591"/>
      <c r="AC128" s="261"/>
      <c r="AD128" s="85"/>
      <c r="AE128" s="76">
        <f t="shared" ref="AE128:AE135" si="54">IF(F128="",0,IF(J128="",0,IF(SUMIF($F$128:$F$135,F128,$N$128:$N$135)=0,0,IF(K128="",AF128/SUMIF($F$128:$F$135,F128,$N$128:$N$135),AF128/(SUMIF($F$128:$F$135,F128,$N$128:$N$135)/K128)))))</f>
        <v>25</v>
      </c>
      <c r="AF128" s="428">
        <f t="shared" ref="AF128:AF135" si="55">M128*N128</f>
        <v>1750</v>
      </c>
    </row>
    <row r="129" spans="1:32" ht="15.6" hidden="1" customHeight="1" x14ac:dyDescent="0.2">
      <c r="A129" s="660"/>
      <c r="B129" s="596"/>
      <c r="C129" s="635"/>
      <c r="D129" s="609"/>
      <c r="E129" s="610"/>
      <c r="F129" s="413"/>
      <c r="G129" s="492"/>
      <c r="H129" s="107"/>
      <c r="I129" s="101"/>
      <c r="J129" s="21"/>
      <c r="K129" s="108"/>
      <c r="L129" s="488"/>
      <c r="M129" s="98"/>
      <c r="N129" s="489"/>
      <c r="O129" s="490"/>
      <c r="P129" s="83"/>
      <c r="Q129" s="615"/>
      <c r="R129" s="590"/>
      <c r="S129" s="590"/>
      <c r="T129" s="616"/>
      <c r="U129" s="183" t="str">
        <f>IF(OR(O129="",L129=Paramétrage!$C$10,L129=Paramétrage!$C$13,L129=Paramétrage!$C$16,L129=Paramétrage!$C$19,L129=Paramétrage!$C$23,L129=Paramétrage!$C$26,AND(L129&lt;&gt;Paramétrage!$C$9,P129="Mut+ext")),"",ROUNDUP(N129/O129,0))</f>
        <v/>
      </c>
      <c r="V129" s="474">
        <f>IF(L129="",0,IF(OR(P129="Mut+ext",VLOOKUP(L129,Paramétrage!$C$6:$E$28,2,0)=0),0,IF(O129="","saisir capacité",M129*U129*VLOOKUP(L129,Paramétrage!$C$6:$E$28,2,0))))</f>
        <v>0</v>
      </c>
      <c r="W129" s="426"/>
      <c r="X129" s="475">
        <f t="shared" si="53"/>
        <v>0</v>
      </c>
      <c r="Y129" s="184">
        <f>IF(L129="",0,IF(ISERROR(W129+V129*VLOOKUP(L129,Paramétrage!$C$6:$E$28,3,0))=TRUE,X129,W129+V129*VLOOKUP(L129,Paramétrage!$C$6:$E$28,3,0)))</f>
        <v>0</v>
      </c>
      <c r="Z129" s="589"/>
      <c r="AA129" s="590"/>
      <c r="AB129" s="591"/>
      <c r="AC129" s="261"/>
      <c r="AD129" s="84"/>
      <c r="AE129" s="76">
        <f t="shared" si="54"/>
        <v>0</v>
      </c>
      <c r="AF129" s="428">
        <f t="shared" si="55"/>
        <v>0</v>
      </c>
    </row>
    <row r="130" spans="1:32" ht="15.6" hidden="1" customHeight="1" x14ac:dyDescent="0.2">
      <c r="A130" s="660"/>
      <c r="B130" s="596"/>
      <c r="C130" s="635"/>
      <c r="D130" s="609"/>
      <c r="E130" s="610"/>
      <c r="F130" s="413"/>
      <c r="G130" s="492"/>
      <c r="H130" s="107"/>
      <c r="I130" s="101"/>
      <c r="J130" s="21"/>
      <c r="K130" s="108"/>
      <c r="L130" s="488"/>
      <c r="M130" s="98"/>
      <c r="N130" s="489"/>
      <c r="O130" s="490"/>
      <c r="P130" s="83"/>
      <c r="Q130" s="615"/>
      <c r="R130" s="590"/>
      <c r="S130" s="590"/>
      <c r="T130" s="616"/>
      <c r="U130" s="183" t="str">
        <f>IF(OR(O130="",L130=Paramétrage!$C$10,L130=Paramétrage!$C$13,L130=Paramétrage!$C$16,L130=Paramétrage!$C$19,L130=Paramétrage!$C$23,L130=Paramétrage!$C$26,AND(L130&lt;&gt;Paramétrage!$C$9,P130="Mut+ext")),"",ROUNDUP(N130/O130,0))</f>
        <v/>
      </c>
      <c r="V130" s="474">
        <f>IF(L130="",0,IF(OR(P130="Mut+ext",VLOOKUP(L130,Paramétrage!$C$6:$E$28,2,0)=0),0,IF(O130="","saisir capacité",M130*U130*VLOOKUP(L130,Paramétrage!$C$6:$E$28,2,0))))</f>
        <v>0</v>
      </c>
      <c r="W130" s="491"/>
      <c r="X130" s="475">
        <f t="shared" si="53"/>
        <v>0</v>
      </c>
      <c r="Y130" s="184">
        <f>IF(L130="",0,IF(ISERROR(W130+V130*VLOOKUP(L130,Paramétrage!$C$6:$E$28,3,0))=TRUE,X130,W130+V130*VLOOKUP(L130,Paramétrage!$C$6:$E$28,3,0)))</f>
        <v>0</v>
      </c>
      <c r="Z130" s="589"/>
      <c r="AA130" s="590"/>
      <c r="AB130" s="591"/>
      <c r="AC130" s="261"/>
      <c r="AD130" s="84"/>
      <c r="AE130" s="76">
        <f t="shared" si="54"/>
        <v>0</v>
      </c>
      <c r="AF130" s="428">
        <f t="shared" si="55"/>
        <v>0</v>
      </c>
    </row>
    <row r="131" spans="1:32" ht="15.6" hidden="1" customHeight="1" x14ac:dyDescent="0.2">
      <c r="A131" s="660"/>
      <c r="B131" s="596"/>
      <c r="C131" s="635"/>
      <c r="D131" s="609"/>
      <c r="E131" s="610"/>
      <c r="F131" s="476"/>
      <c r="G131" s="492"/>
      <c r="H131" s="107"/>
      <c r="I131" s="101"/>
      <c r="J131" s="21"/>
      <c r="K131" s="108"/>
      <c r="L131" s="488"/>
      <c r="M131" s="98"/>
      <c r="N131" s="489"/>
      <c r="O131" s="490"/>
      <c r="P131" s="83"/>
      <c r="Q131" s="615"/>
      <c r="R131" s="590"/>
      <c r="S131" s="590"/>
      <c r="T131" s="616"/>
      <c r="U131" s="183" t="str">
        <f>IF(OR(O131="",L131=Paramétrage!$C$10,L131=Paramétrage!$C$13,L131=Paramétrage!$C$16,L131=Paramétrage!$C$19,L131=Paramétrage!$C$23,L131=Paramétrage!$C$26,AND(L131&lt;&gt;Paramétrage!$C$9,P131="Mut+ext")),"",ROUNDUP(N131/O131,0))</f>
        <v/>
      </c>
      <c r="V131" s="474">
        <f>IF(L131="",0,IF(OR(P131="Mut+ext",VLOOKUP(L131,Paramétrage!$C$6:$E$28,2,0)=0),0,IF(O131="","saisir capacité",M131*U131*VLOOKUP(L131,Paramétrage!$C$6:$E$28,2,0))))</f>
        <v>0</v>
      </c>
      <c r="W131" s="491"/>
      <c r="X131" s="475">
        <f t="shared" si="53"/>
        <v>0</v>
      </c>
      <c r="Y131" s="184">
        <f>IF(L131="",0,IF(ISERROR(W131+V131*VLOOKUP(L131,Paramétrage!$C$6:$E$28,3,0))=TRUE,X131,W131+V131*VLOOKUP(L131,Paramétrage!$C$6:$E$28,3,0)))</f>
        <v>0</v>
      </c>
      <c r="Z131" s="589"/>
      <c r="AA131" s="590"/>
      <c r="AB131" s="591"/>
      <c r="AC131" s="261"/>
      <c r="AD131" s="84"/>
      <c r="AE131" s="76">
        <f t="shared" si="54"/>
        <v>0</v>
      </c>
      <c r="AF131" s="428">
        <f t="shared" si="55"/>
        <v>0</v>
      </c>
    </row>
    <row r="132" spans="1:32" ht="15.6" hidden="1" customHeight="1" x14ac:dyDescent="0.2">
      <c r="A132" s="660"/>
      <c r="B132" s="596"/>
      <c r="C132" s="635"/>
      <c r="D132" s="609"/>
      <c r="E132" s="610"/>
      <c r="F132" s="413"/>
      <c r="G132" s="453"/>
      <c r="H132" s="107"/>
      <c r="I132" s="101"/>
      <c r="J132" s="21"/>
      <c r="K132" s="108"/>
      <c r="L132" s="488"/>
      <c r="M132" s="98"/>
      <c r="N132" s="489"/>
      <c r="O132" s="490"/>
      <c r="P132" s="83"/>
      <c r="Q132" s="615"/>
      <c r="R132" s="590"/>
      <c r="S132" s="590"/>
      <c r="T132" s="616"/>
      <c r="U132" s="183" t="str">
        <f>IF(OR(O132="",L132=Paramétrage!$C$10,L132=Paramétrage!$C$13,L132=Paramétrage!$C$16,L132=Paramétrage!$C$19,L132=Paramétrage!$C$23,L132=Paramétrage!$C$26,AND(L132&lt;&gt;Paramétrage!$C$9,P132="Mut+ext")),"",ROUNDUP(N132/O132,0))</f>
        <v/>
      </c>
      <c r="V132" s="474">
        <f>IF(L132="",0,IF(OR(P132="Mut+ext",VLOOKUP(L132,Paramétrage!$C$6:$E$28,2,0)=0),0,IF(O132="","saisir capacité",M132*U132*VLOOKUP(L132,Paramétrage!$C$6:$E$28,2,0))))</f>
        <v>0</v>
      </c>
      <c r="W132" s="491"/>
      <c r="X132" s="475">
        <f t="shared" si="53"/>
        <v>0</v>
      </c>
      <c r="Y132" s="184">
        <f>IF(L132="",0,IF(ISERROR(W132+V132*VLOOKUP(L132,Paramétrage!$C$6:$E$28,3,0))=TRUE,X132,W132+V132*VLOOKUP(L132,Paramétrage!$C$6:$E$28,3,0)))</f>
        <v>0</v>
      </c>
      <c r="Z132" s="589"/>
      <c r="AA132" s="590"/>
      <c r="AB132" s="591"/>
      <c r="AC132" s="261"/>
      <c r="AD132" s="84"/>
      <c r="AE132" s="76">
        <f t="shared" si="54"/>
        <v>0</v>
      </c>
      <c r="AF132" s="428">
        <f t="shared" si="55"/>
        <v>0</v>
      </c>
    </row>
    <row r="133" spans="1:32" ht="15.6" hidden="1" customHeight="1" x14ac:dyDescent="0.2">
      <c r="A133" s="660"/>
      <c r="B133" s="596"/>
      <c r="C133" s="635"/>
      <c r="D133" s="609"/>
      <c r="E133" s="610"/>
      <c r="F133" s="413"/>
      <c r="G133" s="453"/>
      <c r="H133" s="107"/>
      <c r="I133" s="101"/>
      <c r="J133" s="21"/>
      <c r="K133" s="108"/>
      <c r="L133" s="488"/>
      <c r="M133" s="98"/>
      <c r="N133" s="489"/>
      <c r="O133" s="490"/>
      <c r="P133" s="83"/>
      <c r="Q133" s="615"/>
      <c r="R133" s="590"/>
      <c r="S133" s="590"/>
      <c r="T133" s="616"/>
      <c r="U133" s="183" t="str">
        <f>IF(OR(O133="",L133=Paramétrage!$C$10,L133=Paramétrage!$C$13,L133=Paramétrage!$C$16,L133=Paramétrage!$C$19,L133=Paramétrage!$C$23,L133=Paramétrage!$C$26,AND(L133&lt;&gt;Paramétrage!$C$9,P133="Mut+ext")),"",ROUNDUP(N133/O133,0))</f>
        <v/>
      </c>
      <c r="V133" s="474">
        <f>IF(L133="",0,IF(OR(P133="Mut+ext",VLOOKUP(L133,Paramétrage!$C$6:$E$28,2,0)=0),0,IF(O133="","saisir capacité",M133*U133*VLOOKUP(L133,Paramétrage!$C$6:$E$28,2,0))))</f>
        <v>0</v>
      </c>
      <c r="W133" s="491"/>
      <c r="X133" s="475">
        <f t="shared" si="53"/>
        <v>0</v>
      </c>
      <c r="Y133" s="184">
        <f>IF(L133="",0,IF(ISERROR(W133+V133*VLOOKUP(L133,Paramétrage!$C$6:$E$28,3,0))=TRUE,X133,W133+V133*VLOOKUP(L133,Paramétrage!$C$6:$E$28,3,0)))</f>
        <v>0</v>
      </c>
      <c r="Z133" s="589"/>
      <c r="AA133" s="590"/>
      <c r="AB133" s="591"/>
      <c r="AC133" s="261"/>
      <c r="AD133" s="84"/>
      <c r="AE133" s="76">
        <f t="shared" si="54"/>
        <v>0</v>
      </c>
      <c r="AF133" s="428">
        <f t="shared" si="55"/>
        <v>0</v>
      </c>
    </row>
    <row r="134" spans="1:32" ht="15.6" hidden="1" customHeight="1" x14ac:dyDescent="0.2">
      <c r="A134" s="660"/>
      <c r="B134" s="596"/>
      <c r="C134" s="635"/>
      <c r="D134" s="609"/>
      <c r="E134" s="610"/>
      <c r="F134" s="413"/>
      <c r="G134" s="453"/>
      <c r="H134" s="107"/>
      <c r="I134" s="101"/>
      <c r="J134" s="21"/>
      <c r="K134" s="108"/>
      <c r="L134" s="488"/>
      <c r="M134" s="109"/>
      <c r="N134" s="489"/>
      <c r="O134" s="490"/>
      <c r="P134" s="83"/>
      <c r="Q134" s="615"/>
      <c r="R134" s="590"/>
      <c r="S134" s="590"/>
      <c r="T134" s="616"/>
      <c r="U134" s="183" t="str">
        <f>IF(OR(O134="",L134=Paramétrage!$C$10,L134=Paramétrage!$C$13,L134=Paramétrage!$C$16,L134=Paramétrage!$C$19,L134=Paramétrage!$C$23,L134=Paramétrage!$C$26,AND(L134&lt;&gt;Paramétrage!$C$9,P134="Mut+ext")),"",ROUNDUP(N134/O134,0))</f>
        <v/>
      </c>
      <c r="V134" s="474">
        <f>IF(L134="",0,IF(OR(P134="Mut+ext",VLOOKUP(L134,Paramétrage!$C$6:$E$28,2,0)=0),0,IF(O134="","saisir capacité",M134*U134*VLOOKUP(L134,Paramétrage!$C$6:$E$28,2,0))))</f>
        <v>0</v>
      </c>
      <c r="W134" s="491"/>
      <c r="X134" s="475">
        <f t="shared" si="53"/>
        <v>0</v>
      </c>
      <c r="Y134" s="184">
        <f>IF(L134="",0,IF(ISERROR(W134+V134*VLOOKUP(L134,Paramétrage!$C$6:$E$28,3,0))=TRUE,X134,W134+V134*VLOOKUP(L134,Paramétrage!$C$6:$E$28,3,0)))</f>
        <v>0</v>
      </c>
      <c r="Z134" s="589"/>
      <c r="AA134" s="590"/>
      <c r="AB134" s="591"/>
      <c r="AC134" s="261"/>
      <c r="AD134" s="84"/>
      <c r="AE134" s="76">
        <f t="shared" si="54"/>
        <v>0</v>
      </c>
      <c r="AF134" s="428">
        <f t="shared" si="55"/>
        <v>0</v>
      </c>
    </row>
    <row r="135" spans="1:32" ht="15.6" hidden="1" customHeight="1" x14ac:dyDescent="0.2">
      <c r="A135" s="660"/>
      <c r="B135" s="596"/>
      <c r="C135" s="635"/>
      <c r="D135" s="609"/>
      <c r="E135" s="611"/>
      <c r="F135" s="413"/>
      <c r="G135" s="453"/>
      <c r="H135" s="107"/>
      <c r="I135" s="101"/>
      <c r="J135" s="21"/>
      <c r="K135" s="108"/>
      <c r="L135" s="488"/>
      <c r="M135" s="110"/>
      <c r="N135" s="489"/>
      <c r="O135" s="490"/>
      <c r="P135" s="83"/>
      <c r="Q135" s="615"/>
      <c r="R135" s="590"/>
      <c r="S135" s="590"/>
      <c r="T135" s="616"/>
      <c r="U135" s="183" t="str">
        <f>IF(OR(O135="",L135=Paramétrage!$C$10,L135=Paramétrage!$C$13,L135=Paramétrage!$C$16,L135=Paramétrage!$C$19,L135=Paramétrage!$C$23,L135=Paramétrage!$C$26,AND(L135&lt;&gt;Paramétrage!$C$9,P135="Mut+ext")),"",ROUNDUP(N135/O135,0))</f>
        <v/>
      </c>
      <c r="V135" s="474">
        <f>IF(L135="",0,IF(OR(P135="Mut+ext",VLOOKUP(L135,Paramétrage!$C$6:$E$28,2,0)=0),0,IF(O135="","saisir capacité",M135*U135*VLOOKUP(L135,Paramétrage!$C$6:$E$28,2,0))))</f>
        <v>0</v>
      </c>
      <c r="W135" s="491"/>
      <c r="X135" s="475">
        <f t="shared" si="53"/>
        <v>0</v>
      </c>
      <c r="Y135" s="184">
        <f>IF(L135="",0,IF(ISERROR(W135+V135*VLOOKUP(L135,Paramétrage!$C$6:$E$28,3,0))=TRUE,X135,W135+V135*VLOOKUP(L135,Paramétrage!$C$6:$E$28,3,0)))</f>
        <v>0</v>
      </c>
      <c r="Z135" s="589"/>
      <c r="AA135" s="590"/>
      <c r="AB135" s="591"/>
      <c r="AC135" s="261"/>
      <c r="AD135" s="84"/>
      <c r="AE135" s="76">
        <f t="shared" si="54"/>
        <v>0</v>
      </c>
      <c r="AF135" s="428">
        <f t="shared" si="55"/>
        <v>0</v>
      </c>
    </row>
    <row r="136" spans="1:32" ht="16.5" thickBot="1" x14ac:dyDescent="0.25">
      <c r="A136" s="660"/>
      <c r="B136" s="597"/>
      <c r="C136" s="663"/>
      <c r="D136" s="493"/>
      <c r="E136" s="477"/>
      <c r="F136" s="478"/>
      <c r="G136" s="479"/>
      <c r="H136" s="186"/>
      <c r="I136" s="217"/>
      <c r="J136" s="185"/>
      <c r="K136" s="187"/>
      <c r="L136" s="480"/>
      <c r="M136" s="188">
        <f>AE136</f>
        <v>25</v>
      </c>
      <c r="N136" s="481"/>
      <c r="O136" s="481"/>
      <c r="P136" s="302"/>
      <c r="Q136" s="292"/>
      <c r="R136" s="292"/>
      <c r="S136" s="292"/>
      <c r="T136" s="279"/>
      <c r="U136" s="218"/>
      <c r="V136" s="482">
        <f>SUM(V128:V135)</f>
        <v>0</v>
      </c>
      <c r="W136" s="480">
        <f>SUM(W128:W135)</f>
        <v>0</v>
      </c>
      <c r="X136" s="483">
        <f>V136+W136</f>
        <v>0</v>
      </c>
      <c r="Y136" s="190">
        <f>SUM(Y128:Y135)</f>
        <v>0</v>
      </c>
      <c r="Z136" s="324"/>
      <c r="AA136" s="325"/>
      <c r="AB136" s="326"/>
      <c r="AC136" s="327"/>
      <c r="AD136" s="328"/>
      <c r="AE136" s="219">
        <f>SUM(AE128:AE135)</f>
        <v>25</v>
      </c>
      <c r="AF136" s="220">
        <f>SUM(AF128:AF135)</f>
        <v>1750</v>
      </c>
    </row>
    <row r="137" spans="1:32" ht="16.5" thickBot="1" x14ac:dyDescent="0.25">
      <c r="A137" s="660"/>
      <c r="B137" s="169" t="s">
        <v>239</v>
      </c>
      <c r="C137" s="170"/>
      <c r="D137" s="171"/>
      <c r="E137" s="374">
        <f>E68+E77+E86+E95+E104+E119+E128+E113</f>
        <v>30</v>
      </c>
      <c r="F137" s="172"/>
      <c r="G137" s="170"/>
      <c r="H137" s="170"/>
      <c r="I137" s="174"/>
      <c r="J137" s="170"/>
      <c r="K137" s="170"/>
      <c r="L137" s="171"/>
      <c r="M137" s="221">
        <f>IF(M118=0,M136+M127+M112+M103+M94+M85+M76,M136+M127+(M118+M112+M103)/2+M94+M85+M76)</f>
        <v>220.5</v>
      </c>
      <c r="N137" s="174"/>
      <c r="O137" s="175"/>
      <c r="P137" s="174"/>
      <c r="Q137" s="174"/>
      <c r="R137" s="174"/>
      <c r="S137" s="174"/>
      <c r="T137" s="182"/>
      <c r="U137" s="222"/>
      <c r="V137" s="222">
        <f>V76+V85+V94+V103+V112+V118+V127+V136</f>
        <v>0</v>
      </c>
      <c r="W137" s="179">
        <f>W76+W85+W94+W103+W112+W118+W127+W136</f>
        <v>0</v>
      </c>
      <c r="X137" s="179">
        <f>X76+X85+X94+X103+X112+X118+X127+X136</f>
        <v>0</v>
      </c>
      <c r="Y137" s="180">
        <f>Y76+Y85+Y94+Y103+Y112+Y118+Y127+Y136</f>
        <v>0</v>
      </c>
      <c r="Z137" s="223"/>
      <c r="AA137" s="177"/>
      <c r="AB137" s="181"/>
      <c r="AC137" s="177"/>
      <c r="AD137" s="224"/>
      <c r="AE137" s="225">
        <f>SUM(AE68:AE136)/2</f>
        <v>276</v>
      </c>
      <c r="AF137" s="226">
        <f>SUM(AF83:AF127)</f>
        <v>23660</v>
      </c>
    </row>
    <row r="138" spans="1:32" ht="16.5" thickBot="1" x14ac:dyDescent="0.25">
      <c r="A138" s="23" t="s">
        <v>10</v>
      </c>
      <c r="B138" s="24"/>
      <c r="C138" s="24"/>
      <c r="D138" s="24"/>
      <c r="E138" s="24"/>
      <c r="F138" s="24"/>
      <c r="G138" s="24"/>
      <c r="H138" s="24"/>
      <c r="I138" s="27"/>
      <c r="J138" s="24"/>
      <c r="K138" s="24"/>
      <c r="L138" s="25"/>
      <c r="M138" s="95">
        <f>M137+M67</f>
        <v>434.5</v>
      </c>
      <c r="N138" s="27"/>
      <c r="O138" s="28"/>
      <c r="P138" s="27"/>
      <c r="Q138" s="27"/>
      <c r="R138" s="27"/>
      <c r="S138" s="27"/>
      <c r="T138" s="29"/>
      <c r="U138" s="25"/>
      <c r="V138" s="97">
        <f>V137+V67</f>
        <v>0</v>
      </c>
      <c r="W138" s="30">
        <f>W137+W67</f>
        <v>0</v>
      </c>
      <c r="X138" s="31">
        <f>X137+X67</f>
        <v>0</v>
      </c>
      <c r="Y138" s="32">
        <f>Y137+Y67</f>
        <v>0</v>
      </c>
      <c r="AC138" s="42"/>
      <c r="AE138" s="26">
        <f>AE137+AE67</f>
        <v>490</v>
      </c>
      <c r="AF138" s="33">
        <f>SUM(AF68:AF136)</f>
        <v>35700</v>
      </c>
    </row>
    <row r="139" spans="1:32" ht="18" customHeight="1" x14ac:dyDescent="0.2">
      <c r="N139" s="42"/>
      <c r="R139" s="34"/>
    </row>
  </sheetData>
  <sheetProtection algorithmName="SHA-512" hashValue="48MwYxnHoqwxaaF++k8owivCbqmj7J2akhPHS8zOo+jxEw5eY6osq5A78Bl75agx07sRoLdVvaoBu3FVYL1l/A==" saltValue="nGJONxyd+ncarJhq0KgZ5w==" spinCount="100000" sheet="1" formatCells="0" formatRows="0" autoFilter="0"/>
  <mergeCells count="330">
    <mergeCell ref="C128:C136"/>
    <mergeCell ref="D128:D135"/>
    <mergeCell ref="E128:E135"/>
    <mergeCell ref="Q128:T128"/>
    <mergeCell ref="Z128:AB128"/>
    <mergeCell ref="Q129:T129"/>
    <mergeCell ref="Z129:AB129"/>
    <mergeCell ref="Q130:T130"/>
    <mergeCell ref="Z130:AB130"/>
    <mergeCell ref="Q131:T131"/>
    <mergeCell ref="Q135:T135"/>
    <mergeCell ref="Z135:AB135"/>
    <mergeCell ref="Z131:AB131"/>
    <mergeCell ref="Q132:T132"/>
    <mergeCell ref="Z132:AB132"/>
    <mergeCell ref="Q133:T133"/>
    <mergeCell ref="Z133:AB133"/>
    <mergeCell ref="Q134:T134"/>
    <mergeCell ref="Z134:AB134"/>
    <mergeCell ref="Q115:T115"/>
    <mergeCell ref="Z115:AB115"/>
    <mergeCell ref="Q116:T116"/>
    <mergeCell ref="D119:D126"/>
    <mergeCell ref="E119:E126"/>
    <mergeCell ref="Q124:T124"/>
    <mergeCell ref="Z124:AB124"/>
    <mergeCell ref="Q125:T125"/>
    <mergeCell ref="Z125:AB125"/>
    <mergeCell ref="Q126:T126"/>
    <mergeCell ref="Z126:AB126"/>
    <mergeCell ref="Q121:T121"/>
    <mergeCell ref="Z121:AB121"/>
    <mergeCell ref="Z116:AB116"/>
    <mergeCell ref="Q117:T117"/>
    <mergeCell ref="Z117:AB117"/>
    <mergeCell ref="B104:B136"/>
    <mergeCell ref="C104:C112"/>
    <mergeCell ref="D104:D111"/>
    <mergeCell ref="E104:E111"/>
    <mergeCell ref="Q104:T104"/>
    <mergeCell ref="Z104:AB104"/>
    <mergeCell ref="Q105:T105"/>
    <mergeCell ref="Z105:AB105"/>
    <mergeCell ref="Q109:T109"/>
    <mergeCell ref="Z109:AB109"/>
    <mergeCell ref="Q110:T110"/>
    <mergeCell ref="Z110:AB110"/>
    <mergeCell ref="Q111:T111"/>
    <mergeCell ref="Z111:AB111"/>
    <mergeCell ref="Q106:T106"/>
    <mergeCell ref="Z106:AB106"/>
    <mergeCell ref="Q107:T107"/>
    <mergeCell ref="Z107:AB107"/>
    <mergeCell ref="Q108:T108"/>
    <mergeCell ref="Z108:AB108"/>
    <mergeCell ref="Q119:T119"/>
    <mergeCell ref="Z119:AB119"/>
    <mergeCell ref="Q120:T120"/>
    <mergeCell ref="Z120:AB120"/>
    <mergeCell ref="C119:C127"/>
    <mergeCell ref="C95:C103"/>
    <mergeCell ref="D95:D102"/>
    <mergeCell ref="E95:E102"/>
    <mergeCell ref="Q95:T95"/>
    <mergeCell ref="Z95:AB95"/>
    <mergeCell ref="Q96:T96"/>
    <mergeCell ref="Z96:AB96"/>
    <mergeCell ref="Q97:T97"/>
    <mergeCell ref="Z97:AB97"/>
    <mergeCell ref="Q98:T98"/>
    <mergeCell ref="Q102:T102"/>
    <mergeCell ref="Z102:AB102"/>
    <mergeCell ref="Q122:T122"/>
    <mergeCell ref="Z122:AB122"/>
    <mergeCell ref="Q123:T123"/>
    <mergeCell ref="Z123:AB123"/>
    <mergeCell ref="C113:C118"/>
    <mergeCell ref="D113:D117"/>
    <mergeCell ref="E113:E117"/>
    <mergeCell ref="Q113:T113"/>
    <mergeCell ref="Z113:AB113"/>
    <mergeCell ref="Q114:T114"/>
    <mergeCell ref="Z114:AB114"/>
    <mergeCell ref="Q90:T90"/>
    <mergeCell ref="Z90:AB90"/>
    <mergeCell ref="Z98:AB98"/>
    <mergeCell ref="Q99:T99"/>
    <mergeCell ref="Z99:AB99"/>
    <mergeCell ref="Q100:T100"/>
    <mergeCell ref="Z100:AB100"/>
    <mergeCell ref="Q101:T101"/>
    <mergeCell ref="Z101:AB101"/>
    <mergeCell ref="Q83:T83"/>
    <mergeCell ref="Z83:AB83"/>
    <mergeCell ref="Q84:T84"/>
    <mergeCell ref="Z84:AB84"/>
    <mergeCell ref="C86:C94"/>
    <mergeCell ref="D86:D93"/>
    <mergeCell ref="E86:E93"/>
    <mergeCell ref="Q86:T86"/>
    <mergeCell ref="Z86:AB86"/>
    <mergeCell ref="Q87:T87"/>
    <mergeCell ref="C77:C85"/>
    <mergeCell ref="D77:D84"/>
    <mergeCell ref="E77:E84"/>
    <mergeCell ref="Q91:T91"/>
    <mergeCell ref="Z91:AB91"/>
    <mergeCell ref="Q92:T92"/>
    <mergeCell ref="Z92:AB92"/>
    <mergeCell ref="Q93:T93"/>
    <mergeCell ref="Z93:AB93"/>
    <mergeCell ref="Z87:AB87"/>
    <mergeCell ref="Q88:T88"/>
    <mergeCell ref="Z88:AB88"/>
    <mergeCell ref="Q89:T89"/>
    <mergeCell ref="Z89:AB89"/>
    <mergeCell ref="Q80:T80"/>
    <mergeCell ref="Z80:AB80"/>
    <mergeCell ref="Q81:T81"/>
    <mergeCell ref="Z81:AB81"/>
    <mergeCell ref="Q82:T82"/>
    <mergeCell ref="Z82:AB82"/>
    <mergeCell ref="Q75:T75"/>
    <mergeCell ref="Z75:AB75"/>
    <mergeCell ref="Q77:T77"/>
    <mergeCell ref="Z77:AB77"/>
    <mergeCell ref="Q78:T78"/>
    <mergeCell ref="Z78:AB78"/>
    <mergeCell ref="Q79:T79"/>
    <mergeCell ref="Z74:AB74"/>
    <mergeCell ref="Z68:AB68"/>
    <mergeCell ref="Q69:T69"/>
    <mergeCell ref="Z69:AB69"/>
    <mergeCell ref="Q70:T70"/>
    <mergeCell ref="Z70:AB70"/>
    <mergeCell ref="Q71:T71"/>
    <mergeCell ref="Z71:AB71"/>
    <mergeCell ref="Z79:AB79"/>
    <mergeCell ref="AL66:AL67"/>
    <mergeCell ref="AM66:AM67"/>
    <mergeCell ref="AN66:AN67"/>
    <mergeCell ref="AO66:AP66"/>
    <mergeCell ref="A68:A137"/>
    <mergeCell ref="B68:B103"/>
    <mergeCell ref="C68:C76"/>
    <mergeCell ref="D68:D75"/>
    <mergeCell ref="E68:E75"/>
    <mergeCell ref="Q68:T68"/>
    <mergeCell ref="C58:C66"/>
    <mergeCell ref="D58:D65"/>
    <mergeCell ref="E58:E65"/>
    <mergeCell ref="Q58:T58"/>
    <mergeCell ref="Z58:AB58"/>
    <mergeCell ref="Q59:T59"/>
    <mergeCell ref="Z59:AB59"/>
    <mergeCell ref="Q60:T60"/>
    <mergeCell ref="Z60:AB60"/>
    <mergeCell ref="Q72:T72"/>
    <mergeCell ref="Z72:AB72"/>
    <mergeCell ref="Q73:T73"/>
    <mergeCell ref="Z73:AB73"/>
    <mergeCell ref="Q74:T74"/>
    <mergeCell ref="AI66:AI67"/>
    <mergeCell ref="AJ66:AJ67"/>
    <mergeCell ref="AK66:AK67"/>
    <mergeCell ref="Z61:AB61"/>
    <mergeCell ref="Q62:T62"/>
    <mergeCell ref="Z62:AB62"/>
    <mergeCell ref="Q63:T63"/>
    <mergeCell ref="Z63:AB63"/>
    <mergeCell ref="Q64:T64"/>
    <mergeCell ref="Z64:AB64"/>
    <mergeCell ref="Q61:T61"/>
    <mergeCell ref="Q51:T51"/>
    <mergeCell ref="Z51:AB51"/>
    <mergeCell ref="Q52:T52"/>
    <mergeCell ref="Z52:AB52"/>
    <mergeCell ref="Q53:T53"/>
    <mergeCell ref="Z53:AB53"/>
    <mergeCell ref="Q65:T65"/>
    <mergeCell ref="Z65:AB65"/>
    <mergeCell ref="AH66:AH67"/>
    <mergeCell ref="B49:B66"/>
    <mergeCell ref="C49:C57"/>
    <mergeCell ref="D49:D56"/>
    <mergeCell ref="E49:E56"/>
    <mergeCell ref="Q49:T49"/>
    <mergeCell ref="Z49:AB49"/>
    <mergeCell ref="Q50:T50"/>
    <mergeCell ref="C43:C48"/>
    <mergeCell ref="D43:D47"/>
    <mergeCell ref="E43:E47"/>
    <mergeCell ref="Q43:T43"/>
    <mergeCell ref="Z43:AB43"/>
    <mergeCell ref="Q44:T44"/>
    <mergeCell ref="Z44:AB44"/>
    <mergeCell ref="Q45:T45"/>
    <mergeCell ref="Z45:AB45"/>
    <mergeCell ref="Q46:T46"/>
    <mergeCell ref="Q54:T54"/>
    <mergeCell ref="Z54:AB54"/>
    <mergeCell ref="Q55:T55"/>
    <mergeCell ref="Z55:AB55"/>
    <mergeCell ref="Q56:T56"/>
    <mergeCell ref="Z56:AB56"/>
    <mergeCell ref="Z50:AB50"/>
    <mergeCell ref="Q39:T39"/>
    <mergeCell ref="Z39:AB39"/>
    <mergeCell ref="Q40:T40"/>
    <mergeCell ref="Z40:AB40"/>
    <mergeCell ref="Q41:T41"/>
    <mergeCell ref="Z41:AB41"/>
    <mergeCell ref="Q35:T35"/>
    <mergeCell ref="Z35:AB35"/>
    <mergeCell ref="B37:B48"/>
    <mergeCell ref="C37:C42"/>
    <mergeCell ref="D37:D41"/>
    <mergeCell ref="E37:E41"/>
    <mergeCell ref="Q37:T37"/>
    <mergeCell ref="Z37:AB37"/>
    <mergeCell ref="Q38:T38"/>
    <mergeCell ref="Z38:AB38"/>
    <mergeCell ref="Z46:AB46"/>
    <mergeCell ref="Q47:T47"/>
    <mergeCell ref="Z47:AB47"/>
    <mergeCell ref="Z31:AB31"/>
    <mergeCell ref="Q32:T32"/>
    <mergeCell ref="Z32:AB32"/>
    <mergeCell ref="Q33:T33"/>
    <mergeCell ref="Z33:AB33"/>
    <mergeCell ref="Q34:T34"/>
    <mergeCell ref="Z34:AB34"/>
    <mergeCell ref="C28:C36"/>
    <mergeCell ref="D28:D35"/>
    <mergeCell ref="E28:E35"/>
    <mergeCell ref="Q28:T28"/>
    <mergeCell ref="Z28:AB28"/>
    <mergeCell ref="Q29:T29"/>
    <mergeCell ref="Z29:AB29"/>
    <mergeCell ref="Q30:T30"/>
    <mergeCell ref="Z30:AB30"/>
    <mergeCell ref="Q31:T31"/>
    <mergeCell ref="Q25:T25"/>
    <mergeCell ref="Z25:AB25"/>
    <mergeCell ref="Q26:T26"/>
    <mergeCell ref="Z26:AB26"/>
    <mergeCell ref="Z20:AB20"/>
    <mergeCell ref="Q21:T21"/>
    <mergeCell ref="Z21:AB21"/>
    <mergeCell ref="Q22:T22"/>
    <mergeCell ref="Z22:AB22"/>
    <mergeCell ref="Q23:T23"/>
    <mergeCell ref="Z23:AB23"/>
    <mergeCell ref="AE17:AE18"/>
    <mergeCell ref="AF17:AF18"/>
    <mergeCell ref="A19:A67"/>
    <mergeCell ref="B19:B36"/>
    <mergeCell ref="C19:C27"/>
    <mergeCell ref="D19:D26"/>
    <mergeCell ref="E19:E26"/>
    <mergeCell ref="Q19:T19"/>
    <mergeCell ref="Z19:AB19"/>
    <mergeCell ref="Q20:T20"/>
    <mergeCell ref="P17:P18"/>
    <mergeCell ref="Q17:T18"/>
    <mergeCell ref="U17:U18"/>
    <mergeCell ref="Z17:AB18"/>
    <mergeCell ref="AC17:AC18"/>
    <mergeCell ref="AD17:AD18"/>
    <mergeCell ref="I17:I18"/>
    <mergeCell ref="J17:J18"/>
    <mergeCell ref="K17:K18"/>
    <mergeCell ref="L17:L18"/>
    <mergeCell ref="N17:N18"/>
    <mergeCell ref="O17:O18"/>
    <mergeCell ref="Q24:T24"/>
    <mergeCell ref="Z24:AB24"/>
    <mergeCell ref="S10:T10"/>
    <mergeCell ref="S11:T11"/>
    <mergeCell ref="S12:T12"/>
    <mergeCell ref="S13:T13"/>
    <mergeCell ref="S14:T14"/>
    <mergeCell ref="B17:D17"/>
    <mergeCell ref="E17:E18"/>
    <mergeCell ref="F17:F18"/>
    <mergeCell ref="G17:G18"/>
    <mergeCell ref="H17:H18"/>
    <mergeCell ref="E14:G14"/>
    <mergeCell ref="E10:G10"/>
    <mergeCell ref="E11:G11"/>
    <mergeCell ref="E12:G12"/>
    <mergeCell ref="E13:G13"/>
    <mergeCell ref="X6:Y6"/>
    <mergeCell ref="E7:G7"/>
    <mergeCell ref="H7:I7"/>
    <mergeCell ref="J7:L7"/>
    <mergeCell ref="M7:P7"/>
    <mergeCell ref="S7:T7"/>
    <mergeCell ref="X7:Y7"/>
    <mergeCell ref="A6:B9"/>
    <mergeCell ref="E6:G6"/>
    <mergeCell ref="H6:I6"/>
    <mergeCell ref="J6:L6"/>
    <mergeCell ref="M6:P6"/>
    <mergeCell ref="S6:T6"/>
    <mergeCell ref="M8:N8"/>
    <mergeCell ref="O8:P8"/>
    <mergeCell ref="S8:T8"/>
    <mergeCell ref="S9:T9"/>
    <mergeCell ref="E5:G5"/>
    <mergeCell ref="H5:I5"/>
    <mergeCell ref="J5:L5"/>
    <mergeCell ref="M5:P5"/>
    <mergeCell ref="S5:T5"/>
    <mergeCell ref="X5:Y5"/>
    <mergeCell ref="AA3:AA4"/>
    <mergeCell ref="E4:G4"/>
    <mergeCell ref="H4:I4"/>
    <mergeCell ref="J4:L4"/>
    <mergeCell ref="M4:P4"/>
    <mergeCell ref="S4:T4"/>
    <mergeCell ref="E2:G2"/>
    <mergeCell ref="H2:I2"/>
    <mergeCell ref="J2:L2"/>
    <mergeCell ref="M2:P2"/>
    <mergeCell ref="M3:P3"/>
    <mergeCell ref="Z3:Z4"/>
    <mergeCell ref="E3:G3"/>
    <mergeCell ref="H3:I3"/>
    <mergeCell ref="J3:L3"/>
  </mergeCells>
  <conditionalFormatting sqref="W37:W41 W43:W47 J45:J47 AD37:AD48 AD27 AD76 AD85 AD67">
    <cfRule type="expression" dxfId="6343" priority="513">
      <formula>$L27=#REF!</formula>
    </cfRule>
    <cfRule type="expression" dxfId="6342" priority="514">
      <formula>$L27=#REF!</formula>
    </cfRule>
    <cfRule type="expression" dxfId="6341" priority="515">
      <formula>$L27=#REF!</formula>
    </cfRule>
    <cfRule type="expression" dxfId="6340" priority="516">
      <formula>$L27=#REF!</formula>
    </cfRule>
  </conditionalFormatting>
  <conditionalFormatting sqref="J39:J41">
    <cfRule type="expression" dxfId="6339" priority="509">
      <formula>$L39=#REF!</formula>
    </cfRule>
    <cfRule type="expression" dxfId="6338" priority="510">
      <formula>$L39=#REF!</formula>
    </cfRule>
    <cfRule type="expression" dxfId="6337" priority="511">
      <formula>$L39=#REF!</formula>
    </cfRule>
    <cfRule type="expression" dxfId="6336" priority="512">
      <formula>$L39=#REF!</formula>
    </cfRule>
  </conditionalFormatting>
  <conditionalFormatting sqref="AD19:AD26">
    <cfRule type="expression" dxfId="6335" priority="505">
      <formula>$L19=#REF!</formula>
    </cfRule>
    <cfRule type="expression" dxfId="6334" priority="506">
      <formula>$L19=#REF!</formula>
    </cfRule>
    <cfRule type="expression" dxfId="6333" priority="507">
      <formula>$L19=#REF!</formula>
    </cfRule>
    <cfRule type="expression" dxfId="6332" priority="508">
      <formula>$L19=#REF!</formula>
    </cfRule>
  </conditionalFormatting>
  <conditionalFormatting sqref="AD137">
    <cfRule type="expression" dxfId="6331" priority="501">
      <formula>$L137=#REF!</formula>
    </cfRule>
    <cfRule type="expression" dxfId="6330" priority="502">
      <formula>$L137=#REF!</formula>
    </cfRule>
    <cfRule type="expression" dxfId="6329" priority="503">
      <formula>$L137=#REF!</formula>
    </cfRule>
    <cfRule type="expression" dxfId="6328" priority="504">
      <formula>$L137=#REF!</formula>
    </cfRule>
  </conditionalFormatting>
  <conditionalFormatting sqref="Z67">
    <cfRule type="expression" dxfId="6327" priority="497">
      <formula>$L67=#REF!</formula>
    </cfRule>
    <cfRule type="expression" dxfId="6326" priority="498">
      <formula>$L67=#REF!</formula>
    </cfRule>
    <cfRule type="expression" dxfId="6325" priority="499">
      <formula>$L67=#REF!</formula>
    </cfRule>
    <cfRule type="expression" dxfId="6324" priority="500">
      <formula>$L67=#REF!</formula>
    </cfRule>
  </conditionalFormatting>
  <conditionalFormatting sqref="Z19">
    <cfRule type="expression" dxfId="6323" priority="493">
      <formula>$L19=#REF!</formula>
    </cfRule>
    <cfRule type="expression" dxfId="6322" priority="494">
      <formula>$L19=#REF!</formula>
    </cfRule>
    <cfRule type="expression" dxfId="6321" priority="495">
      <formula>$L19=#REF!</formula>
    </cfRule>
    <cfRule type="expression" dxfId="6320" priority="496">
      <formula>$L19=#REF!</formula>
    </cfRule>
  </conditionalFormatting>
  <conditionalFormatting sqref="Z27">
    <cfRule type="expression" dxfId="6319" priority="489">
      <formula>$L27=#REF!</formula>
    </cfRule>
    <cfRule type="expression" dxfId="6318" priority="490">
      <formula>$L27=#REF!</formula>
    </cfRule>
    <cfRule type="expression" dxfId="6317" priority="491">
      <formula>$L27=#REF!</formula>
    </cfRule>
    <cfRule type="expression" dxfId="6316" priority="492">
      <formula>$L27=#REF!</formula>
    </cfRule>
  </conditionalFormatting>
  <conditionalFormatting sqref="U137">
    <cfRule type="expression" dxfId="6315" priority="485">
      <formula>$L137=#REF!</formula>
    </cfRule>
    <cfRule type="expression" dxfId="6314" priority="486">
      <formula>$L137=#REF!</formula>
    </cfRule>
    <cfRule type="expression" dxfId="6313" priority="487">
      <formula>$L137=#REF!</formula>
    </cfRule>
    <cfRule type="expression" dxfId="6312" priority="488">
      <formula>$L137=#REF!</formula>
    </cfRule>
  </conditionalFormatting>
  <conditionalFormatting sqref="AC19 AC137">
    <cfRule type="expression" dxfId="6311" priority="481">
      <formula>$L19=#REF!</formula>
    </cfRule>
    <cfRule type="expression" dxfId="6310" priority="482">
      <formula>$L19=#REF!</formula>
    </cfRule>
    <cfRule type="expression" dxfId="6309" priority="483">
      <formula>$L19=#REF!</formula>
    </cfRule>
    <cfRule type="expression" dxfId="6308" priority="484">
      <formula>$L19=#REF!</formula>
    </cfRule>
  </conditionalFormatting>
  <conditionalFormatting sqref="AC20">
    <cfRule type="expression" dxfId="6307" priority="477">
      <formula>$L20=#REF!</formula>
    </cfRule>
    <cfRule type="expression" dxfId="6306" priority="478">
      <formula>$L20=#REF!</formula>
    </cfRule>
    <cfRule type="expression" dxfId="6305" priority="479">
      <formula>$L20=#REF!</formula>
    </cfRule>
    <cfRule type="expression" dxfId="6304" priority="480">
      <formula>$L20=#REF!</formula>
    </cfRule>
  </conditionalFormatting>
  <conditionalFormatting sqref="AC21">
    <cfRule type="expression" dxfId="6303" priority="473">
      <formula>$L21=#REF!</formula>
    </cfRule>
    <cfRule type="expression" dxfId="6302" priority="474">
      <formula>$L21=#REF!</formula>
    </cfRule>
    <cfRule type="expression" dxfId="6301" priority="475">
      <formula>$L21=#REF!</formula>
    </cfRule>
    <cfRule type="expression" dxfId="6300" priority="476">
      <formula>$L21=#REF!</formula>
    </cfRule>
  </conditionalFormatting>
  <conditionalFormatting sqref="AC22">
    <cfRule type="expression" dxfId="6299" priority="469">
      <formula>$L22=#REF!</formula>
    </cfRule>
    <cfRule type="expression" dxfId="6298" priority="470">
      <formula>$L22=#REF!</formula>
    </cfRule>
    <cfRule type="expression" dxfId="6297" priority="471">
      <formula>$L22=#REF!</formula>
    </cfRule>
    <cfRule type="expression" dxfId="6296" priority="472">
      <formula>$L22=#REF!</formula>
    </cfRule>
  </conditionalFormatting>
  <conditionalFormatting sqref="AC23">
    <cfRule type="expression" dxfId="6295" priority="465">
      <formula>$L23=#REF!</formula>
    </cfRule>
    <cfRule type="expression" dxfId="6294" priority="466">
      <formula>$L23=#REF!</formula>
    </cfRule>
    <cfRule type="expression" dxfId="6293" priority="467">
      <formula>$L23=#REF!</formula>
    </cfRule>
    <cfRule type="expression" dxfId="6292" priority="468">
      <formula>$L23=#REF!</formula>
    </cfRule>
  </conditionalFormatting>
  <conditionalFormatting sqref="AC25:AC26">
    <cfRule type="expression" dxfId="6291" priority="461">
      <formula>$L25=#REF!</formula>
    </cfRule>
    <cfRule type="expression" dxfId="6290" priority="462">
      <formula>$L25=#REF!</formula>
    </cfRule>
    <cfRule type="expression" dxfId="6289" priority="463">
      <formula>$L25=#REF!</formula>
    </cfRule>
    <cfRule type="expression" dxfId="6288" priority="464">
      <formula>$L25=#REF!</formula>
    </cfRule>
  </conditionalFormatting>
  <conditionalFormatting sqref="AC24">
    <cfRule type="expression" dxfId="6287" priority="457">
      <formula>$L24=#REF!</formula>
    </cfRule>
    <cfRule type="expression" dxfId="6286" priority="458">
      <formula>$L24=#REF!</formula>
    </cfRule>
    <cfRule type="expression" dxfId="6285" priority="459">
      <formula>$L24=#REF!</formula>
    </cfRule>
    <cfRule type="expression" dxfId="6284" priority="460">
      <formula>$L24=#REF!</formula>
    </cfRule>
  </conditionalFormatting>
  <conditionalFormatting sqref="AC37:AC41">
    <cfRule type="expression" dxfId="6283" priority="453">
      <formula>$L37=#REF!</formula>
    </cfRule>
    <cfRule type="expression" dxfId="6282" priority="454">
      <formula>$L37=#REF!</formula>
    </cfRule>
    <cfRule type="expression" dxfId="6281" priority="455">
      <formula>$L37=#REF!</formula>
    </cfRule>
    <cfRule type="expression" dxfId="6280" priority="456">
      <formula>$L37=#REF!</formula>
    </cfRule>
  </conditionalFormatting>
  <conditionalFormatting sqref="AC43:AC47">
    <cfRule type="expression" dxfId="6279" priority="449">
      <formula>$L43=#REF!</formula>
    </cfRule>
    <cfRule type="expression" dxfId="6278" priority="450">
      <formula>$L43=#REF!</formula>
    </cfRule>
    <cfRule type="expression" dxfId="6277" priority="451">
      <formula>$L43=#REF!</formula>
    </cfRule>
    <cfRule type="expression" dxfId="6276" priority="452">
      <formula>$L43=#REF!</formula>
    </cfRule>
  </conditionalFormatting>
  <conditionalFormatting sqref="AC85">
    <cfRule type="expression" dxfId="6275" priority="445">
      <formula>$L85=#REF!</formula>
    </cfRule>
    <cfRule type="expression" dxfId="6274" priority="446">
      <formula>$L85=#REF!</formula>
    </cfRule>
    <cfRule type="expression" dxfId="6273" priority="447">
      <formula>$L85=#REF!</formula>
    </cfRule>
    <cfRule type="expression" dxfId="6272" priority="448">
      <formula>$L85=#REF!</formula>
    </cfRule>
  </conditionalFormatting>
  <conditionalFormatting sqref="AC76">
    <cfRule type="expression" dxfId="6271" priority="441">
      <formula>$L76=#REF!</formula>
    </cfRule>
    <cfRule type="expression" dxfId="6270" priority="442">
      <formula>$L76=#REF!</formula>
    </cfRule>
    <cfRule type="expression" dxfId="6269" priority="443">
      <formula>$L76=#REF!</formula>
    </cfRule>
    <cfRule type="expression" dxfId="6268" priority="444">
      <formula>$L76=#REF!</formula>
    </cfRule>
  </conditionalFormatting>
  <conditionalFormatting sqref="AC48">
    <cfRule type="expression" dxfId="6267" priority="437">
      <formula>$L48=#REF!</formula>
    </cfRule>
    <cfRule type="expression" dxfId="6266" priority="438">
      <formula>$L48=#REF!</formula>
    </cfRule>
    <cfRule type="expression" dxfId="6265" priority="439">
      <formula>$L48=#REF!</formula>
    </cfRule>
    <cfRule type="expression" dxfId="6264" priority="440">
      <formula>$L48=#REF!</formula>
    </cfRule>
  </conditionalFormatting>
  <conditionalFormatting sqref="AC42">
    <cfRule type="expression" dxfId="6263" priority="433">
      <formula>$L42=#REF!</formula>
    </cfRule>
    <cfRule type="expression" dxfId="6262" priority="434">
      <formula>$L42=#REF!</formula>
    </cfRule>
    <cfRule type="expression" dxfId="6261" priority="435">
      <formula>$L42=#REF!</formula>
    </cfRule>
    <cfRule type="expression" dxfId="6260" priority="436">
      <formula>$L42=#REF!</formula>
    </cfRule>
  </conditionalFormatting>
  <conditionalFormatting sqref="AC27">
    <cfRule type="expression" dxfId="6259" priority="429">
      <formula>$L27=#REF!</formula>
    </cfRule>
    <cfRule type="expression" dxfId="6258" priority="430">
      <formula>$L27=#REF!</formula>
    </cfRule>
    <cfRule type="expression" dxfId="6257" priority="431">
      <formula>$L27=#REF!</formula>
    </cfRule>
    <cfRule type="expression" dxfId="6256" priority="432">
      <formula>$L27=#REF!</formula>
    </cfRule>
  </conditionalFormatting>
  <conditionalFormatting sqref="AB67">
    <cfRule type="expression" dxfId="6255" priority="425">
      <formula>$L67=#REF!</formula>
    </cfRule>
    <cfRule type="expression" dxfId="6254" priority="426">
      <formula>$L67=#REF!</formula>
    </cfRule>
    <cfRule type="expression" dxfId="6253" priority="427">
      <formula>$L67=#REF!</formula>
    </cfRule>
    <cfRule type="expression" dxfId="6252" priority="428">
      <formula>$L67=#REF!</formula>
    </cfRule>
  </conditionalFormatting>
  <conditionalFormatting sqref="AC67">
    <cfRule type="expression" dxfId="6251" priority="421">
      <formula>$L67=#REF!</formula>
    </cfRule>
    <cfRule type="expression" dxfId="6250" priority="422">
      <formula>$L67=#REF!</formula>
    </cfRule>
    <cfRule type="expression" dxfId="6249" priority="423">
      <formula>$L67=#REF!</formula>
    </cfRule>
    <cfRule type="expression" dxfId="6248" priority="424">
      <formula>$L67=#REF!</formula>
    </cfRule>
  </conditionalFormatting>
  <conditionalFormatting sqref="P67 P76 P85 P137:P138 P37:P48 P19:P20 P22:P27">
    <cfRule type="cellIs" dxfId="6247" priority="420" operator="equal">
      <formula>"Mut+ext"</formula>
    </cfRule>
  </conditionalFormatting>
  <conditionalFormatting sqref="Z20 Z22:Z26">
    <cfRule type="expression" dxfId="6246" priority="416">
      <formula>$L20=#REF!</formula>
    </cfRule>
    <cfRule type="expression" dxfId="6245" priority="417">
      <formula>$L20=#REF!</formula>
    </cfRule>
    <cfRule type="expression" dxfId="6244" priority="418">
      <formula>$L20=#REF!</formula>
    </cfRule>
    <cfRule type="expression" dxfId="6243" priority="419">
      <formula>$L20=#REF!</formula>
    </cfRule>
  </conditionalFormatting>
  <conditionalFormatting sqref="Z37:Z41">
    <cfRule type="expression" dxfId="6242" priority="412">
      <formula>$L37=#REF!</formula>
    </cfRule>
    <cfRule type="expression" dxfId="6241" priority="413">
      <formula>$L37=#REF!</formula>
    </cfRule>
    <cfRule type="expression" dxfId="6240" priority="414">
      <formula>$L37=#REF!</formula>
    </cfRule>
    <cfRule type="expression" dxfId="6239" priority="415">
      <formula>$L37=#REF!</formula>
    </cfRule>
  </conditionalFormatting>
  <conditionalFormatting sqref="Z43:Z47">
    <cfRule type="expression" dxfId="6238" priority="408">
      <formula>$L43=#REF!</formula>
    </cfRule>
    <cfRule type="expression" dxfId="6237" priority="409">
      <formula>$L43=#REF!</formula>
    </cfRule>
    <cfRule type="expression" dxfId="6236" priority="410">
      <formula>$L43=#REF!</formula>
    </cfRule>
    <cfRule type="expression" dxfId="6235" priority="411">
      <formula>$L43=#REF!</formula>
    </cfRule>
  </conditionalFormatting>
  <conditionalFormatting sqref="Z42">
    <cfRule type="expression" dxfId="6234" priority="404">
      <formula>$L42=#REF!</formula>
    </cfRule>
    <cfRule type="expression" dxfId="6233" priority="405">
      <formula>$L42=#REF!</formula>
    </cfRule>
    <cfRule type="expression" dxfId="6232" priority="406">
      <formula>$L42=#REF!</formula>
    </cfRule>
    <cfRule type="expression" dxfId="6231" priority="407">
      <formula>$L42=#REF!</formula>
    </cfRule>
  </conditionalFormatting>
  <conditionalFormatting sqref="Z48">
    <cfRule type="expression" dxfId="6230" priority="400">
      <formula>$L48=#REF!</formula>
    </cfRule>
    <cfRule type="expression" dxfId="6229" priority="401">
      <formula>$L48=#REF!</formula>
    </cfRule>
    <cfRule type="expression" dxfId="6228" priority="402">
      <formula>$L48=#REF!</formula>
    </cfRule>
    <cfRule type="expression" dxfId="6227" priority="403">
      <formula>$L48=#REF!</formula>
    </cfRule>
  </conditionalFormatting>
  <conditionalFormatting sqref="Z76">
    <cfRule type="expression" dxfId="6226" priority="396">
      <formula>$L76=#REF!</formula>
    </cfRule>
    <cfRule type="expression" dxfId="6225" priority="397">
      <formula>$L76=#REF!</formula>
    </cfRule>
    <cfRule type="expression" dxfId="6224" priority="398">
      <formula>$L76=#REF!</formula>
    </cfRule>
    <cfRule type="expression" dxfId="6223" priority="399">
      <formula>$L76=#REF!</formula>
    </cfRule>
  </conditionalFormatting>
  <conditionalFormatting sqref="Z85">
    <cfRule type="expression" dxfId="6222" priority="392">
      <formula>$L85=#REF!</formula>
    </cfRule>
    <cfRule type="expression" dxfId="6221" priority="393">
      <formula>$L85=#REF!</formula>
    </cfRule>
    <cfRule type="expression" dxfId="6220" priority="394">
      <formula>$L85=#REF!</formula>
    </cfRule>
    <cfRule type="expression" dxfId="6219" priority="395">
      <formula>$L85=#REF!</formula>
    </cfRule>
  </conditionalFormatting>
  <conditionalFormatting sqref="AA67">
    <cfRule type="expression" dxfId="6218" priority="388">
      <formula>$L67=#REF!</formula>
    </cfRule>
    <cfRule type="expression" dxfId="6217" priority="389">
      <formula>$L67=#REF!</formula>
    </cfRule>
    <cfRule type="expression" dxfId="6216" priority="390">
      <formula>$L67=#REF!</formula>
    </cfRule>
    <cfRule type="expression" dxfId="6215" priority="391">
      <formula>$L67=#REF!</formula>
    </cfRule>
  </conditionalFormatting>
  <conditionalFormatting sqref="Z137">
    <cfRule type="expression" dxfId="6214" priority="384">
      <formula>$L137=#REF!</formula>
    </cfRule>
    <cfRule type="expression" dxfId="6213" priority="385">
      <formula>$L137=#REF!</formula>
    </cfRule>
    <cfRule type="expression" dxfId="6212" priority="386">
      <formula>$L137=#REF!</formula>
    </cfRule>
    <cfRule type="expression" dxfId="6211" priority="387">
      <formula>$L137=#REF!</formula>
    </cfRule>
  </conditionalFormatting>
  <conditionalFormatting sqref="AB137">
    <cfRule type="expression" dxfId="6210" priority="380">
      <formula>$L137=#REF!</formula>
    </cfRule>
    <cfRule type="expression" dxfId="6209" priority="381">
      <formula>$L137=#REF!</formula>
    </cfRule>
    <cfRule type="expression" dxfId="6208" priority="382">
      <formula>$L137=#REF!</formula>
    </cfRule>
    <cfRule type="expression" dxfId="6207" priority="383">
      <formula>$L137=#REF!</formula>
    </cfRule>
  </conditionalFormatting>
  <conditionalFormatting sqref="AA137">
    <cfRule type="expression" dxfId="6206" priority="376">
      <formula>$L137=#REF!</formula>
    </cfRule>
    <cfRule type="expression" dxfId="6205" priority="377">
      <formula>$L137=#REF!</formula>
    </cfRule>
    <cfRule type="expression" dxfId="6204" priority="378">
      <formula>$L137=#REF!</formula>
    </cfRule>
    <cfRule type="expression" dxfId="6203" priority="379">
      <formula>$L137=#REF!</formula>
    </cfRule>
  </conditionalFormatting>
  <conditionalFormatting sqref="AD68:AD75">
    <cfRule type="expression" dxfId="6202" priority="372">
      <formula>$L68=#REF!</formula>
    </cfRule>
    <cfRule type="expression" dxfId="6201" priority="373">
      <formula>$L68=#REF!</formula>
    </cfRule>
    <cfRule type="expression" dxfId="6200" priority="374">
      <formula>$L68=#REF!</formula>
    </cfRule>
    <cfRule type="expression" dxfId="6199" priority="375">
      <formula>$L68=#REF!</formula>
    </cfRule>
  </conditionalFormatting>
  <conditionalFormatting sqref="AC68:AC75">
    <cfRule type="expression" dxfId="6198" priority="368">
      <formula>$L68=#REF!</formula>
    </cfRule>
    <cfRule type="expression" dxfId="6197" priority="369">
      <formula>$L68=#REF!</formula>
    </cfRule>
    <cfRule type="expression" dxfId="6196" priority="370">
      <formula>$L68=#REF!</formula>
    </cfRule>
    <cfRule type="expression" dxfId="6195" priority="371">
      <formula>$L68=#REF!</formula>
    </cfRule>
  </conditionalFormatting>
  <conditionalFormatting sqref="P71:P75">
    <cfRule type="cellIs" dxfId="6194" priority="367" operator="equal">
      <formula>"Mut+ext"</formula>
    </cfRule>
  </conditionalFormatting>
  <conditionalFormatting sqref="Z68:Z69 Z71:Z75">
    <cfRule type="expression" dxfId="6193" priority="363">
      <formula>$L68=#REF!</formula>
    </cfRule>
    <cfRule type="expression" dxfId="6192" priority="364">
      <formula>$L68=#REF!</formula>
    </cfRule>
    <cfRule type="expression" dxfId="6191" priority="365">
      <formula>$L68=#REF!</formula>
    </cfRule>
    <cfRule type="expression" dxfId="6190" priority="366">
      <formula>$L68=#REF!</formula>
    </cfRule>
  </conditionalFormatting>
  <conditionalFormatting sqref="AD77:AD84">
    <cfRule type="expression" dxfId="6189" priority="359">
      <formula>$L77=#REF!</formula>
    </cfRule>
    <cfRule type="expression" dxfId="6188" priority="360">
      <formula>$L77=#REF!</formula>
    </cfRule>
    <cfRule type="expression" dxfId="6187" priority="361">
      <formula>$L77=#REF!</formula>
    </cfRule>
    <cfRule type="expression" dxfId="6186" priority="362">
      <formula>$L77=#REF!</formula>
    </cfRule>
  </conditionalFormatting>
  <conditionalFormatting sqref="AC77:AC84">
    <cfRule type="expression" dxfId="6185" priority="355">
      <formula>$L77=#REF!</formula>
    </cfRule>
    <cfRule type="expression" dxfId="6184" priority="356">
      <formula>$L77=#REF!</formula>
    </cfRule>
    <cfRule type="expression" dxfId="6183" priority="357">
      <formula>$L77=#REF!</formula>
    </cfRule>
    <cfRule type="expression" dxfId="6182" priority="358">
      <formula>$L77=#REF!</formula>
    </cfRule>
  </conditionalFormatting>
  <conditionalFormatting sqref="P79:P84">
    <cfRule type="cellIs" dxfId="6181" priority="354" operator="equal">
      <formula>"Mut+ext"</formula>
    </cfRule>
  </conditionalFormatting>
  <conditionalFormatting sqref="Z77:Z84">
    <cfRule type="expression" dxfId="6180" priority="350">
      <formula>$L77=#REF!</formula>
    </cfRule>
    <cfRule type="expression" dxfId="6179" priority="351">
      <formula>$L77=#REF!</formula>
    </cfRule>
    <cfRule type="expression" dxfId="6178" priority="352">
      <formula>$L77=#REF!</formula>
    </cfRule>
    <cfRule type="expression" dxfId="6177" priority="353">
      <formula>$L77=#REF!</formula>
    </cfRule>
  </conditionalFormatting>
  <conditionalFormatting sqref="AD86:AD93">
    <cfRule type="expression" dxfId="6176" priority="346">
      <formula>$L86=#REF!</formula>
    </cfRule>
    <cfRule type="expression" dxfId="6175" priority="347">
      <formula>$L86=#REF!</formula>
    </cfRule>
    <cfRule type="expression" dxfId="6174" priority="348">
      <formula>$L86=#REF!</formula>
    </cfRule>
    <cfRule type="expression" dxfId="6173" priority="349">
      <formula>$L86=#REF!</formula>
    </cfRule>
  </conditionalFormatting>
  <conditionalFormatting sqref="AC86:AC93">
    <cfRule type="expression" dxfId="6172" priority="342">
      <formula>$L86=#REF!</formula>
    </cfRule>
    <cfRule type="expression" dxfId="6171" priority="343">
      <formula>$L86=#REF!</formula>
    </cfRule>
    <cfRule type="expression" dxfId="6170" priority="344">
      <formula>$L86=#REF!</formula>
    </cfRule>
    <cfRule type="expression" dxfId="6169" priority="345">
      <formula>$L86=#REF!</formula>
    </cfRule>
  </conditionalFormatting>
  <conditionalFormatting sqref="P89:P93">
    <cfRule type="cellIs" dxfId="6168" priority="341" operator="equal">
      <formula>"Mut+ext"</formula>
    </cfRule>
  </conditionalFormatting>
  <conditionalFormatting sqref="Z86:Z87 Z89:Z93">
    <cfRule type="expression" dxfId="6167" priority="337">
      <formula>$L86=#REF!</formula>
    </cfRule>
    <cfRule type="expression" dxfId="6166" priority="338">
      <formula>$L86=#REF!</formula>
    </cfRule>
    <cfRule type="expression" dxfId="6165" priority="339">
      <formula>$L86=#REF!</formula>
    </cfRule>
    <cfRule type="expression" dxfId="6164" priority="340">
      <formula>$L86=#REF!</formula>
    </cfRule>
  </conditionalFormatting>
  <conditionalFormatting sqref="AD95:AD102">
    <cfRule type="expression" dxfId="6163" priority="333">
      <formula>$L95=#REF!</formula>
    </cfRule>
    <cfRule type="expression" dxfId="6162" priority="334">
      <formula>$L95=#REF!</formula>
    </cfRule>
    <cfRule type="expression" dxfId="6161" priority="335">
      <formula>$L95=#REF!</formula>
    </cfRule>
    <cfRule type="expression" dxfId="6160" priority="336">
      <formula>$L95=#REF!</formula>
    </cfRule>
  </conditionalFormatting>
  <conditionalFormatting sqref="AC95:AC102">
    <cfRule type="expression" dxfId="6159" priority="329">
      <formula>$L95=#REF!</formula>
    </cfRule>
    <cfRule type="expression" dxfId="6158" priority="330">
      <formula>$L95=#REF!</formula>
    </cfRule>
    <cfRule type="expression" dxfId="6157" priority="331">
      <formula>$L95=#REF!</formula>
    </cfRule>
    <cfRule type="expression" dxfId="6156" priority="332">
      <formula>$L95=#REF!</formula>
    </cfRule>
  </conditionalFormatting>
  <conditionalFormatting sqref="P98:P102">
    <cfRule type="cellIs" dxfId="6155" priority="328" operator="equal">
      <formula>"Mut+ext"</formula>
    </cfRule>
  </conditionalFormatting>
  <conditionalFormatting sqref="Z95:Z96 Z98:Z102">
    <cfRule type="expression" dxfId="6154" priority="324">
      <formula>$L95=#REF!</formula>
    </cfRule>
    <cfRule type="expression" dxfId="6153" priority="325">
      <formula>$L95=#REF!</formula>
    </cfRule>
    <cfRule type="expression" dxfId="6152" priority="326">
      <formula>$L95=#REF!</formula>
    </cfRule>
    <cfRule type="expression" dxfId="6151" priority="327">
      <formula>$L95=#REF!</formula>
    </cfRule>
  </conditionalFormatting>
  <conditionalFormatting sqref="AD104:AD111">
    <cfRule type="expression" dxfId="6150" priority="320">
      <formula>$L104=#REF!</formula>
    </cfRule>
    <cfRule type="expression" dxfId="6149" priority="321">
      <formula>$L104=#REF!</formula>
    </cfRule>
    <cfRule type="expression" dxfId="6148" priority="322">
      <formula>$L104=#REF!</formula>
    </cfRule>
    <cfRule type="expression" dxfId="6147" priority="323">
      <formula>$L104=#REF!</formula>
    </cfRule>
  </conditionalFormatting>
  <conditionalFormatting sqref="AC104:AC111">
    <cfRule type="expression" dxfId="6146" priority="316">
      <formula>$L104=#REF!</formula>
    </cfRule>
    <cfRule type="expression" dxfId="6145" priority="317">
      <formula>$L104=#REF!</formula>
    </cfRule>
    <cfRule type="expression" dxfId="6144" priority="318">
      <formula>$L104=#REF!</formula>
    </cfRule>
    <cfRule type="expression" dxfId="6143" priority="319">
      <formula>$L104=#REF!</formula>
    </cfRule>
  </conditionalFormatting>
  <conditionalFormatting sqref="P104:P111">
    <cfRule type="cellIs" dxfId="6142" priority="315" operator="equal">
      <formula>"Mut+ext"</formula>
    </cfRule>
  </conditionalFormatting>
  <conditionalFormatting sqref="Z104:Z111">
    <cfRule type="expression" dxfId="6141" priority="311">
      <formula>$L104=#REF!</formula>
    </cfRule>
    <cfRule type="expression" dxfId="6140" priority="312">
      <formula>$L104=#REF!</formula>
    </cfRule>
    <cfRule type="expression" dxfId="6139" priority="313">
      <formula>$L104=#REF!</formula>
    </cfRule>
    <cfRule type="expression" dxfId="6138" priority="314">
      <formula>$L104=#REF!</formula>
    </cfRule>
  </conditionalFormatting>
  <conditionalFormatting sqref="AD119:AD126">
    <cfRule type="expression" dxfId="6137" priority="307">
      <formula>$L119=#REF!</formula>
    </cfRule>
    <cfRule type="expression" dxfId="6136" priority="308">
      <formula>$L119=#REF!</formula>
    </cfRule>
    <cfRule type="expression" dxfId="6135" priority="309">
      <formula>$L119=#REF!</formula>
    </cfRule>
    <cfRule type="expression" dxfId="6134" priority="310">
      <formula>$L119=#REF!</formula>
    </cfRule>
  </conditionalFormatting>
  <conditionalFormatting sqref="AC119:AC126">
    <cfRule type="expression" dxfId="6133" priority="303">
      <formula>$L119=#REF!</formula>
    </cfRule>
    <cfRule type="expression" dxfId="6132" priority="304">
      <formula>$L119=#REF!</formula>
    </cfRule>
    <cfRule type="expression" dxfId="6131" priority="305">
      <formula>$L119=#REF!</formula>
    </cfRule>
    <cfRule type="expression" dxfId="6130" priority="306">
      <formula>$L119=#REF!</formula>
    </cfRule>
  </conditionalFormatting>
  <conditionalFormatting sqref="P119:P126">
    <cfRule type="cellIs" dxfId="6129" priority="302" operator="equal">
      <formula>"Mut+ext"</formula>
    </cfRule>
  </conditionalFormatting>
  <conditionalFormatting sqref="Z119:Z126">
    <cfRule type="expression" dxfId="6128" priority="298">
      <formula>$L119=#REF!</formula>
    </cfRule>
    <cfRule type="expression" dxfId="6127" priority="299">
      <formula>$L119=#REF!</formula>
    </cfRule>
    <cfRule type="expression" dxfId="6126" priority="300">
      <formula>$L119=#REF!</formula>
    </cfRule>
    <cfRule type="expression" dxfId="6125" priority="301">
      <formula>$L119=#REF!</formula>
    </cfRule>
  </conditionalFormatting>
  <conditionalFormatting sqref="AD128:AD135">
    <cfRule type="expression" dxfId="6124" priority="294">
      <formula>$L128=#REF!</formula>
    </cfRule>
    <cfRule type="expression" dxfId="6123" priority="295">
      <formula>$L128=#REF!</formula>
    </cfRule>
    <cfRule type="expression" dxfId="6122" priority="296">
      <formula>$L128=#REF!</formula>
    </cfRule>
    <cfRule type="expression" dxfId="6121" priority="297">
      <formula>$L128=#REF!</formula>
    </cfRule>
  </conditionalFormatting>
  <conditionalFormatting sqref="AC128:AC135">
    <cfRule type="expression" dxfId="6120" priority="290">
      <formula>$L128=#REF!</formula>
    </cfRule>
    <cfRule type="expression" dxfId="6119" priority="291">
      <formula>$L128=#REF!</formula>
    </cfRule>
    <cfRule type="expression" dxfId="6118" priority="292">
      <formula>$L128=#REF!</formula>
    </cfRule>
    <cfRule type="expression" dxfId="6117" priority="293">
      <formula>$L128=#REF!</formula>
    </cfRule>
  </conditionalFormatting>
  <conditionalFormatting sqref="P128:P135">
    <cfRule type="cellIs" dxfId="6116" priority="289" operator="equal">
      <formula>"Mut+ext"</formula>
    </cfRule>
  </conditionalFormatting>
  <conditionalFormatting sqref="Z128:Z135">
    <cfRule type="expression" dxfId="6115" priority="285">
      <formula>$L128=#REF!</formula>
    </cfRule>
    <cfRule type="expression" dxfId="6114" priority="286">
      <formula>$L128=#REF!</formula>
    </cfRule>
    <cfRule type="expression" dxfId="6113" priority="287">
      <formula>$L128=#REF!</formula>
    </cfRule>
    <cfRule type="expression" dxfId="6112" priority="288">
      <formula>$L128=#REF!</formula>
    </cfRule>
  </conditionalFormatting>
  <conditionalFormatting sqref="W113:W117 AD113:AD117">
    <cfRule type="expression" dxfId="6111" priority="281">
      <formula>$L113=#REF!</formula>
    </cfRule>
    <cfRule type="expression" dxfId="6110" priority="282">
      <formula>$L113=#REF!</formula>
    </cfRule>
    <cfRule type="expression" dxfId="6109" priority="283">
      <formula>$L113=#REF!</formula>
    </cfRule>
    <cfRule type="expression" dxfId="6108" priority="284">
      <formula>$L113=#REF!</formula>
    </cfRule>
  </conditionalFormatting>
  <conditionalFormatting sqref="J115:J117">
    <cfRule type="expression" dxfId="6107" priority="277">
      <formula>$L115=#REF!</formula>
    </cfRule>
    <cfRule type="expression" dxfId="6106" priority="278">
      <formula>$L115=#REF!</formula>
    </cfRule>
    <cfRule type="expression" dxfId="6105" priority="279">
      <formula>$L115=#REF!</formula>
    </cfRule>
    <cfRule type="expression" dxfId="6104" priority="280">
      <formula>$L115=#REF!</formula>
    </cfRule>
  </conditionalFormatting>
  <conditionalFormatting sqref="AC113:AC117">
    <cfRule type="expression" dxfId="6103" priority="273">
      <formula>$L113=#REF!</formula>
    </cfRule>
    <cfRule type="expression" dxfId="6102" priority="274">
      <formula>$L113=#REF!</formula>
    </cfRule>
    <cfRule type="expression" dxfId="6101" priority="275">
      <formula>$L113=#REF!</formula>
    </cfRule>
    <cfRule type="expression" dxfId="6100" priority="276">
      <formula>$L113=#REF!</formula>
    </cfRule>
  </conditionalFormatting>
  <conditionalFormatting sqref="P113:P117">
    <cfRule type="cellIs" dxfId="6099" priority="272" operator="equal">
      <formula>"Mut+ext"</formula>
    </cfRule>
  </conditionalFormatting>
  <conditionalFormatting sqref="Z113:Z117">
    <cfRule type="expression" dxfId="6098" priority="268">
      <formula>$L113=#REF!</formula>
    </cfRule>
    <cfRule type="expression" dxfId="6097" priority="269">
      <formula>$L113=#REF!</formula>
    </cfRule>
    <cfRule type="expression" dxfId="6096" priority="270">
      <formula>$L113=#REF!</formula>
    </cfRule>
    <cfRule type="expression" dxfId="6095" priority="271">
      <formula>$L113=#REF!</formula>
    </cfRule>
  </conditionalFormatting>
  <conditionalFormatting sqref="AD36">
    <cfRule type="expression" dxfId="6094" priority="264">
      <formula>$L36=#REF!</formula>
    </cfRule>
    <cfRule type="expression" dxfId="6093" priority="265">
      <formula>$L36=#REF!</formula>
    </cfRule>
    <cfRule type="expression" dxfId="6092" priority="266">
      <formula>$L36=#REF!</formula>
    </cfRule>
    <cfRule type="expression" dxfId="6091" priority="267">
      <formula>$L36=#REF!</formula>
    </cfRule>
  </conditionalFormatting>
  <conditionalFormatting sqref="AD28:AD35">
    <cfRule type="expression" dxfId="6090" priority="260">
      <formula>$L28=#REF!</formula>
    </cfRule>
    <cfRule type="expression" dxfId="6089" priority="261">
      <formula>$L28=#REF!</formula>
    </cfRule>
    <cfRule type="expression" dxfId="6088" priority="262">
      <formula>$L28=#REF!</formula>
    </cfRule>
    <cfRule type="expression" dxfId="6087" priority="263">
      <formula>$L28=#REF!</formula>
    </cfRule>
  </conditionalFormatting>
  <conditionalFormatting sqref="Z28">
    <cfRule type="expression" dxfId="6086" priority="256">
      <formula>$L28=#REF!</formula>
    </cfRule>
    <cfRule type="expression" dxfId="6085" priority="257">
      <formula>$L28=#REF!</formula>
    </cfRule>
    <cfRule type="expression" dxfId="6084" priority="258">
      <formula>$L28=#REF!</formula>
    </cfRule>
    <cfRule type="expression" dxfId="6083" priority="259">
      <formula>$L28=#REF!</formula>
    </cfRule>
  </conditionalFormatting>
  <conditionalFormatting sqref="Z36">
    <cfRule type="expression" dxfId="6082" priority="252">
      <formula>$L36=#REF!</formula>
    </cfRule>
    <cfRule type="expression" dxfId="6081" priority="253">
      <formula>$L36=#REF!</formula>
    </cfRule>
    <cfRule type="expression" dxfId="6080" priority="254">
      <formula>$L36=#REF!</formula>
    </cfRule>
    <cfRule type="expression" dxfId="6079" priority="255">
      <formula>$L36=#REF!</formula>
    </cfRule>
  </conditionalFormatting>
  <conditionalFormatting sqref="AC28">
    <cfRule type="expression" dxfId="6078" priority="248">
      <formula>$L28=#REF!</formula>
    </cfRule>
    <cfRule type="expression" dxfId="6077" priority="249">
      <formula>$L28=#REF!</formula>
    </cfRule>
    <cfRule type="expression" dxfId="6076" priority="250">
      <formula>$L28=#REF!</formula>
    </cfRule>
    <cfRule type="expression" dxfId="6075" priority="251">
      <formula>$L28=#REF!</formula>
    </cfRule>
  </conditionalFormatting>
  <conditionalFormatting sqref="AC29">
    <cfRule type="expression" dxfId="6074" priority="244">
      <formula>$L29=#REF!</formula>
    </cfRule>
    <cfRule type="expression" dxfId="6073" priority="245">
      <formula>$L29=#REF!</formula>
    </cfRule>
    <cfRule type="expression" dxfId="6072" priority="246">
      <formula>$L29=#REF!</formula>
    </cfRule>
    <cfRule type="expression" dxfId="6071" priority="247">
      <formula>$L29=#REF!</formula>
    </cfRule>
  </conditionalFormatting>
  <conditionalFormatting sqref="AC30">
    <cfRule type="expression" dxfId="6070" priority="240">
      <formula>$L30=#REF!</formula>
    </cfRule>
    <cfRule type="expression" dxfId="6069" priority="241">
      <formula>$L30=#REF!</formula>
    </cfRule>
    <cfRule type="expression" dxfId="6068" priority="242">
      <formula>$L30=#REF!</formula>
    </cfRule>
    <cfRule type="expression" dxfId="6067" priority="243">
      <formula>$L30=#REF!</formula>
    </cfRule>
  </conditionalFormatting>
  <conditionalFormatting sqref="AC31">
    <cfRule type="expression" dxfId="6066" priority="236">
      <formula>$L31=#REF!</formula>
    </cfRule>
    <cfRule type="expression" dxfId="6065" priority="237">
      <formula>$L31=#REF!</formula>
    </cfRule>
    <cfRule type="expression" dxfId="6064" priority="238">
      <formula>$L31=#REF!</formula>
    </cfRule>
    <cfRule type="expression" dxfId="6063" priority="239">
      <formula>$L31=#REF!</formula>
    </cfRule>
  </conditionalFormatting>
  <conditionalFormatting sqref="AC32">
    <cfRule type="expression" dxfId="6062" priority="232">
      <formula>$L32=#REF!</formula>
    </cfRule>
    <cfRule type="expression" dxfId="6061" priority="233">
      <formula>$L32=#REF!</formula>
    </cfRule>
    <cfRule type="expression" dxfId="6060" priority="234">
      <formula>$L32=#REF!</formula>
    </cfRule>
    <cfRule type="expression" dxfId="6059" priority="235">
      <formula>$L32=#REF!</formula>
    </cfRule>
  </conditionalFormatting>
  <conditionalFormatting sqref="AC34:AC35">
    <cfRule type="expression" dxfId="6058" priority="228">
      <formula>$L34=#REF!</formula>
    </cfRule>
    <cfRule type="expression" dxfId="6057" priority="229">
      <formula>$L34=#REF!</formula>
    </cfRule>
    <cfRule type="expression" dxfId="6056" priority="230">
      <formula>$L34=#REF!</formula>
    </cfRule>
    <cfRule type="expression" dxfId="6055" priority="231">
      <formula>$L34=#REF!</formula>
    </cfRule>
  </conditionalFormatting>
  <conditionalFormatting sqref="AC33">
    <cfRule type="expression" dxfId="6054" priority="224">
      <formula>$L33=#REF!</formula>
    </cfRule>
    <cfRule type="expression" dxfId="6053" priority="225">
      <formula>$L33=#REF!</formula>
    </cfRule>
    <cfRule type="expression" dxfId="6052" priority="226">
      <formula>$L33=#REF!</formula>
    </cfRule>
    <cfRule type="expression" dxfId="6051" priority="227">
      <formula>$L33=#REF!</formula>
    </cfRule>
  </conditionalFormatting>
  <conditionalFormatting sqref="AC36">
    <cfRule type="expression" dxfId="6050" priority="220">
      <formula>$L36=#REF!</formula>
    </cfRule>
    <cfRule type="expression" dxfId="6049" priority="221">
      <formula>$L36=#REF!</formula>
    </cfRule>
    <cfRule type="expression" dxfId="6048" priority="222">
      <formula>$L36=#REF!</formula>
    </cfRule>
    <cfRule type="expression" dxfId="6047" priority="223">
      <formula>$L36=#REF!</formula>
    </cfRule>
  </conditionalFormatting>
  <conditionalFormatting sqref="P31:P36">
    <cfRule type="cellIs" dxfId="6046" priority="219" operator="equal">
      <formula>"Mut+ext"</formula>
    </cfRule>
  </conditionalFormatting>
  <conditionalFormatting sqref="Z29 Z31:Z35">
    <cfRule type="expression" dxfId="6045" priority="215">
      <formula>$L29=#REF!</formula>
    </cfRule>
    <cfRule type="expression" dxfId="6044" priority="216">
      <formula>$L29=#REF!</formula>
    </cfRule>
    <cfRule type="expression" dxfId="6043" priority="217">
      <formula>$L29=#REF!</formula>
    </cfRule>
    <cfRule type="expression" dxfId="6042" priority="218">
      <formula>$L29=#REF!</formula>
    </cfRule>
  </conditionalFormatting>
  <conditionalFormatting sqref="AD57">
    <cfRule type="expression" dxfId="6041" priority="211">
      <formula>$L57=#REF!</formula>
    </cfRule>
    <cfRule type="expression" dxfId="6040" priority="212">
      <formula>$L57=#REF!</formula>
    </cfRule>
    <cfRule type="expression" dxfId="6039" priority="213">
      <formula>$L57=#REF!</formula>
    </cfRule>
    <cfRule type="expression" dxfId="6038" priority="214">
      <formula>$L57=#REF!</formula>
    </cfRule>
  </conditionalFormatting>
  <conditionalFormatting sqref="AD49:AD56">
    <cfRule type="expression" dxfId="6037" priority="207">
      <formula>$L49=#REF!</formula>
    </cfRule>
    <cfRule type="expression" dxfId="6036" priority="208">
      <formula>$L49=#REF!</formula>
    </cfRule>
    <cfRule type="expression" dxfId="6035" priority="209">
      <formula>$L49=#REF!</formula>
    </cfRule>
    <cfRule type="expression" dxfId="6034" priority="210">
      <formula>$L49=#REF!</formula>
    </cfRule>
  </conditionalFormatting>
  <conditionalFormatting sqref="Z49">
    <cfRule type="expression" dxfId="6033" priority="203">
      <formula>$L49=#REF!</formula>
    </cfRule>
    <cfRule type="expression" dxfId="6032" priority="204">
      <formula>$L49=#REF!</formula>
    </cfRule>
    <cfRule type="expression" dxfId="6031" priority="205">
      <formula>$L49=#REF!</formula>
    </cfRule>
    <cfRule type="expression" dxfId="6030" priority="206">
      <formula>$L49=#REF!</formula>
    </cfRule>
  </conditionalFormatting>
  <conditionalFormatting sqref="Z57">
    <cfRule type="expression" dxfId="6029" priority="199">
      <formula>$L57=#REF!</formula>
    </cfRule>
    <cfRule type="expression" dxfId="6028" priority="200">
      <formula>$L57=#REF!</formula>
    </cfRule>
    <cfRule type="expression" dxfId="6027" priority="201">
      <formula>$L57=#REF!</formula>
    </cfRule>
    <cfRule type="expression" dxfId="6026" priority="202">
      <formula>$L57=#REF!</formula>
    </cfRule>
  </conditionalFormatting>
  <conditionalFormatting sqref="AC49">
    <cfRule type="expression" dxfId="6025" priority="195">
      <formula>$L49=#REF!</formula>
    </cfRule>
    <cfRule type="expression" dxfId="6024" priority="196">
      <formula>$L49=#REF!</formula>
    </cfRule>
    <cfRule type="expression" dxfId="6023" priority="197">
      <formula>$L49=#REF!</formula>
    </cfRule>
    <cfRule type="expression" dxfId="6022" priority="198">
      <formula>$L49=#REF!</formula>
    </cfRule>
  </conditionalFormatting>
  <conditionalFormatting sqref="AC50">
    <cfRule type="expression" dxfId="6021" priority="191">
      <formula>$L50=#REF!</formula>
    </cfRule>
    <cfRule type="expression" dxfId="6020" priority="192">
      <formula>$L50=#REF!</formula>
    </cfRule>
    <cfRule type="expression" dxfId="6019" priority="193">
      <formula>$L50=#REF!</formula>
    </cfRule>
    <cfRule type="expression" dxfId="6018" priority="194">
      <formula>$L50=#REF!</formula>
    </cfRule>
  </conditionalFormatting>
  <conditionalFormatting sqref="AC51">
    <cfRule type="expression" dxfId="6017" priority="187">
      <formula>$L51=#REF!</formula>
    </cfRule>
    <cfRule type="expression" dxfId="6016" priority="188">
      <formula>$L51=#REF!</formula>
    </cfRule>
    <cfRule type="expression" dxfId="6015" priority="189">
      <formula>$L51=#REF!</formula>
    </cfRule>
    <cfRule type="expression" dxfId="6014" priority="190">
      <formula>$L51=#REF!</formula>
    </cfRule>
  </conditionalFormatting>
  <conditionalFormatting sqref="AC52">
    <cfRule type="expression" dxfId="6013" priority="183">
      <formula>$L52=#REF!</formula>
    </cfRule>
    <cfRule type="expression" dxfId="6012" priority="184">
      <formula>$L52=#REF!</formula>
    </cfRule>
    <cfRule type="expression" dxfId="6011" priority="185">
      <formula>$L52=#REF!</formula>
    </cfRule>
    <cfRule type="expression" dxfId="6010" priority="186">
      <formula>$L52=#REF!</formula>
    </cfRule>
  </conditionalFormatting>
  <conditionalFormatting sqref="AC53">
    <cfRule type="expression" dxfId="6009" priority="179">
      <formula>$L53=#REF!</formula>
    </cfRule>
    <cfRule type="expression" dxfId="6008" priority="180">
      <formula>$L53=#REF!</formula>
    </cfRule>
    <cfRule type="expression" dxfId="6007" priority="181">
      <formula>$L53=#REF!</formula>
    </cfRule>
    <cfRule type="expression" dxfId="6006" priority="182">
      <formula>$L53=#REF!</formula>
    </cfRule>
  </conditionalFormatting>
  <conditionalFormatting sqref="AC55:AC56">
    <cfRule type="expression" dxfId="6005" priority="175">
      <formula>$L55=#REF!</formula>
    </cfRule>
    <cfRule type="expression" dxfId="6004" priority="176">
      <formula>$L55=#REF!</formula>
    </cfRule>
    <cfRule type="expression" dxfId="6003" priority="177">
      <formula>$L55=#REF!</formula>
    </cfRule>
    <cfRule type="expression" dxfId="6002" priority="178">
      <formula>$L55=#REF!</formula>
    </cfRule>
  </conditionalFormatting>
  <conditionalFormatting sqref="AC54">
    <cfRule type="expression" dxfId="6001" priority="171">
      <formula>$L54=#REF!</formula>
    </cfRule>
    <cfRule type="expression" dxfId="6000" priority="172">
      <formula>$L54=#REF!</formula>
    </cfRule>
    <cfRule type="expression" dxfId="5999" priority="173">
      <formula>$L54=#REF!</formula>
    </cfRule>
    <cfRule type="expression" dxfId="5998" priority="174">
      <formula>$L54=#REF!</formula>
    </cfRule>
  </conditionalFormatting>
  <conditionalFormatting sqref="AC57">
    <cfRule type="expression" dxfId="5997" priority="167">
      <formula>$L57=#REF!</formula>
    </cfRule>
    <cfRule type="expression" dxfId="5996" priority="168">
      <formula>$L57=#REF!</formula>
    </cfRule>
    <cfRule type="expression" dxfId="5995" priority="169">
      <formula>$L57=#REF!</formula>
    </cfRule>
    <cfRule type="expression" dxfId="5994" priority="170">
      <formula>$L57=#REF!</formula>
    </cfRule>
  </conditionalFormatting>
  <conditionalFormatting sqref="P49:P57">
    <cfRule type="cellIs" dxfId="5993" priority="166" operator="equal">
      <formula>"Mut+ext"</formula>
    </cfRule>
  </conditionalFormatting>
  <conditionalFormatting sqref="Z50:Z56">
    <cfRule type="expression" dxfId="5992" priority="162">
      <formula>$L50=#REF!</formula>
    </cfRule>
    <cfRule type="expression" dxfId="5991" priority="163">
      <formula>$L50=#REF!</formula>
    </cfRule>
    <cfRule type="expression" dxfId="5990" priority="164">
      <formula>$L50=#REF!</formula>
    </cfRule>
    <cfRule type="expression" dxfId="5989" priority="165">
      <formula>$L50=#REF!</formula>
    </cfRule>
  </conditionalFormatting>
  <conditionalFormatting sqref="AD66">
    <cfRule type="expression" dxfId="5988" priority="158">
      <formula>$L66=#REF!</formula>
    </cfRule>
    <cfRule type="expression" dxfId="5987" priority="159">
      <formula>$L66=#REF!</formula>
    </cfRule>
    <cfRule type="expression" dxfId="5986" priority="160">
      <formula>$L66=#REF!</formula>
    </cfRule>
    <cfRule type="expression" dxfId="5985" priority="161">
      <formula>$L66=#REF!</formula>
    </cfRule>
  </conditionalFormatting>
  <conditionalFormatting sqref="AD58:AD65">
    <cfRule type="expression" dxfId="5984" priority="154">
      <formula>$L58=#REF!</formula>
    </cfRule>
    <cfRule type="expression" dxfId="5983" priority="155">
      <formula>$L58=#REF!</formula>
    </cfRule>
    <cfRule type="expression" dxfId="5982" priority="156">
      <formula>$L58=#REF!</formula>
    </cfRule>
    <cfRule type="expression" dxfId="5981" priority="157">
      <formula>$L58=#REF!</formula>
    </cfRule>
  </conditionalFormatting>
  <conditionalFormatting sqref="Z58">
    <cfRule type="expression" dxfId="5980" priority="150">
      <formula>$L58=#REF!</formula>
    </cfRule>
    <cfRule type="expression" dxfId="5979" priority="151">
      <formula>$L58=#REF!</formula>
    </cfRule>
    <cfRule type="expression" dxfId="5978" priority="152">
      <formula>$L58=#REF!</formula>
    </cfRule>
    <cfRule type="expression" dxfId="5977" priority="153">
      <formula>$L58=#REF!</formula>
    </cfRule>
  </conditionalFormatting>
  <conditionalFormatting sqref="Z66">
    <cfRule type="expression" dxfId="5976" priority="146">
      <formula>$L66=#REF!</formula>
    </cfRule>
    <cfRule type="expression" dxfId="5975" priority="147">
      <formula>$L66=#REF!</formula>
    </cfRule>
    <cfRule type="expression" dxfId="5974" priority="148">
      <formula>$L66=#REF!</formula>
    </cfRule>
    <cfRule type="expression" dxfId="5973" priority="149">
      <formula>$L66=#REF!</formula>
    </cfRule>
  </conditionalFormatting>
  <conditionalFormatting sqref="AC58">
    <cfRule type="expression" dxfId="5972" priority="142">
      <formula>$L58=#REF!</formula>
    </cfRule>
    <cfRule type="expression" dxfId="5971" priority="143">
      <formula>$L58=#REF!</formula>
    </cfRule>
    <cfRule type="expression" dxfId="5970" priority="144">
      <formula>$L58=#REF!</formula>
    </cfRule>
    <cfRule type="expression" dxfId="5969" priority="145">
      <formula>$L58=#REF!</formula>
    </cfRule>
  </conditionalFormatting>
  <conditionalFormatting sqref="AC59">
    <cfRule type="expression" dxfId="5968" priority="138">
      <formula>$L59=#REF!</formula>
    </cfRule>
    <cfRule type="expression" dxfId="5967" priority="139">
      <formula>$L59=#REF!</formula>
    </cfRule>
    <cfRule type="expression" dxfId="5966" priority="140">
      <formula>$L59=#REF!</formula>
    </cfRule>
    <cfRule type="expression" dxfId="5965" priority="141">
      <formula>$L59=#REF!</formula>
    </cfRule>
  </conditionalFormatting>
  <conditionalFormatting sqref="AC60">
    <cfRule type="expression" dxfId="5964" priority="134">
      <formula>$L60=#REF!</formula>
    </cfRule>
    <cfRule type="expression" dxfId="5963" priority="135">
      <formula>$L60=#REF!</formula>
    </cfRule>
    <cfRule type="expression" dxfId="5962" priority="136">
      <formula>$L60=#REF!</formula>
    </cfRule>
    <cfRule type="expression" dxfId="5961" priority="137">
      <formula>$L60=#REF!</formula>
    </cfRule>
  </conditionalFormatting>
  <conditionalFormatting sqref="AC61">
    <cfRule type="expression" dxfId="5960" priority="130">
      <formula>$L61=#REF!</formula>
    </cfRule>
    <cfRule type="expression" dxfId="5959" priority="131">
      <formula>$L61=#REF!</formula>
    </cfRule>
    <cfRule type="expression" dxfId="5958" priority="132">
      <formula>$L61=#REF!</formula>
    </cfRule>
    <cfRule type="expression" dxfId="5957" priority="133">
      <formula>$L61=#REF!</formula>
    </cfRule>
  </conditionalFormatting>
  <conditionalFormatting sqref="AC62">
    <cfRule type="expression" dxfId="5956" priority="126">
      <formula>$L62=#REF!</formula>
    </cfRule>
    <cfRule type="expression" dxfId="5955" priority="127">
      <formula>$L62=#REF!</formula>
    </cfRule>
    <cfRule type="expression" dxfId="5954" priority="128">
      <formula>$L62=#REF!</formula>
    </cfRule>
    <cfRule type="expression" dxfId="5953" priority="129">
      <formula>$L62=#REF!</formula>
    </cfRule>
  </conditionalFormatting>
  <conditionalFormatting sqref="AC64:AC65">
    <cfRule type="expression" dxfId="5952" priority="122">
      <formula>$L64=#REF!</formula>
    </cfRule>
    <cfRule type="expression" dxfId="5951" priority="123">
      <formula>$L64=#REF!</formula>
    </cfRule>
    <cfRule type="expression" dxfId="5950" priority="124">
      <formula>$L64=#REF!</formula>
    </cfRule>
    <cfRule type="expression" dxfId="5949" priority="125">
      <formula>$L64=#REF!</formula>
    </cfRule>
  </conditionalFormatting>
  <conditionalFormatting sqref="AC63">
    <cfRule type="expression" dxfId="5948" priority="118">
      <formula>$L63=#REF!</formula>
    </cfRule>
    <cfRule type="expression" dxfId="5947" priority="119">
      <formula>$L63=#REF!</formula>
    </cfRule>
    <cfRule type="expression" dxfId="5946" priority="120">
      <formula>$L63=#REF!</formula>
    </cfRule>
    <cfRule type="expression" dxfId="5945" priority="121">
      <formula>$L63=#REF!</formula>
    </cfRule>
  </conditionalFormatting>
  <conditionalFormatting sqref="AC66">
    <cfRule type="expression" dxfId="5944" priority="114">
      <formula>$L66=#REF!</formula>
    </cfRule>
    <cfRule type="expression" dxfId="5943" priority="115">
      <formula>$L66=#REF!</formula>
    </cfRule>
    <cfRule type="expression" dxfId="5942" priority="116">
      <formula>$L66=#REF!</formula>
    </cfRule>
    <cfRule type="expression" dxfId="5941" priority="117">
      <formula>$L66=#REF!</formula>
    </cfRule>
  </conditionalFormatting>
  <conditionalFormatting sqref="P58:P66">
    <cfRule type="cellIs" dxfId="5940" priority="113" operator="equal">
      <formula>"Mut+ext"</formula>
    </cfRule>
  </conditionalFormatting>
  <conditionalFormatting sqref="Z59:Z65">
    <cfRule type="expression" dxfId="5939" priority="109">
      <formula>$L59=#REF!</formula>
    </cfRule>
    <cfRule type="expression" dxfId="5938" priority="110">
      <formula>$L59=#REF!</formula>
    </cfRule>
    <cfRule type="expression" dxfId="5937" priority="111">
      <formula>$L59=#REF!</formula>
    </cfRule>
    <cfRule type="expression" dxfId="5936" priority="112">
      <formula>$L59=#REF!</formula>
    </cfRule>
  </conditionalFormatting>
  <conditionalFormatting sqref="AD112">
    <cfRule type="expression" dxfId="5935" priority="105">
      <formula>$L112=#REF!</formula>
    </cfRule>
    <cfRule type="expression" dxfId="5934" priority="106">
      <formula>$L112=#REF!</formula>
    </cfRule>
    <cfRule type="expression" dxfId="5933" priority="107">
      <formula>$L112=#REF!</formula>
    </cfRule>
    <cfRule type="expression" dxfId="5932" priority="108">
      <formula>$L112=#REF!</formula>
    </cfRule>
  </conditionalFormatting>
  <conditionalFormatting sqref="AC112">
    <cfRule type="expression" dxfId="5931" priority="101">
      <formula>$L112=#REF!</formula>
    </cfRule>
    <cfRule type="expression" dxfId="5930" priority="102">
      <formula>$L112=#REF!</formula>
    </cfRule>
    <cfRule type="expression" dxfId="5929" priority="103">
      <formula>$L112=#REF!</formula>
    </cfRule>
    <cfRule type="expression" dxfId="5928" priority="104">
      <formula>$L112=#REF!</formula>
    </cfRule>
  </conditionalFormatting>
  <conditionalFormatting sqref="P112">
    <cfRule type="cellIs" dxfId="5927" priority="100" operator="equal">
      <formula>"Mut+ext"</formula>
    </cfRule>
  </conditionalFormatting>
  <conditionalFormatting sqref="Z112">
    <cfRule type="expression" dxfId="5926" priority="96">
      <formula>$L112=#REF!</formula>
    </cfRule>
    <cfRule type="expression" dxfId="5925" priority="97">
      <formula>$L112=#REF!</formula>
    </cfRule>
    <cfRule type="expression" dxfId="5924" priority="98">
      <formula>$L112=#REF!</formula>
    </cfRule>
    <cfRule type="expression" dxfId="5923" priority="99">
      <formula>$L112=#REF!</formula>
    </cfRule>
  </conditionalFormatting>
  <conditionalFormatting sqref="AD118">
    <cfRule type="expression" dxfId="5922" priority="92">
      <formula>$L118=#REF!</formula>
    </cfRule>
    <cfRule type="expression" dxfId="5921" priority="93">
      <formula>$L118=#REF!</formula>
    </cfRule>
    <cfRule type="expression" dxfId="5920" priority="94">
      <formula>$L118=#REF!</formula>
    </cfRule>
    <cfRule type="expression" dxfId="5919" priority="95">
      <formula>$L118=#REF!</formula>
    </cfRule>
  </conditionalFormatting>
  <conditionalFormatting sqref="AC118">
    <cfRule type="expression" dxfId="5918" priority="88">
      <formula>$L118=#REF!</formula>
    </cfRule>
    <cfRule type="expression" dxfId="5917" priority="89">
      <formula>$L118=#REF!</formula>
    </cfRule>
    <cfRule type="expression" dxfId="5916" priority="90">
      <formula>$L118=#REF!</formula>
    </cfRule>
    <cfRule type="expression" dxfId="5915" priority="91">
      <formula>$L118=#REF!</formula>
    </cfRule>
  </conditionalFormatting>
  <conditionalFormatting sqref="P118">
    <cfRule type="cellIs" dxfId="5914" priority="87" operator="equal">
      <formula>"Mut+ext"</formula>
    </cfRule>
  </conditionalFormatting>
  <conditionalFormatting sqref="Z118">
    <cfRule type="expression" dxfId="5913" priority="83">
      <formula>$L118=#REF!</formula>
    </cfRule>
    <cfRule type="expression" dxfId="5912" priority="84">
      <formula>$L118=#REF!</formula>
    </cfRule>
    <cfRule type="expression" dxfId="5911" priority="85">
      <formula>$L118=#REF!</formula>
    </cfRule>
    <cfRule type="expression" dxfId="5910" priority="86">
      <formula>$L118=#REF!</formula>
    </cfRule>
  </conditionalFormatting>
  <conditionalFormatting sqref="AD127">
    <cfRule type="expression" dxfId="5909" priority="79">
      <formula>$L127=#REF!</formula>
    </cfRule>
    <cfRule type="expression" dxfId="5908" priority="80">
      <formula>$L127=#REF!</formula>
    </cfRule>
    <cfRule type="expression" dxfId="5907" priority="81">
      <formula>$L127=#REF!</formula>
    </cfRule>
    <cfRule type="expression" dxfId="5906" priority="82">
      <formula>$L127=#REF!</formula>
    </cfRule>
  </conditionalFormatting>
  <conditionalFormatting sqref="AC127">
    <cfRule type="expression" dxfId="5905" priority="75">
      <formula>$L127=#REF!</formula>
    </cfRule>
    <cfRule type="expression" dxfId="5904" priority="76">
      <formula>$L127=#REF!</formula>
    </cfRule>
    <cfRule type="expression" dxfId="5903" priority="77">
      <formula>$L127=#REF!</formula>
    </cfRule>
    <cfRule type="expression" dxfId="5902" priority="78">
      <formula>$L127=#REF!</formula>
    </cfRule>
  </conditionalFormatting>
  <conditionalFormatting sqref="P127">
    <cfRule type="cellIs" dxfId="5901" priority="74" operator="equal">
      <formula>"Mut+ext"</formula>
    </cfRule>
  </conditionalFormatting>
  <conditionalFormatting sqref="Z127">
    <cfRule type="expression" dxfId="5900" priority="70">
      <formula>$L127=#REF!</formula>
    </cfRule>
    <cfRule type="expression" dxfId="5899" priority="71">
      <formula>$L127=#REF!</formula>
    </cfRule>
    <cfRule type="expression" dxfId="5898" priority="72">
      <formula>$L127=#REF!</formula>
    </cfRule>
    <cfRule type="expression" dxfId="5897" priority="73">
      <formula>$L127=#REF!</formula>
    </cfRule>
  </conditionalFormatting>
  <conditionalFormatting sqref="AD136">
    <cfRule type="expression" dxfId="5896" priority="66">
      <formula>$L136=#REF!</formula>
    </cfRule>
    <cfRule type="expression" dxfId="5895" priority="67">
      <formula>$L136=#REF!</formula>
    </cfRule>
    <cfRule type="expression" dxfId="5894" priority="68">
      <formula>$L136=#REF!</formula>
    </cfRule>
    <cfRule type="expression" dxfId="5893" priority="69">
      <formula>$L136=#REF!</formula>
    </cfRule>
  </conditionalFormatting>
  <conditionalFormatting sqref="AC136">
    <cfRule type="expression" dxfId="5892" priority="62">
      <formula>$L136=#REF!</formula>
    </cfRule>
    <cfRule type="expression" dxfId="5891" priority="63">
      <formula>$L136=#REF!</formula>
    </cfRule>
    <cfRule type="expression" dxfId="5890" priority="64">
      <formula>$L136=#REF!</formula>
    </cfRule>
    <cfRule type="expression" dxfId="5889" priority="65">
      <formula>$L136=#REF!</formula>
    </cfRule>
  </conditionalFormatting>
  <conditionalFormatting sqref="P136">
    <cfRule type="cellIs" dxfId="5888" priority="61" operator="equal">
      <formula>"Mut+ext"</formula>
    </cfRule>
  </conditionalFormatting>
  <conditionalFormatting sqref="Z136">
    <cfRule type="expression" dxfId="5887" priority="57">
      <formula>$L136=#REF!</formula>
    </cfRule>
    <cfRule type="expression" dxfId="5886" priority="58">
      <formula>$L136=#REF!</formula>
    </cfRule>
    <cfRule type="expression" dxfId="5885" priority="59">
      <formula>$L136=#REF!</formula>
    </cfRule>
    <cfRule type="expression" dxfId="5884" priority="60">
      <formula>$L136=#REF!</formula>
    </cfRule>
  </conditionalFormatting>
  <conditionalFormatting sqref="AD94">
    <cfRule type="expression" dxfId="5883" priority="53">
      <formula>$L94=#REF!</formula>
    </cfRule>
    <cfRule type="expression" dxfId="5882" priority="54">
      <formula>$L94=#REF!</formula>
    </cfRule>
    <cfRule type="expression" dxfId="5881" priority="55">
      <formula>$L94=#REF!</formula>
    </cfRule>
    <cfRule type="expression" dxfId="5880" priority="56">
      <formula>$L94=#REF!</formula>
    </cfRule>
  </conditionalFormatting>
  <conditionalFormatting sqref="AC94">
    <cfRule type="expression" dxfId="5879" priority="49">
      <formula>$L94=#REF!</formula>
    </cfRule>
    <cfRule type="expression" dxfId="5878" priority="50">
      <formula>$L94=#REF!</formula>
    </cfRule>
    <cfRule type="expression" dxfId="5877" priority="51">
      <formula>$L94=#REF!</formula>
    </cfRule>
    <cfRule type="expression" dxfId="5876" priority="52">
      <formula>$L94=#REF!</formula>
    </cfRule>
  </conditionalFormatting>
  <conditionalFormatting sqref="P94">
    <cfRule type="cellIs" dxfId="5875" priority="48" operator="equal">
      <formula>"Mut+ext"</formula>
    </cfRule>
  </conditionalFormatting>
  <conditionalFormatting sqref="Z94">
    <cfRule type="expression" dxfId="5874" priority="44">
      <formula>$L94=#REF!</formula>
    </cfRule>
    <cfRule type="expression" dxfId="5873" priority="45">
      <formula>$L94=#REF!</formula>
    </cfRule>
    <cfRule type="expression" dxfId="5872" priority="46">
      <formula>$L94=#REF!</formula>
    </cfRule>
    <cfRule type="expression" dxfId="5871" priority="47">
      <formula>$L94=#REF!</formula>
    </cfRule>
  </conditionalFormatting>
  <conditionalFormatting sqref="AD103">
    <cfRule type="expression" dxfId="5870" priority="40">
      <formula>$L103=#REF!</formula>
    </cfRule>
    <cfRule type="expression" dxfId="5869" priority="41">
      <formula>$L103=#REF!</formula>
    </cfRule>
    <cfRule type="expression" dxfId="5868" priority="42">
      <formula>$L103=#REF!</formula>
    </cfRule>
    <cfRule type="expression" dxfId="5867" priority="43">
      <formula>$L103=#REF!</formula>
    </cfRule>
  </conditionalFormatting>
  <conditionalFormatting sqref="AC103">
    <cfRule type="expression" dxfId="5866" priority="36">
      <formula>$L103=#REF!</formula>
    </cfRule>
    <cfRule type="expression" dxfId="5865" priority="37">
      <formula>$L103=#REF!</formula>
    </cfRule>
    <cfRule type="expression" dxfId="5864" priority="38">
      <formula>$L103=#REF!</formula>
    </cfRule>
    <cfRule type="expression" dxfId="5863" priority="39">
      <formula>$L103=#REF!</formula>
    </cfRule>
  </conditionalFormatting>
  <conditionalFormatting sqref="P103">
    <cfRule type="cellIs" dxfId="5862" priority="35" operator="equal">
      <formula>"Mut+ext"</formula>
    </cfRule>
  </conditionalFormatting>
  <conditionalFormatting sqref="Z103">
    <cfRule type="expression" dxfId="5861" priority="31">
      <formula>$L103=#REF!</formula>
    </cfRule>
    <cfRule type="expression" dxfId="5860" priority="32">
      <formula>$L103=#REF!</formula>
    </cfRule>
    <cfRule type="expression" dxfId="5859" priority="33">
      <formula>$L103=#REF!</formula>
    </cfRule>
    <cfRule type="expression" dxfId="5858" priority="34">
      <formula>$L103=#REF!</formula>
    </cfRule>
  </conditionalFormatting>
  <conditionalFormatting sqref="P28:P29">
    <cfRule type="cellIs" dxfId="5857" priority="30" operator="equal">
      <formula>"Mut+ext"</formula>
    </cfRule>
  </conditionalFormatting>
  <conditionalFormatting sqref="P68:P69">
    <cfRule type="cellIs" dxfId="5856" priority="29" operator="equal">
      <formula>"Mut+ext"</formula>
    </cfRule>
  </conditionalFormatting>
  <conditionalFormatting sqref="P77:P78">
    <cfRule type="cellIs" dxfId="5855" priority="28" operator="equal">
      <formula>"Mut+ext"</formula>
    </cfRule>
  </conditionalFormatting>
  <conditionalFormatting sqref="P86:P87">
    <cfRule type="cellIs" dxfId="5854" priority="27" operator="equal">
      <formula>"Mut+ext"</formula>
    </cfRule>
  </conditionalFormatting>
  <conditionalFormatting sqref="P95:P96">
    <cfRule type="cellIs" dxfId="5853" priority="26" operator="equal">
      <formula>"Mut+ext"</formula>
    </cfRule>
  </conditionalFormatting>
  <conditionalFormatting sqref="P21">
    <cfRule type="cellIs" dxfId="5852" priority="25" operator="equal">
      <formula>"Mut+ext"</formula>
    </cfRule>
  </conditionalFormatting>
  <conditionalFormatting sqref="Z21">
    <cfRule type="expression" dxfId="5851" priority="21">
      <formula>$L21=#REF!</formula>
    </cfRule>
    <cfRule type="expression" dxfId="5850" priority="22">
      <formula>$L21=#REF!</formula>
    </cfRule>
    <cfRule type="expression" dxfId="5849" priority="23">
      <formula>$L21=#REF!</formula>
    </cfRule>
    <cfRule type="expression" dxfId="5848" priority="24">
      <formula>$L21=#REF!</formula>
    </cfRule>
  </conditionalFormatting>
  <conditionalFormatting sqref="Z30">
    <cfRule type="expression" dxfId="5847" priority="17">
      <formula>$L30=#REF!</formula>
    </cfRule>
    <cfRule type="expression" dxfId="5846" priority="18">
      <formula>$L30=#REF!</formula>
    </cfRule>
    <cfRule type="expression" dxfId="5845" priority="19">
      <formula>$L30=#REF!</formula>
    </cfRule>
    <cfRule type="expression" dxfId="5844" priority="20">
      <formula>$L30=#REF!</formula>
    </cfRule>
  </conditionalFormatting>
  <conditionalFormatting sqref="Z70">
    <cfRule type="expression" dxfId="5843" priority="13">
      <formula>$L70=#REF!</formula>
    </cfRule>
    <cfRule type="expression" dxfId="5842" priority="14">
      <formula>$L70=#REF!</formula>
    </cfRule>
    <cfRule type="expression" dxfId="5841" priority="15">
      <formula>$L70=#REF!</formula>
    </cfRule>
    <cfRule type="expression" dxfId="5840" priority="16">
      <formula>$L70=#REF!</formula>
    </cfRule>
  </conditionalFormatting>
  <conditionalFormatting sqref="Z88">
    <cfRule type="expression" dxfId="5839" priority="9">
      <formula>$L88=#REF!</formula>
    </cfRule>
    <cfRule type="expression" dxfId="5838" priority="10">
      <formula>$L88=#REF!</formula>
    </cfRule>
    <cfRule type="expression" dxfId="5837" priority="11">
      <formula>$L88=#REF!</formula>
    </cfRule>
    <cfRule type="expression" dxfId="5836" priority="12">
      <formula>$L88=#REF!</formula>
    </cfRule>
  </conditionalFormatting>
  <conditionalFormatting sqref="Z97">
    <cfRule type="expression" dxfId="5835" priority="5">
      <formula>$L97=#REF!</formula>
    </cfRule>
    <cfRule type="expression" dxfId="5834" priority="6">
      <formula>$L97=#REF!</formula>
    </cfRule>
    <cfRule type="expression" dxfId="5833" priority="7">
      <formula>$L97=#REF!</formula>
    </cfRule>
    <cfRule type="expression" dxfId="5832" priority="8">
      <formula>$L97=#REF!</formula>
    </cfRule>
  </conditionalFormatting>
  <conditionalFormatting sqref="P30">
    <cfRule type="cellIs" dxfId="5831" priority="4" operator="equal">
      <formula>"Mut+ext"</formula>
    </cfRule>
  </conditionalFormatting>
  <conditionalFormatting sqref="P70">
    <cfRule type="cellIs" dxfId="5830" priority="3" operator="equal">
      <formula>"Mut+ext"</formula>
    </cfRule>
  </conditionalFormatting>
  <conditionalFormatting sqref="P88">
    <cfRule type="cellIs" dxfId="5829" priority="2" operator="equal">
      <formula>"Mut+ext"</formula>
    </cfRule>
  </conditionalFormatting>
  <conditionalFormatting sqref="P97">
    <cfRule type="cellIs" dxfId="5828" priority="1" operator="equal">
      <formula>"Mut+ext"</formula>
    </cfRule>
  </conditionalFormatting>
  <dataValidations count="5">
    <dataValidation type="list" allowBlank="1" showInputMessage="1" showErrorMessage="1" sqref="P19:P26 P28:P35 P37:P41 P43:P47 P49:P56 P58:P65 P68:P75 P77:P84 P86:P93 P95:P102 P104:P111 P113:P117 P119:P126 P128:P135" xr:uid="{00000000-0002-0000-0400-000000000000}">
      <formula1>"Non,Mut,Mut+ext"</formula1>
    </dataValidation>
    <dataValidation type="list" allowBlank="1" showInputMessage="1" showErrorMessage="1" sqref="R95:S96 R101:S102 Q10:Q15" xr:uid="{00000000-0002-0000-0400-000001000000}">
      <formula1>"Oui,Non"</formula1>
    </dataValidation>
    <dataValidation type="list" allowBlank="1" showInputMessage="1" showErrorMessage="1" sqref="L57 L112 L66 L103 L27 L36 L84:L85 L76 L127 L136 L94 L118" xr:uid="{00000000-0002-0000-0400-000002000000}">
      <formula1>$C$12:$C$22</formula1>
    </dataValidation>
    <dataValidation type="list" allowBlank="1" showInputMessage="1" showErrorMessage="1" sqref="K19:K36 K118:K136 K49:K66 K68:K112" xr:uid="{00000000-0002-0000-0400-000003000000}">
      <formula1>"1,2,3,4"</formula1>
    </dataValidation>
    <dataValidation type="list" allowBlank="1" showInputMessage="1" showErrorMessage="1" sqref="J19:J36 J49:J66 J68:J136" xr:uid="{00000000-0002-0000-0400-000004000000}">
      <formula1>"Obligatoire,Option"</formula1>
    </dataValidation>
  </dataValidations>
  <pageMargins left="0.7" right="0.7" top="0.75" bottom="0.75" header="0.3" footer="0.3"/>
  <pageSetup paperSize="8" scale="33" orientation="landscape"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r:uid="{00000000-0002-0000-0400-000005000000}">
          <x14:formula1>
            <xm:f>Paramétrage!$I$13</xm:f>
          </x14:formula1>
          <xm:sqref>G128:G135</xm:sqref>
        </x14:dataValidation>
        <x14:dataValidation type="list" allowBlank="1" showInputMessage="1" showErrorMessage="1" xr:uid="{00000000-0002-0000-0400-000006000000}">
          <x14:formula1>
            <xm:f>Paramétrage!$N$6:$N$12</xm:f>
          </x14:formula1>
          <xm:sqref>O128:O135 O119:O126 O113:O117 O104:O111 O95:O102 O86:O93 O77:O84 O68:O75 O58:O65 O49:O56 O43:O47 O37:O41 O19:O26 O28:O35</xm:sqref>
        </x14:dataValidation>
        <x14:dataValidation type="list" allowBlank="1" showInputMessage="1" showErrorMessage="1" xr:uid="{00000000-0002-0000-0400-000007000000}">
          <x14:formula1>
            <xm:f>Paramétrage!$K$6:$K$40</xm:f>
          </x14:formula1>
          <xm:sqref>I19:I26 I77:I84 I49:I56 I58:I65 I128:I135 I86:I93 I95:I102 I104:I111 I37:I41 I119:I126 I68:I75 I28:I35 I43:I47 I113:I117</xm:sqref>
        </x14:dataValidation>
        <x14:dataValidation type="list" allowBlank="1" showInputMessage="1" showErrorMessage="1" xr:uid="{00000000-0002-0000-0400-000008000000}">
          <x14:formula1>
            <xm:f>Paramétrage!$I$10</xm:f>
          </x14:formula1>
          <xm:sqref>G49:G56 G119:G126</xm:sqref>
        </x14:dataValidation>
        <x14:dataValidation type="list" allowBlank="1" showInputMessage="1" showErrorMessage="1" xr:uid="{00000000-0002-0000-0400-000009000000}">
          <x14:formula1>
            <xm:f>Paramétrage!$I$8</xm:f>
          </x14:formula1>
          <xm:sqref>G58:G65</xm:sqref>
        </x14:dataValidation>
        <x14:dataValidation type="list" allowBlank="1" showInputMessage="1" showErrorMessage="1" xr:uid="{00000000-0002-0000-0400-00000A000000}">
          <x14:formula1>
            <xm:f>Paramétrage!$I$6</xm:f>
          </x14:formula1>
          <xm:sqref>G19:G26 G77:G84 G86:G93 G43:G47 G28:G35 G68:G75 G37:G41 G113:G117 G95:G102</xm:sqref>
        </x14:dataValidation>
        <x14:dataValidation type="list" allowBlank="1" showInputMessage="1" showErrorMessage="1" xr:uid="{00000000-0002-0000-0400-00000B000000}">
          <x14:formula1>
            <xm:f>Paramétrage!$I$6:$I$15</xm:f>
          </x14:formula1>
          <xm:sqref>G104:G111</xm:sqref>
        </x14:dataValidation>
        <x14:dataValidation type="list" allowBlank="1" showInputMessage="1" showErrorMessage="1" xr:uid="{00000000-0002-0000-0400-00000C000000}">
          <x14:formula1>
            <xm:f>Paramétrage!$C$6:$C$28</xm:f>
          </x14:formula1>
          <xm:sqref>L58:L65 L19:L26 L119:L126 L95:L102 L77:L83 L128:L135 L68:L75 L28:L35 L49:L56 L86:L93 L113:L117 L104:L111</xm:sqref>
        </x14:dataValidation>
        <x14:dataValidation type="list" allowBlank="1" showInputMessage="1" showErrorMessage="1" xr:uid="{00000000-0002-0000-0400-00000D000000}">
          <x14:formula1>
            <xm:f>Paramétrage!$G$6:$G$16</xm:f>
          </x14:formula1>
          <xm:sqref>E3:E7 E10:E15</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R139"/>
  <sheetViews>
    <sheetView zoomScale="70" zoomScaleNormal="70" workbookViewId="0">
      <pane xSplit="8" ySplit="18" topLeftCell="I82" activePane="bottomRight" state="frozen"/>
      <selection pane="topRight" activeCell="I1" sqref="I1"/>
      <selection pane="bottomLeft" activeCell="A16" sqref="A16"/>
      <selection pane="bottomRight" activeCell="D104" sqref="D104:D111"/>
    </sheetView>
  </sheetViews>
  <sheetFormatPr baseColWidth="10" defaultColWidth="11.42578125" defaultRowHeight="15.75" outlineLevelCol="1" x14ac:dyDescent="0.2"/>
  <cols>
    <col min="1" max="1" width="11.42578125" style="11"/>
    <col min="2" max="2" width="14.28515625" style="11" customWidth="1"/>
    <col min="3" max="3" width="8.85546875" style="11" customWidth="1"/>
    <col min="4" max="4" width="22.42578125" style="11" customWidth="1"/>
    <col min="5" max="6" width="8.85546875" style="11" customWidth="1"/>
    <col min="7" max="7" width="29.140625" style="11" customWidth="1"/>
    <col min="8" max="8" width="31.85546875" style="12" customWidth="1"/>
    <col min="9" max="9" width="11.85546875" style="12" customWidth="1"/>
    <col min="10" max="10" width="13" style="12" customWidth="1"/>
    <col min="11" max="11" width="9.28515625" style="12" customWidth="1"/>
    <col min="12" max="13" width="10" style="12" customWidth="1"/>
    <col min="14" max="16" width="11.42578125" style="12" customWidth="1"/>
    <col min="17" max="17" width="12.7109375" style="12" customWidth="1"/>
    <col min="18" max="20" width="12.28515625" style="12" customWidth="1"/>
    <col min="21" max="21" width="11.85546875" style="17" customWidth="1"/>
    <col min="22" max="27" width="12.28515625" style="12" customWidth="1"/>
    <col min="28" max="28" width="34" style="12" customWidth="1"/>
    <col min="29" max="30" width="51.140625" style="12" customWidth="1"/>
    <col min="31" max="31" width="11.140625" style="12" hidden="1" customWidth="1" outlineLevel="1"/>
    <col min="32" max="32" width="10.85546875" style="12" hidden="1" customWidth="1" outlineLevel="1"/>
    <col min="33" max="43" width="11.42578125" style="12" hidden="1" customWidth="1" outlineLevel="1"/>
    <col min="44" max="44" width="11.42578125" style="12" collapsed="1"/>
    <col min="45" max="16384" width="11.42578125" style="12"/>
  </cols>
  <sheetData>
    <row r="1" spans="1:27" ht="6" customHeight="1" x14ac:dyDescent="0.2">
      <c r="M1" s="238"/>
      <c r="N1" s="239"/>
    </row>
    <row r="2" spans="1:27" ht="18" customHeight="1" x14ac:dyDescent="0.2">
      <c r="E2" s="583" t="s">
        <v>64</v>
      </c>
      <c r="F2" s="584"/>
      <c r="G2" s="585"/>
      <c r="H2" s="583" t="s">
        <v>65</v>
      </c>
      <c r="I2" s="585"/>
      <c r="J2" s="583" t="s">
        <v>66</v>
      </c>
      <c r="K2" s="584"/>
      <c r="L2" s="585"/>
      <c r="M2" s="583" t="s">
        <v>67</v>
      </c>
      <c r="N2" s="584"/>
      <c r="O2" s="584"/>
      <c r="P2" s="585"/>
    </row>
    <row r="3" spans="1:27" ht="18" customHeight="1" x14ac:dyDescent="0.2">
      <c r="D3" s="335" t="s">
        <v>81</v>
      </c>
      <c r="E3" s="586" t="s">
        <v>69</v>
      </c>
      <c r="F3" s="587"/>
      <c r="G3" s="588"/>
      <c r="H3" s="265" t="str">
        <f>Synthèse!B3</f>
        <v>Economie et gestion</v>
      </c>
      <c r="I3" s="267"/>
      <c r="J3" s="586" t="s">
        <v>82</v>
      </c>
      <c r="K3" s="587"/>
      <c r="L3" s="588"/>
      <c r="M3" s="602">
        <f>'L1P1 SEG'!M7</f>
        <v>10</v>
      </c>
      <c r="N3" s="603"/>
      <c r="O3" s="603"/>
      <c r="P3" s="604"/>
      <c r="Q3" s="46"/>
      <c r="U3" s="52" t="s">
        <v>71</v>
      </c>
      <c r="V3" s="52" t="s">
        <v>72</v>
      </c>
      <c r="Z3" s="617" t="s">
        <v>73</v>
      </c>
      <c r="AA3" s="617" t="s">
        <v>74</v>
      </c>
    </row>
    <row r="4" spans="1:27" ht="18" customHeight="1" x14ac:dyDescent="0.2">
      <c r="D4" s="334" t="s">
        <v>68</v>
      </c>
      <c r="E4" s="598" t="s">
        <v>69</v>
      </c>
      <c r="F4" s="599"/>
      <c r="G4" s="600"/>
      <c r="H4" s="577" t="str">
        <f>H3</f>
        <v>Economie et gestion</v>
      </c>
      <c r="I4" s="579"/>
      <c r="J4" s="577" t="s">
        <v>70</v>
      </c>
      <c r="K4" s="578"/>
      <c r="L4" s="579"/>
      <c r="M4" s="580">
        <f>'L1P1 SEG'!M3</f>
        <v>270</v>
      </c>
      <c r="N4" s="581"/>
      <c r="O4" s="581"/>
      <c r="P4" s="582"/>
      <c r="Q4" s="46"/>
      <c r="S4" s="622" t="s">
        <v>16</v>
      </c>
      <c r="T4" s="623"/>
      <c r="U4" s="52">
        <f>ROUND(SUMIFS($U$19:$U$137,$G$19:$G$137,Paramétrage!$I6,$P$19:$P$137,"&lt;&gt;Mut+ext"),0)</f>
        <v>0</v>
      </c>
      <c r="V4" s="52">
        <f ca="1">ROUND(SUMIF($G$19:$G$157,Paramétrage!$I6,$Y$19:$Y$136),0)</f>
        <v>0</v>
      </c>
      <c r="Z4" s="617"/>
      <c r="AA4" s="617"/>
    </row>
    <row r="5" spans="1:27" ht="18" customHeight="1" x14ac:dyDescent="0.2">
      <c r="B5" s="12"/>
      <c r="C5" s="12"/>
      <c r="D5" s="334" t="s">
        <v>75</v>
      </c>
      <c r="E5" s="598" t="s">
        <v>69</v>
      </c>
      <c r="F5" s="599"/>
      <c r="G5" s="600"/>
      <c r="H5" s="577" t="str">
        <f>H4</f>
        <v>Economie et gestion</v>
      </c>
      <c r="I5" s="579"/>
      <c r="J5" s="577" t="s">
        <v>263</v>
      </c>
      <c r="K5" s="578"/>
      <c r="L5" s="579"/>
      <c r="M5" s="580">
        <f>'L1P1 SEG'!M4</f>
        <v>70</v>
      </c>
      <c r="N5" s="581"/>
      <c r="O5" s="581"/>
      <c r="P5" s="582"/>
      <c r="S5" s="622" t="s">
        <v>17</v>
      </c>
      <c r="T5" s="623"/>
      <c r="U5" s="52">
        <f>ROUND(SUMIFS($U$19:$U$137,$G$19:$G$137,Paramétrage!$I7,$P$19:$P$137,"&lt;&gt;Mut+ext"),0)</f>
        <v>0</v>
      </c>
      <c r="V5" s="52">
        <f ca="1">ROUND(SUMIF($G$19:$G$157,Paramétrage!$I7,$Y$19:$Y$136),0)</f>
        <v>0</v>
      </c>
      <c r="X5" s="622" t="s">
        <v>32</v>
      </c>
      <c r="Y5" s="622"/>
      <c r="Z5" s="52">
        <f>SUMIF('L1P5 double'!$L$19:$L$35,Paramétrage!$C6,'L1P5 double'!$M$19:$M$35)+SUMIF('L1P5 double'!$L$68:$L$94,Paramétrage!$C6,'L1P5 double'!$M$68:$M$94)</f>
        <v>128</v>
      </c>
      <c r="AA5" s="52">
        <f>SUMIF('L1P5 double'!$L$19:$L$35,Paramétrage!$C6,'L1P5 double'!$Y$19:$Y$35)+SUMIF('L1P5 double'!$L$68:$L$94,Paramétrage!$C6,'L1P5 double'!$Y$68:$Y$94)</f>
        <v>0</v>
      </c>
    </row>
    <row r="6" spans="1:27" ht="18" customHeight="1" x14ac:dyDescent="0.2">
      <c r="A6" s="666" t="s">
        <v>275</v>
      </c>
      <c r="B6" s="666"/>
      <c r="C6" s="12"/>
      <c r="D6" s="334" t="s">
        <v>77</v>
      </c>
      <c r="E6" s="598" t="s">
        <v>69</v>
      </c>
      <c r="F6" s="599"/>
      <c r="G6" s="600"/>
      <c r="H6" s="577" t="str">
        <f>H5</f>
        <v>Economie et gestion</v>
      </c>
      <c r="I6" s="579"/>
      <c r="J6" s="577"/>
      <c r="K6" s="578"/>
      <c r="L6" s="579"/>
      <c r="M6" s="580"/>
      <c r="N6" s="581"/>
      <c r="O6" s="581"/>
      <c r="P6" s="582"/>
      <c r="S6" s="622" t="s">
        <v>18</v>
      </c>
      <c r="T6" s="623"/>
      <c r="U6" s="52">
        <f>ROUND(SUMIFS($U$19:$U$137,$G$19:$G$137,Paramétrage!$I8,$P$19:$P$137,"&lt;&gt;Mut+ext"),0)</f>
        <v>0</v>
      </c>
      <c r="V6" s="52">
        <f ca="1">ROUND(SUMIF($G$19:$G$157,Paramétrage!$I8,$Y$19:$Y$136),0)</f>
        <v>0</v>
      </c>
      <c r="X6" s="622" t="s">
        <v>33</v>
      </c>
      <c r="Y6" s="622"/>
      <c r="Z6" s="52">
        <f>SUMIF('L1P5 double'!$L$19:$L$35,Paramétrage!$C7,'L1P5 double'!$M$19:$M$35)+SUMIF('L1P5 double'!$L$68:$L$94,Paramétrage!$C7,'L1P5 double'!$M$68:$M$94)</f>
        <v>128</v>
      </c>
      <c r="AA6" s="52">
        <f>SUMIF('L1P5 double'!$L$19:$L$35,Paramétrage!$C7,'L1P5 double'!$Y$19:$Y$35)+SUMIF('L1P5 double'!$L$68:$L$94,Paramétrage!$C7,'L1P5 double'!$Y$68:$Y$94)</f>
        <v>0</v>
      </c>
    </row>
    <row r="7" spans="1:27" ht="18" customHeight="1" x14ac:dyDescent="0.2">
      <c r="A7" s="666"/>
      <c r="B7" s="666"/>
      <c r="C7" s="12"/>
      <c r="D7" s="334" t="s">
        <v>79</v>
      </c>
      <c r="E7" s="598" t="s">
        <v>69</v>
      </c>
      <c r="F7" s="599"/>
      <c r="G7" s="600"/>
      <c r="H7" s="577" t="str">
        <f>H6</f>
        <v>Economie et gestion</v>
      </c>
      <c r="I7" s="579"/>
      <c r="J7" s="577" t="s">
        <v>80</v>
      </c>
      <c r="K7" s="578"/>
      <c r="L7" s="579"/>
      <c r="M7" s="580">
        <f>'L1P1 SEG'!M6</f>
        <v>70</v>
      </c>
      <c r="N7" s="581"/>
      <c r="O7" s="581"/>
      <c r="P7" s="582"/>
      <c r="S7" s="622" t="s">
        <v>19</v>
      </c>
      <c r="T7" s="623"/>
      <c r="U7" s="52">
        <f>ROUND(SUMIFS($U$19:$U$137,$G$19:$G$137,Paramétrage!$I9,$P$19:$P$137,"&lt;&gt;Mut+ext"),0)</f>
        <v>0</v>
      </c>
      <c r="V7" s="52">
        <f ca="1">ROUND(SUMIF($G$19:$G$157,Paramétrage!$I9,$Y$19:$Y$136),0)</f>
        <v>0</v>
      </c>
      <c r="X7" s="622" t="s">
        <v>34</v>
      </c>
      <c r="Y7" s="622"/>
      <c r="Z7" s="52">
        <f>SUMIF('L1P5 double'!$L$19:$L$35,Paramétrage!$C8,'L1P5 double'!$M$19:$M$35)+SUMIF('L1P5 double'!$L$68:$L$94,Paramétrage!$C8,'L1P5 double'!$M$68:$M$94)</f>
        <v>0</v>
      </c>
      <c r="AA7" s="52">
        <f>SUMIF('L1P5 double'!$L$19:$L$35,Paramétrage!$C8,'L1P5 double'!$Y$19:$Y$35)+SUMIF('L1P5 double'!$L$68:$L$94,Paramétrage!$C8,'L1P5 double'!$Y$68:$Y$94)</f>
        <v>0</v>
      </c>
    </row>
    <row r="8" spans="1:27" ht="18" customHeight="1" x14ac:dyDescent="0.2">
      <c r="A8" s="666"/>
      <c r="B8" s="666"/>
      <c r="C8" s="12"/>
      <c r="D8" s="14" t="s">
        <v>83</v>
      </c>
      <c r="E8" s="15"/>
      <c r="F8" s="15"/>
      <c r="G8" s="15"/>
      <c r="H8" s="15"/>
      <c r="I8" s="15"/>
      <c r="J8" s="15"/>
      <c r="K8" s="15"/>
      <c r="L8" s="15"/>
      <c r="M8" s="601" t="s">
        <v>84</v>
      </c>
      <c r="N8" s="601"/>
      <c r="O8" s="601" t="s">
        <v>85</v>
      </c>
      <c r="P8" s="601"/>
      <c r="S8" s="622" t="s">
        <v>23</v>
      </c>
      <c r="T8" s="623"/>
      <c r="U8" s="52">
        <f>ROUND(SUMIF($G$19:$G$137,Paramétrage!$I10,$U$19:$U$137),0)</f>
        <v>2</v>
      </c>
      <c r="V8" s="52">
        <f t="array" ref="V8">IF(ISERROR(SUM(IF(G:G=Paramétrage!$I10,M:M*U:U)))=TRUE,"saisie incomplète",SUM(IF(G:G=Paramétrage!$I10,M:M*U:U)))</f>
        <v>50</v>
      </c>
    </row>
    <row r="9" spans="1:27" ht="18" customHeight="1" x14ac:dyDescent="0.2">
      <c r="A9" s="666"/>
      <c r="B9" s="666"/>
      <c r="C9" s="12"/>
      <c r="D9" s="47"/>
      <c r="E9" s="48"/>
      <c r="F9" s="48"/>
      <c r="G9" s="48"/>
      <c r="H9" s="49"/>
      <c r="I9" s="240"/>
      <c r="J9" s="49"/>
      <c r="K9" s="49"/>
      <c r="L9" s="50"/>
      <c r="M9" s="260" t="s">
        <v>86</v>
      </c>
      <c r="N9" s="260" t="s">
        <v>87</v>
      </c>
      <c r="O9" s="260" t="s">
        <v>86</v>
      </c>
      <c r="P9" s="260" t="s">
        <v>87</v>
      </c>
      <c r="Q9" s="53" t="s">
        <v>88</v>
      </c>
      <c r="S9" s="624" t="s">
        <v>24</v>
      </c>
      <c r="T9" s="625"/>
      <c r="U9" s="52">
        <f>ROUND(SUMIF($G$19:$G$137,Paramétrage!$I11,$U$19:$U$137),0)</f>
        <v>1</v>
      </c>
      <c r="V9" s="52">
        <f t="array" ref="V9">IF(ISERROR(SUM(IF(G:G=Paramétrage!$I11,M:M*U:U)))=TRUE,"saisie incomplète",SUM(IF(G:G=Paramétrage!$I11,M:M*U:U)))</f>
        <v>25</v>
      </c>
    </row>
    <row r="10" spans="1:27" ht="18" customHeight="1" x14ac:dyDescent="0.2">
      <c r="A10" s="77"/>
      <c r="B10" s="77"/>
      <c r="C10" s="12"/>
      <c r="D10" s="88" t="s">
        <v>89</v>
      </c>
      <c r="E10" s="577" t="s">
        <v>90</v>
      </c>
      <c r="F10" s="578"/>
      <c r="G10" s="579"/>
      <c r="H10" s="257" t="s">
        <v>91</v>
      </c>
      <c r="I10" s="259"/>
      <c r="J10" s="257" t="s">
        <v>92</v>
      </c>
      <c r="K10" s="258"/>
      <c r="L10" s="259"/>
      <c r="M10" s="87"/>
      <c r="N10" s="89"/>
      <c r="O10" s="255"/>
      <c r="P10" s="255"/>
      <c r="Q10" s="89"/>
      <c r="S10" s="622" t="s">
        <v>25</v>
      </c>
      <c r="T10" s="623"/>
      <c r="U10" s="52">
        <f>ROUND(SUMIF($G$19:$G$137,Paramétrage!$I12,$U$19:$U$137),0)</f>
        <v>0</v>
      </c>
      <c r="V10" s="52">
        <f t="array" ref="V10">IF(ISERROR(SUM(IF(G:G=Paramétrage!$I12,M:M*U:U)))=TRUE,"saisie incomplète",SUM(IF(G:G=Paramétrage!$I12,M:M*U:U)))</f>
        <v>0</v>
      </c>
    </row>
    <row r="11" spans="1:27" ht="18" customHeight="1" x14ac:dyDescent="0.2">
      <c r="A11" s="12"/>
      <c r="B11" s="12"/>
      <c r="C11" s="12"/>
      <c r="D11" s="88" t="s">
        <v>93</v>
      </c>
      <c r="E11" s="577" t="s">
        <v>94</v>
      </c>
      <c r="F11" s="578"/>
      <c r="G11" s="579"/>
      <c r="H11" s="257" t="s">
        <v>95</v>
      </c>
      <c r="I11" s="259"/>
      <c r="J11" s="257" t="s">
        <v>92</v>
      </c>
      <c r="K11" s="258"/>
      <c r="L11" s="259"/>
      <c r="M11" s="87"/>
      <c r="N11" s="89"/>
      <c r="O11" s="87">
        <v>0</v>
      </c>
      <c r="P11" s="89">
        <v>0</v>
      </c>
      <c r="Q11" s="89"/>
      <c r="S11" s="622" t="s">
        <v>26</v>
      </c>
      <c r="T11" s="623"/>
      <c r="U11" s="52">
        <f>ROUND(SUMIF($G$19:$G$137,Paramétrage!$I13,$U$19:$U$137),0)</f>
        <v>1</v>
      </c>
      <c r="V11" s="52">
        <f t="array" ref="V11">IF(ISERROR(SUM(IF(G:G=Paramétrage!$I13,M:M*U:U)))=TRUE,"saisie incomplète",SUM(IF(G:G=Paramétrage!$I13,M:M*U:U)))</f>
        <v>25</v>
      </c>
    </row>
    <row r="12" spans="1:27" ht="18" customHeight="1" x14ac:dyDescent="0.2">
      <c r="D12" s="88" t="s">
        <v>96</v>
      </c>
      <c r="E12" s="577" t="s">
        <v>94</v>
      </c>
      <c r="F12" s="578"/>
      <c r="G12" s="579"/>
      <c r="H12" s="257" t="s">
        <v>97</v>
      </c>
      <c r="I12" s="259"/>
      <c r="J12" s="257" t="s">
        <v>242</v>
      </c>
      <c r="K12" s="258"/>
      <c r="L12" s="259"/>
      <c r="M12" s="87"/>
      <c r="N12" s="89"/>
      <c r="O12" s="87">
        <f>P12</f>
        <v>10</v>
      </c>
      <c r="P12" s="89">
        <f>M3</f>
        <v>10</v>
      </c>
      <c r="Q12" s="89"/>
      <c r="S12" s="623" t="s">
        <v>27</v>
      </c>
      <c r="T12" s="630"/>
      <c r="U12" s="52">
        <f>ROUND(SUMIF($G$19:$G$137,Paramétrage!$I14,$U$19:$U$137),0)</f>
        <v>0</v>
      </c>
      <c r="V12" s="52">
        <f t="array" ref="V12">IF(ISERROR(SUM(IF(G:G=Paramétrage!$I14,M:M*U:U)))=TRUE,"saisie incomplète",SUM(IF(G:G=Paramétrage!$I14,M:M*U:U)))</f>
        <v>0</v>
      </c>
    </row>
    <row r="13" spans="1:27" ht="18" customHeight="1" x14ac:dyDescent="0.2">
      <c r="B13" s="6"/>
      <c r="C13" s="6"/>
      <c r="D13" s="88" t="s">
        <v>99</v>
      </c>
      <c r="E13" s="577" t="s">
        <v>100</v>
      </c>
      <c r="F13" s="578"/>
      <c r="G13" s="579"/>
      <c r="H13" s="257" t="s">
        <v>101</v>
      </c>
      <c r="I13" s="259"/>
      <c r="J13" s="257" t="s">
        <v>92</v>
      </c>
      <c r="K13" s="258"/>
      <c r="L13" s="259"/>
      <c r="M13" s="87"/>
      <c r="N13" s="89"/>
      <c r="O13" s="87">
        <v>0</v>
      </c>
      <c r="P13" s="255"/>
      <c r="Q13" s="89"/>
      <c r="S13" s="622" t="s">
        <v>28</v>
      </c>
      <c r="T13" s="623"/>
      <c r="U13" s="52">
        <f>ROUND(SUMIF($G$19:$G$137,Paramétrage!$I15,$U$19:$U$137),0)</f>
        <v>0</v>
      </c>
      <c r="V13" s="52">
        <f t="array" ref="V13">IF(ISERROR(SUM(IF(G:G=Paramétrage!$I15,M:M*U:U)))=TRUE,"saisie incomplète",SUM(IF(G:G=Paramétrage!$I15,M:M*U:U)))</f>
        <v>0</v>
      </c>
    </row>
    <row r="14" spans="1:27" ht="18" customHeight="1" x14ac:dyDescent="0.2">
      <c r="B14" s="6"/>
      <c r="C14" s="6"/>
      <c r="D14" s="88" t="s">
        <v>102</v>
      </c>
      <c r="E14" s="577" t="s">
        <v>90</v>
      </c>
      <c r="F14" s="578"/>
      <c r="G14" s="579"/>
      <c r="H14" s="257" t="s">
        <v>103</v>
      </c>
      <c r="I14" s="259"/>
      <c r="J14" s="257" t="s">
        <v>92</v>
      </c>
      <c r="K14" s="258"/>
      <c r="L14" s="259"/>
      <c r="M14" s="87"/>
      <c r="N14" s="89"/>
      <c r="O14" s="87"/>
      <c r="P14" s="87"/>
      <c r="Q14" s="89"/>
      <c r="S14" s="622" t="s">
        <v>104</v>
      </c>
      <c r="T14" s="622"/>
      <c r="U14" s="112"/>
      <c r="V14" s="52"/>
    </row>
    <row r="15" spans="1:27" ht="18" customHeight="1" x14ac:dyDescent="0.2">
      <c r="B15" s="6"/>
      <c r="C15" s="6"/>
      <c r="D15" s="264"/>
      <c r="E15" s="262"/>
      <c r="F15" s="262"/>
      <c r="G15" s="262"/>
      <c r="H15" s="262"/>
      <c r="I15" s="262"/>
      <c r="J15" s="262"/>
      <c r="K15" s="262"/>
      <c r="L15" s="263"/>
      <c r="M15" s="52">
        <f>SUM(M10:M13)</f>
        <v>0</v>
      </c>
      <c r="N15" s="52">
        <f>SUM(N10:N13)</f>
        <v>0</v>
      </c>
      <c r="O15" s="52">
        <f>SUM(O10:O13)</f>
        <v>10</v>
      </c>
      <c r="P15" s="52">
        <f>SUM(P10:P13)</f>
        <v>10</v>
      </c>
      <c r="Q15" s="89"/>
    </row>
    <row r="16" spans="1:27" ht="6.6" customHeight="1" thickBot="1" x14ac:dyDescent="0.25">
      <c r="B16" s="12"/>
      <c r="C16" s="12"/>
      <c r="D16" s="12"/>
      <c r="E16" s="12"/>
      <c r="F16" s="12"/>
      <c r="G16" s="12"/>
      <c r="U16" s="12"/>
    </row>
    <row r="17" spans="1:32" ht="68.650000000000006" customHeight="1" x14ac:dyDescent="0.25">
      <c r="A17" s="412"/>
      <c r="B17" s="618" t="s">
        <v>105</v>
      </c>
      <c r="C17" s="619"/>
      <c r="D17" s="613"/>
      <c r="E17" s="605" t="s">
        <v>106</v>
      </c>
      <c r="F17" s="605" t="s">
        <v>107</v>
      </c>
      <c r="G17" s="605" t="s">
        <v>108</v>
      </c>
      <c r="H17" s="607" t="s">
        <v>109</v>
      </c>
      <c r="I17" s="613" t="s">
        <v>110</v>
      </c>
      <c r="J17" s="613" t="s">
        <v>111</v>
      </c>
      <c r="K17" s="607" t="s">
        <v>112</v>
      </c>
      <c r="L17" s="605" t="s">
        <v>113</v>
      </c>
      <c r="M17" s="19" t="s">
        <v>114</v>
      </c>
      <c r="N17" s="613" t="s">
        <v>115</v>
      </c>
      <c r="O17" s="626" t="s">
        <v>116</v>
      </c>
      <c r="P17" s="637" t="s">
        <v>117</v>
      </c>
      <c r="Q17" s="626" t="s">
        <v>118</v>
      </c>
      <c r="R17" s="619"/>
      <c r="S17" s="619"/>
      <c r="T17" s="627"/>
      <c r="U17" s="613" t="s">
        <v>13</v>
      </c>
      <c r="V17" s="96" t="s">
        <v>119</v>
      </c>
      <c r="W17" s="19" t="s">
        <v>120</v>
      </c>
      <c r="X17" s="19" t="s">
        <v>121</v>
      </c>
      <c r="Y17" s="18" t="s">
        <v>122</v>
      </c>
      <c r="Z17" s="618" t="s">
        <v>123</v>
      </c>
      <c r="AA17" s="619"/>
      <c r="AB17" s="619"/>
      <c r="AC17" s="605" t="s">
        <v>124</v>
      </c>
      <c r="AD17" s="639" t="s">
        <v>125</v>
      </c>
      <c r="AE17" s="613" t="s">
        <v>126</v>
      </c>
      <c r="AF17" s="641" t="s">
        <v>127</v>
      </c>
    </row>
    <row r="18" spans="1:32" ht="32.25" thickBot="1" x14ac:dyDescent="0.3">
      <c r="A18" s="412"/>
      <c r="B18" s="115" t="s">
        <v>128</v>
      </c>
      <c r="C18" s="120" t="s">
        <v>129</v>
      </c>
      <c r="D18" s="120" t="s">
        <v>130</v>
      </c>
      <c r="E18" s="644"/>
      <c r="F18" s="606"/>
      <c r="G18" s="606"/>
      <c r="H18" s="608"/>
      <c r="I18" s="614"/>
      <c r="J18" s="614"/>
      <c r="K18" s="608"/>
      <c r="L18" s="606"/>
      <c r="M18" s="119">
        <f>ROUND(M67+M137,1)</f>
        <v>450.7</v>
      </c>
      <c r="N18" s="614"/>
      <c r="O18" s="628"/>
      <c r="P18" s="638"/>
      <c r="Q18" s="628"/>
      <c r="R18" s="621"/>
      <c r="S18" s="621"/>
      <c r="T18" s="629"/>
      <c r="U18" s="614"/>
      <c r="V18" s="116">
        <f>V67+V137</f>
        <v>0</v>
      </c>
      <c r="W18" s="117">
        <f>W67+W137</f>
        <v>0</v>
      </c>
      <c r="X18" s="117">
        <f>X67+X137</f>
        <v>0</v>
      </c>
      <c r="Y18" s="118">
        <f>Y67+Y137</f>
        <v>0</v>
      </c>
      <c r="Z18" s="620"/>
      <c r="AA18" s="621"/>
      <c r="AB18" s="621"/>
      <c r="AC18" s="644"/>
      <c r="AD18" s="640"/>
      <c r="AE18" s="643"/>
      <c r="AF18" s="642"/>
    </row>
    <row r="19" spans="1:32" x14ac:dyDescent="0.2">
      <c r="A19" s="656" t="s">
        <v>131</v>
      </c>
      <c r="B19" s="650" t="s">
        <v>132</v>
      </c>
      <c r="C19" s="635" t="s">
        <v>133</v>
      </c>
      <c r="D19" s="609" t="s">
        <v>134</v>
      </c>
      <c r="E19" s="610">
        <v>6</v>
      </c>
      <c r="F19" s="410" t="s">
        <v>135</v>
      </c>
      <c r="G19" s="415" t="s">
        <v>16</v>
      </c>
      <c r="H19" s="80" t="s">
        <v>136</v>
      </c>
      <c r="I19" s="101" t="s">
        <v>137</v>
      </c>
      <c r="J19" s="121" t="s">
        <v>138</v>
      </c>
      <c r="K19" s="81"/>
      <c r="L19" s="416" t="s">
        <v>139</v>
      </c>
      <c r="M19" s="94">
        <v>24</v>
      </c>
      <c r="N19" s="417">
        <f>M$3</f>
        <v>10</v>
      </c>
      <c r="O19" s="418">
        <v>300</v>
      </c>
      <c r="P19" s="86" t="s">
        <v>164</v>
      </c>
      <c r="Q19" s="615" t="s">
        <v>253</v>
      </c>
      <c r="R19" s="590"/>
      <c r="S19" s="590"/>
      <c r="T19" s="616"/>
      <c r="U19" s="149" t="str">
        <f>IF(OR(O19="",L19=Paramétrage!$C$10,L19=Paramétrage!$C$13,L19=Paramétrage!$C$16,L19=Paramétrage!$C$19,L19=Paramétrage!$C$23,L19=Paramétrage!$C$26,AND(L19&lt;&gt;Paramétrage!$C$9,P19="Mut+ext")),"",ROUNDUP(N19/O19,0))</f>
        <v/>
      </c>
      <c r="V19" s="419">
        <f>IF(L19="",0,IF(OR(P19="Mut+ext",VLOOKUP(L19,Paramétrage!$C$6:$E$28,2,0)=0),0,IF(O19="","saisir capacité",M19*U19*VLOOKUP(L19,Paramétrage!$C$6:$E$28,2,0))))</f>
        <v>0</v>
      </c>
      <c r="W19" s="420"/>
      <c r="X19" s="421">
        <f t="shared" ref="X19:X26" si="0">IF(ISERROR(V19+W19)=TRUE,V19,V19+W19)</f>
        <v>0</v>
      </c>
      <c r="Y19" s="151">
        <f>IF(L19="",0,IF(ISERROR(W19+V19*VLOOKUP(L19,Paramétrage!$C$6:$E$28,3,0))=TRUE,X19,W19+V19*VLOOKUP(L19,Paramétrage!$C$6:$E$28,3,0)))</f>
        <v>0</v>
      </c>
      <c r="Z19" s="589"/>
      <c r="AA19" s="590"/>
      <c r="AB19" s="591"/>
      <c r="AC19" s="122"/>
      <c r="AD19" s="84"/>
      <c r="AE19" s="123">
        <f t="shared" ref="AE19:AE26" si="1">IF(F19="",0,IF(J19="",0,IF(SUMIF($F$19:$F$26,F19,$N$19:$N$26)=0,0,IF(K19="",AF19/SUMIF($F$19:$F$26,F19,$N$19:$N$26),AF19/(SUMIF($F$19:$F$26,F19,$N$19:$N$26)/K19)))))</f>
        <v>24</v>
      </c>
      <c r="AF19" s="422">
        <f t="shared" ref="AF19:AF26" si="2">M19*N19</f>
        <v>240</v>
      </c>
    </row>
    <row r="20" spans="1:32" x14ac:dyDescent="0.2">
      <c r="A20" s="657"/>
      <c r="B20" s="651"/>
      <c r="C20" s="635"/>
      <c r="D20" s="609"/>
      <c r="E20" s="610"/>
      <c r="F20" s="410" t="s">
        <v>142</v>
      </c>
      <c r="G20" s="423" t="s">
        <v>16</v>
      </c>
      <c r="H20" s="80" t="s">
        <v>143</v>
      </c>
      <c r="I20" s="101" t="s">
        <v>137</v>
      </c>
      <c r="J20" s="100" t="s">
        <v>144</v>
      </c>
      <c r="K20" s="81">
        <v>1</v>
      </c>
      <c r="L20" s="416" t="s">
        <v>145</v>
      </c>
      <c r="M20" s="93">
        <v>18</v>
      </c>
      <c r="N20" s="417">
        <f>M$3</f>
        <v>10</v>
      </c>
      <c r="O20" s="418">
        <v>35</v>
      </c>
      <c r="P20" s="86" t="s">
        <v>164</v>
      </c>
      <c r="Q20" s="615" t="s">
        <v>253</v>
      </c>
      <c r="R20" s="590"/>
      <c r="S20" s="590"/>
      <c r="T20" s="616"/>
      <c r="U20" s="149" t="str">
        <f>IF(OR(O20="",L20=Paramétrage!$C$10,L20=Paramétrage!$C$13,L20=Paramétrage!$C$16,L20=Paramétrage!$C$19,L20=Paramétrage!$C$23,L20=Paramétrage!$C$26,AND(L20&lt;&gt;Paramétrage!$C$9,P20="Mut+ext")),"",ROUNDUP(N20/O20,0))</f>
        <v/>
      </c>
      <c r="V20" s="425">
        <f>IF(L20="",0,IF(OR(P20="Mut+ext",VLOOKUP(L20,Paramétrage!$C$6:$E$28,2,0)=0),0,IF(O20="","saisir capacité",M20*U20*VLOOKUP(L20,Paramétrage!$C$6:$E$28,2,0))))</f>
        <v>0</v>
      </c>
      <c r="W20" s="426"/>
      <c r="X20" s="427">
        <f t="shared" si="0"/>
        <v>0</v>
      </c>
      <c r="Y20" s="150">
        <f>IF(L20="",0,IF(ISERROR(W20+V20*VLOOKUP(L20,Paramétrage!$C$6:$E$28,3,0))=TRUE,X20,W20+V20*VLOOKUP(L20,Paramétrage!$C$6:$E$28,3,0)))</f>
        <v>0</v>
      </c>
      <c r="Z20" s="589"/>
      <c r="AA20" s="590"/>
      <c r="AB20" s="591"/>
      <c r="AC20" s="261"/>
      <c r="AD20" s="84"/>
      <c r="AE20" s="75">
        <f t="shared" si="1"/>
        <v>18</v>
      </c>
      <c r="AF20" s="428">
        <f t="shared" si="2"/>
        <v>180</v>
      </c>
    </row>
    <row r="21" spans="1:32" x14ac:dyDescent="0.2">
      <c r="A21" s="657"/>
      <c r="B21" s="651"/>
      <c r="C21" s="635"/>
      <c r="D21" s="609"/>
      <c r="E21" s="610"/>
      <c r="F21" s="410" t="s">
        <v>146</v>
      </c>
      <c r="G21" s="423" t="s">
        <v>16</v>
      </c>
      <c r="H21" s="82" t="s">
        <v>244</v>
      </c>
      <c r="I21" s="101" t="s">
        <v>137</v>
      </c>
      <c r="J21" s="100" t="s">
        <v>144</v>
      </c>
      <c r="K21" s="81">
        <v>1</v>
      </c>
      <c r="L21" s="416" t="s">
        <v>145</v>
      </c>
      <c r="M21" s="93">
        <v>18</v>
      </c>
      <c r="N21" s="417">
        <v>35</v>
      </c>
      <c r="O21" s="418">
        <v>35</v>
      </c>
      <c r="P21" s="86" t="s">
        <v>164</v>
      </c>
      <c r="Q21" s="615" t="s">
        <v>253</v>
      </c>
      <c r="R21" s="590"/>
      <c r="S21" s="590"/>
      <c r="T21" s="616"/>
      <c r="U21" s="149" t="str">
        <f>IF(OR(O21="",L21=Paramétrage!$C$10,L21=Paramétrage!$C$13,L21=Paramétrage!$C$16,L21=Paramétrage!$C$19,L21=Paramétrage!$C$23,L21=Paramétrage!$C$26,AND(L21&lt;&gt;Paramétrage!$C$9,P21="Mut+ext")),"",ROUNDUP(N21/O21,0))</f>
        <v/>
      </c>
      <c r="V21" s="425">
        <f>IF(L21="",0,IF(OR(P21="Mut+ext",VLOOKUP(L21,Paramétrage!$C$6:$E$28,2,0)=0),0,IF(O21="","saisir capacité",M21*U21*VLOOKUP(L21,Paramétrage!$C$6:$E$28,2,0))))</f>
        <v>0</v>
      </c>
      <c r="W21" s="426"/>
      <c r="X21" s="427">
        <f t="shared" si="0"/>
        <v>0</v>
      </c>
      <c r="Y21" s="150">
        <f>IF(L21="",0,IF(ISERROR(W21+V21*VLOOKUP(L21,Paramétrage!$C$6:$E$28,3,0))=TRUE,X21,W21+V21*VLOOKUP(L21,Paramétrage!$C$6:$E$28,3,0)))</f>
        <v>0</v>
      </c>
      <c r="Z21" s="589"/>
      <c r="AA21" s="590"/>
      <c r="AB21" s="591"/>
      <c r="AC21" s="261"/>
      <c r="AD21" s="84"/>
      <c r="AE21" s="75">
        <f t="shared" si="1"/>
        <v>18</v>
      </c>
      <c r="AF21" s="428">
        <f t="shared" si="2"/>
        <v>630</v>
      </c>
    </row>
    <row r="22" spans="1:32" x14ac:dyDescent="0.2">
      <c r="A22" s="657"/>
      <c r="B22" s="651"/>
      <c r="C22" s="635"/>
      <c r="D22" s="609"/>
      <c r="E22" s="610"/>
      <c r="F22" s="409"/>
      <c r="G22" s="423"/>
      <c r="H22" s="82"/>
      <c r="I22" s="101"/>
      <c r="J22" s="100"/>
      <c r="K22" s="81"/>
      <c r="L22" s="416"/>
      <c r="M22" s="93"/>
      <c r="N22" s="429"/>
      <c r="O22" s="418"/>
      <c r="P22" s="83"/>
      <c r="Q22" s="615"/>
      <c r="R22" s="590"/>
      <c r="S22" s="590"/>
      <c r="T22" s="616"/>
      <c r="U22" s="149" t="str">
        <f>IF(OR(O22="",L22=Paramétrage!$C$10,L22=Paramétrage!$C$13,L22=Paramétrage!$C$16,L22=Paramétrage!$C$19,L22=Paramétrage!$C$23,L22=Paramétrage!$C$26,AND(L22&lt;&gt;Paramétrage!$C$9,P22="Mut+ext")),"",ROUNDUP(N22/O22,0))</f>
        <v/>
      </c>
      <c r="V22" s="425">
        <f>IF(L22="",0,IF(OR(P22="Mut+ext",VLOOKUP(L22,Paramétrage!$C$6:$E$28,2,0)=0),0,IF(O22="","saisir capacité",M22*U22*VLOOKUP(L22,Paramétrage!$C$6:$E$28,2,0))))</f>
        <v>0</v>
      </c>
      <c r="W22" s="426"/>
      <c r="X22" s="427">
        <f t="shared" si="0"/>
        <v>0</v>
      </c>
      <c r="Y22" s="150">
        <f>IF(L22="",0,IF(ISERROR(W22+V22*VLOOKUP(L22,Paramétrage!$C$6:$E$28,3,0))=TRUE,X22,W22+V22*VLOOKUP(L22,Paramétrage!$C$6:$E$28,3,0)))</f>
        <v>0</v>
      </c>
      <c r="Z22" s="589"/>
      <c r="AA22" s="590"/>
      <c r="AB22" s="591"/>
      <c r="AC22" s="102"/>
      <c r="AD22" s="84"/>
      <c r="AE22" s="75">
        <f t="shared" si="1"/>
        <v>0</v>
      </c>
      <c r="AF22" s="428">
        <f t="shared" si="2"/>
        <v>0</v>
      </c>
    </row>
    <row r="23" spans="1:32" x14ac:dyDescent="0.2">
      <c r="A23" s="657"/>
      <c r="B23" s="651"/>
      <c r="C23" s="635"/>
      <c r="D23" s="609"/>
      <c r="E23" s="610"/>
      <c r="F23" s="410"/>
      <c r="G23" s="430"/>
      <c r="H23" s="82"/>
      <c r="I23" s="101"/>
      <c r="J23" s="100"/>
      <c r="K23" s="81"/>
      <c r="L23" s="416"/>
      <c r="M23" s="93"/>
      <c r="N23" s="417"/>
      <c r="O23" s="418"/>
      <c r="P23" s="83"/>
      <c r="Q23" s="615"/>
      <c r="R23" s="590"/>
      <c r="S23" s="590"/>
      <c r="T23" s="616"/>
      <c r="U23" s="149" t="str">
        <f>IF(OR(O23="",L23=Paramétrage!$C$10,L23=Paramétrage!$C$13,L23=Paramétrage!$C$16,L23=Paramétrage!$C$19,L23=Paramétrage!$C$23,L23=Paramétrage!$C$26,AND(L23&lt;&gt;Paramétrage!$C$9,P23="Mut+ext")),"",ROUNDUP(N23/O23,0))</f>
        <v/>
      </c>
      <c r="V23" s="425">
        <f>IF(L23="",0,IF(OR(P23="Mut+ext",VLOOKUP(L23,Paramétrage!$C$6:$E$28,2,0)=0),0,IF(O23="","saisir capacité",M23*U23*VLOOKUP(L23,Paramétrage!$C$6:$E$28,2,0))))</f>
        <v>0</v>
      </c>
      <c r="W23" s="426"/>
      <c r="X23" s="427">
        <f t="shared" si="0"/>
        <v>0</v>
      </c>
      <c r="Y23" s="150">
        <f>IF(L23="",0,IF(ISERROR(W23+V23*VLOOKUP(L23,Paramétrage!$C$6:$E$28,3,0))=TRUE,X23,W23+V23*VLOOKUP(L23,Paramétrage!$C$6:$E$28,3,0)))</f>
        <v>0</v>
      </c>
      <c r="Z23" s="589"/>
      <c r="AA23" s="590"/>
      <c r="AB23" s="591"/>
      <c r="AC23" s="261"/>
      <c r="AD23" s="84"/>
      <c r="AE23" s="75">
        <f t="shared" si="1"/>
        <v>0</v>
      </c>
      <c r="AF23" s="428">
        <f t="shared" si="2"/>
        <v>0</v>
      </c>
    </row>
    <row r="24" spans="1:32" x14ac:dyDescent="0.2">
      <c r="A24" s="657"/>
      <c r="B24" s="651"/>
      <c r="C24" s="635"/>
      <c r="D24" s="609"/>
      <c r="E24" s="610"/>
      <c r="F24" s="410"/>
      <c r="G24" s="430"/>
      <c r="H24" s="82"/>
      <c r="I24" s="101"/>
      <c r="J24" s="100"/>
      <c r="K24" s="81"/>
      <c r="L24" s="416"/>
      <c r="M24" s="93"/>
      <c r="N24" s="429"/>
      <c r="O24" s="418"/>
      <c r="P24" s="83"/>
      <c r="Q24" s="615"/>
      <c r="R24" s="590"/>
      <c r="S24" s="590"/>
      <c r="T24" s="616"/>
      <c r="U24" s="149" t="str">
        <f>IF(OR(O24="",L24=Paramétrage!$C$10,L24=Paramétrage!$C$13,L24=Paramétrage!$C$16,L24=Paramétrage!$C$19,L24=Paramétrage!$C$23,L24=Paramétrage!$C$26,AND(L24&lt;&gt;Paramétrage!$C$9,P24="Mut+ext")),"",ROUNDUP(N24/O24,0))</f>
        <v/>
      </c>
      <c r="V24" s="425">
        <f>IF(L24="",0,IF(OR(P24="Mut+ext",VLOOKUP(L24,Paramétrage!$C$6:$E$28,2,0)=0),0,IF(O24="","saisir capacité",M24*U24*VLOOKUP(L24,Paramétrage!$C$6:$E$28,2,0))))</f>
        <v>0</v>
      </c>
      <c r="W24" s="426"/>
      <c r="X24" s="427">
        <f t="shared" si="0"/>
        <v>0</v>
      </c>
      <c r="Y24" s="150">
        <f>IF(L24="",0,IF(ISERROR(W24+V24*VLOOKUP(L24,Paramétrage!$C$6:$E$28,3,0))=TRUE,X24,W24+V24*VLOOKUP(L24,Paramétrage!$C$6:$E$28,3,0)))</f>
        <v>0</v>
      </c>
      <c r="Z24" s="589"/>
      <c r="AA24" s="590"/>
      <c r="AB24" s="591"/>
      <c r="AC24" s="261"/>
      <c r="AD24" s="84"/>
      <c r="AE24" s="75">
        <f t="shared" si="1"/>
        <v>0</v>
      </c>
      <c r="AF24" s="428">
        <f t="shared" si="2"/>
        <v>0</v>
      </c>
    </row>
    <row r="25" spans="1:32" x14ac:dyDescent="0.2">
      <c r="A25" s="657"/>
      <c r="B25" s="651"/>
      <c r="C25" s="635"/>
      <c r="D25" s="609"/>
      <c r="E25" s="610"/>
      <c r="F25" s="410"/>
      <c r="G25" s="430"/>
      <c r="H25" s="82"/>
      <c r="I25" s="101"/>
      <c r="J25" s="100"/>
      <c r="K25" s="81"/>
      <c r="L25" s="416"/>
      <c r="M25" s="93"/>
      <c r="N25" s="417"/>
      <c r="O25" s="418"/>
      <c r="P25" s="83"/>
      <c r="Q25" s="615"/>
      <c r="R25" s="590"/>
      <c r="S25" s="590"/>
      <c r="T25" s="616"/>
      <c r="U25" s="149" t="str">
        <f>IF(OR(O25="",L25=Paramétrage!$C$10,L25=Paramétrage!$C$13,L25=Paramétrage!$C$16,L25=Paramétrage!$C$19,L25=Paramétrage!$C$23,L25=Paramétrage!$C$26,AND(L25&lt;&gt;Paramétrage!$C$9,P25="Mut+ext")),"",ROUNDUP(N25/O25,0))</f>
        <v/>
      </c>
      <c r="V25" s="425">
        <f>IF(L25="",0,IF(OR(P25="Mut+ext",VLOOKUP(L25,Paramétrage!$C$6:$E$28,2,0)=0),0,IF(O25="","saisir capacité",M25*U25*VLOOKUP(L25,Paramétrage!$C$6:$E$28,2,0))))</f>
        <v>0</v>
      </c>
      <c r="W25" s="426"/>
      <c r="X25" s="427">
        <f t="shared" si="0"/>
        <v>0</v>
      </c>
      <c r="Y25" s="150">
        <f>IF(L25="",0,IF(ISERROR(W25+V25*VLOOKUP(L25,Paramétrage!$C$6:$E$28,3,0))=TRUE,X25,W25+V25*VLOOKUP(L25,Paramétrage!$C$6:$E$28,3,0)))</f>
        <v>0</v>
      </c>
      <c r="Z25" s="589"/>
      <c r="AA25" s="590"/>
      <c r="AB25" s="591"/>
      <c r="AC25" s="261"/>
      <c r="AD25" s="84"/>
      <c r="AE25" s="75">
        <f t="shared" si="1"/>
        <v>0</v>
      </c>
      <c r="AF25" s="428">
        <f t="shared" si="2"/>
        <v>0</v>
      </c>
    </row>
    <row r="26" spans="1:32" x14ac:dyDescent="0.2">
      <c r="A26" s="657"/>
      <c r="B26" s="651"/>
      <c r="C26" s="635"/>
      <c r="D26" s="609"/>
      <c r="E26" s="611"/>
      <c r="F26" s="410"/>
      <c r="G26" s="430"/>
      <c r="H26" s="82"/>
      <c r="I26" s="101"/>
      <c r="J26" s="100"/>
      <c r="K26" s="81"/>
      <c r="L26" s="416"/>
      <c r="M26" s="93"/>
      <c r="N26" s="424"/>
      <c r="O26" s="418"/>
      <c r="P26" s="83"/>
      <c r="Q26" s="615"/>
      <c r="R26" s="590"/>
      <c r="S26" s="590"/>
      <c r="T26" s="616"/>
      <c r="U26" s="149" t="str">
        <f>IF(OR(O26="",L26=Paramétrage!$C$10,L26=Paramétrage!$C$13,L26=Paramétrage!$C$16,L26=Paramétrage!$C$19,L26=Paramétrage!$C$23,L26=Paramétrage!$C$26,AND(L26&lt;&gt;Paramétrage!$C$9,P26="Mut+ext")),"",ROUNDUP(N26/O26,0))</f>
        <v/>
      </c>
      <c r="V26" s="425">
        <f>IF(L26="",0,IF(OR(P26="Mut+ext",VLOOKUP(L26,Paramétrage!$C$6:$E$28,2,0)=0),0,IF(O26="","saisir capacité",M26*U26*VLOOKUP(L26,Paramétrage!$C$6:$E$28,2,0))))</f>
        <v>0</v>
      </c>
      <c r="W26" s="426"/>
      <c r="X26" s="427">
        <f t="shared" si="0"/>
        <v>0</v>
      </c>
      <c r="Y26" s="150">
        <f>IF(L26="",0,IF(ISERROR(W26+V26*VLOOKUP(L26,Paramétrage!$C$6:$E$28,3,0))=TRUE,X26,W26+V26*VLOOKUP(L26,Paramétrage!$C$6:$E$28,3,0)))</f>
        <v>0</v>
      </c>
      <c r="Z26" s="589"/>
      <c r="AA26" s="590"/>
      <c r="AB26" s="591"/>
      <c r="AC26" s="261"/>
      <c r="AD26" s="84"/>
      <c r="AE26" s="75">
        <f t="shared" si="1"/>
        <v>0</v>
      </c>
      <c r="AF26" s="428">
        <f t="shared" si="2"/>
        <v>0</v>
      </c>
    </row>
    <row r="27" spans="1:32" x14ac:dyDescent="0.2">
      <c r="A27" s="657"/>
      <c r="B27" s="651"/>
      <c r="C27" s="635"/>
      <c r="D27" s="431"/>
      <c r="E27" s="432"/>
      <c r="F27" s="433"/>
      <c r="G27" s="434"/>
      <c r="H27" s="191"/>
      <c r="I27" s="192"/>
      <c r="J27" s="126"/>
      <c r="K27" s="127"/>
      <c r="L27" s="435"/>
      <c r="M27" s="128">
        <f>AE27</f>
        <v>60</v>
      </c>
      <c r="N27" s="436"/>
      <c r="O27" s="436"/>
      <c r="P27" s="295"/>
      <c r="Q27" s="284"/>
      <c r="R27" s="284"/>
      <c r="S27" s="284"/>
      <c r="T27" s="269"/>
      <c r="U27" s="193"/>
      <c r="V27" s="437">
        <f>SUM(V19:V26)</f>
        <v>0</v>
      </c>
      <c r="W27" s="435">
        <f>SUM(W19:W26)</f>
        <v>0</v>
      </c>
      <c r="X27" s="438">
        <f>V27+W27</f>
        <v>0</v>
      </c>
      <c r="Y27" s="130">
        <f>SUM(Y19:Y26)</f>
        <v>0</v>
      </c>
      <c r="Z27" s="303"/>
      <c r="AA27" s="304"/>
      <c r="AB27" s="305"/>
      <c r="AC27" s="306"/>
      <c r="AD27" s="307"/>
      <c r="AE27" s="194">
        <f>SUM(AE19:AE26)</f>
        <v>60</v>
      </c>
      <c r="AF27" s="195">
        <f>SUM(AF19:AF26)</f>
        <v>1050</v>
      </c>
    </row>
    <row r="28" spans="1:32" ht="15.6" customHeight="1" x14ac:dyDescent="0.2">
      <c r="A28" s="657"/>
      <c r="B28" s="651"/>
      <c r="C28" s="635" t="s">
        <v>149</v>
      </c>
      <c r="D28" s="609" t="s">
        <v>276</v>
      </c>
      <c r="E28" s="610">
        <v>6</v>
      </c>
      <c r="F28" s="410" t="s">
        <v>151</v>
      </c>
      <c r="G28" s="415" t="s">
        <v>16</v>
      </c>
      <c r="H28" s="80" t="s">
        <v>152</v>
      </c>
      <c r="I28" s="101" t="s">
        <v>137</v>
      </c>
      <c r="J28" s="121" t="s">
        <v>138</v>
      </c>
      <c r="K28" s="81"/>
      <c r="L28" s="416" t="s">
        <v>139</v>
      </c>
      <c r="M28" s="94">
        <v>24</v>
      </c>
      <c r="N28" s="417">
        <f>M$3</f>
        <v>10</v>
      </c>
      <c r="O28" s="418">
        <v>300</v>
      </c>
      <c r="P28" s="86" t="s">
        <v>164</v>
      </c>
      <c r="Q28" s="615" t="s">
        <v>253</v>
      </c>
      <c r="R28" s="590"/>
      <c r="S28" s="590"/>
      <c r="T28" s="616"/>
      <c r="U28" s="149" t="str">
        <f>IF(OR(O28="",L28=Paramétrage!$C$10,L28=Paramétrage!$C$13,L28=Paramétrage!$C$16,L28=Paramétrage!$C$19,L28=Paramétrage!$C$23,L28=Paramétrage!$C$26,AND(L28&lt;&gt;Paramétrage!$C$9,P28="Mut+ext")),"",ROUNDUP(N28/O28,0))</f>
        <v/>
      </c>
      <c r="V28" s="419">
        <f>IF(L28="",0,IF(OR(P28="Mut+ext",VLOOKUP(L28,Paramétrage!$C$6:$E$28,2,0)=0),0,IF(O28="","saisir capacité",M28*U28*VLOOKUP(L28,Paramétrage!$C$6:$E$28,2,0))))</f>
        <v>0</v>
      </c>
      <c r="W28" s="420"/>
      <c r="X28" s="421">
        <f t="shared" ref="X28:X35" si="3">IF(ISERROR(V28+W28)=TRUE,V28,V28+W28)</f>
        <v>0</v>
      </c>
      <c r="Y28" s="151">
        <f>IF(L28="",0,IF(ISERROR(W28+V28*VLOOKUP(L28,Paramétrage!$C$6:$E$28,3,0))=TRUE,X28,W28+V28*VLOOKUP(L28,Paramétrage!$C$6:$E$28,3,0)))</f>
        <v>0</v>
      </c>
      <c r="Z28" s="589"/>
      <c r="AA28" s="590"/>
      <c r="AB28" s="591"/>
      <c r="AC28" s="122"/>
      <c r="AD28" s="84"/>
      <c r="AE28" s="123">
        <f>IF(F28="",0,IF(J28="",0,IF(SUMIF($F$28:$F$35,F28,$N$28:$N$35)=0,0,IF(K28="",AF28/SUMIF($F$28:$F$35,F28,$N$28:$N$35),AF28/(SUMIF($F$28:$F$35,F28,$N$28:$N$35)/K28)))))</f>
        <v>24</v>
      </c>
      <c r="AF28" s="422">
        <f t="shared" ref="AF28:AF35" si="4">M28*N28</f>
        <v>240</v>
      </c>
    </row>
    <row r="29" spans="1:32" x14ac:dyDescent="0.2">
      <c r="A29" s="657"/>
      <c r="B29" s="651"/>
      <c r="C29" s="635"/>
      <c r="D29" s="609"/>
      <c r="E29" s="610"/>
      <c r="F29" s="410" t="s">
        <v>155</v>
      </c>
      <c r="G29" s="423" t="s">
        <v>16</v>
      </c>
      <c r="H29" s="80" t="s">
        <v>156</v>
      </c>
      <c r="I29" s="101" t="s">
        <v>137</v>
      </c>
      <c r="J29" s="100" t="s">
        <v>144</v>
      </c>
      <c r="K29" s="81">
        <v>1</v>
      </c>
      <c r="L29" s="416" t="s">
        <v>145</v>
      </c>
      <c r="M29" s="93">
        <v>18</v>
      </c>
      <c r="N29" s="417">
        <f>M$3</f>
        <v>10</v>
      </c>
      <c r="O29" s="418">
        <v>35</v>
      </c>
      <c r="P29" s="86" t="s">
        <v>164</v>
      </c>
      <c r="Q29" s="615" t="s">
        <v>253</v>
      </c>
      <c r="R29" s="590"/>
      <c r="S29" s="590"/>
      <c r="T29" s="616"/>
      <c r="U29" s="149" t="str">
        <f>IF(OR(O29="",L29=Paramétrage!$C$10,L29=Paramétrage!$C$13,L29=Paramétrage!$C$16,L29=Paramétrage!$C$19,L29=Paramétrage!$C$23,L29=Paramétrage!$C$26,AND(L29&lt;&gt;Paramétrage!$C$9,P29="Mut+ext")),"",ROUNDUP(N29/O29,0))</f>
        <v/>
      </c>
      <c r="V29" s="425">
        <f>IF(L29="",0,IF(OR(P29="Mut+ext",VLOOKUP(L29,Paramétrage!$C$6:$E$28,2,0)=0),0,IF(O29="","saisir capacité",M29*U29*VLOOKUP(L29,Paramétrage!$C$6:$E$28,2,0))))</f>
        <v>0</v>
      </c>
      <c r="W29" s="426"/>
      <c r="X29" s="427">
        <f t="shared" si="3"/>
        <v>0</v>
      </c>
      <c r="Y29" s="150">
        <f>IF(L29="",0,IF(ISERROR(W29+V29*VLOOKUP(L29,Paramétrage!$C$6:$E$28,3,0))=TRUE,X29,W29+V29*VLOOKUP(L29,Paramétrage!$C$6:$E$28,3,0)))</f>
        <v>0</v>
      </c>
      <c r="Z29" s="589"/>
      <c r="AA29" s="590"/>
      <c r="AB29" s="591"/>
      <c r="AC29" s="261"/>
      <c r="AD29" s="84"/>
      <c r="AE29" s="75">
        <f t="shared" ref="AE29:AE35" si="5">IF(F29="",0,IF(J29="",0,IF(SUMIF($F$19:$F$66,F29,$N$19:$N$66)=0,0,IF(K29="",AF29/SUMIF($F$19:$F$66,F29,$N$19:$N$66),AF29/(SUMIF($F$19:$F$66,F29,$N$19:$N$66)/K29)))))</f>
        <v>18</v>
      </c>
      <c r="AF29" s="428">
        <f t="shared" si="4"/>
        <v>180</v>
      </c>
    </row>
    <row r="30" spans="1:32" x14ac:dyDescent="0.2">
      <c r="A30" s="657"/>
      <c r="B30" s="651"/>
      <c r="C30" s="635"/>
      <c r="D30" s="609"/>
      <c r="E30" s="610"/>
      <c r="F30" s="410" t="s">
        <v>157</v>
      </c>
      <c r="G30" s="423" t="s">
        <v>16</v>
      </c>
      <c r="H30" s="82" t="s">
        <v>246</v>
      </c>
      <c r="I30" s="101" t="s">
        <v>153</v>
      </c>
      <c r="J30" s="100" t="s">
        <v>144</v>
      </c>
      <c r="K30" s="81">
        <v>1</v>
      </c>
      <c r="L30" s="416" t="s">
        <v>145</v>
      </c>
      <c r="M30" s="93">
        <v>18</v>
      </c>
      <c r="N30" s="417">
        <v>35</v>
      </c>
      <c r="O30" s="418">
        <v>35</v>
      </c>
      <c r="P30" s="86" t="s">
        <v>164</v>
      </c>
      <c r="Q30" s="615" t="s">
        <v>253</v>
      </c>
      <c r="R30" s="590"/>
      <c r="S30" s="590"/>
      <c r="T30" s="616"/>
      <c r="U30" s="149" t="str">
        <f>IF(OR(O30="",L30=Paramétrage!$C$10,L30=Paramétrage!$C$13,L30=Paramétrage!$C$16,L30=Paramétrage!$C$19,L30=Paramétrage!$C$23,L30=Paramétrage!$C$26,AND(L30&lt;&gt;Paramétrage!$C$9,P30="Mut+ext")),"",ROUNDUP(N30/O30,0))</f>
        <v/>
      </c>
      <c r="V30" s="425">
        <f>IF(L30="",0,IF(OR(P30="Mut+ext",VLOOKUP(L30,Paramétrage!$C$6:$E$28,2,0)=0),0,IF(O30="","saisir capacité",M30*U30*VLOOKUP(L30,Paramétrage!$C$6:$E$28,2,0))))</f>
        <v>0</v>
      </c>
      <c r="W30" s="426"/>
      <c r="X30" s="427">
        <f t="shared" si="3"/>
        <v>0</v>
      </c>
      <c r="Y30" s="150">
        <f>IF(L30="",0,IF(ISERROR(W30+V30*VLOOKUP(L30,Paramétrage!$C$6:$E$28,3,0))=TRUE,X30,W30+V30*VLOOKUP(L30,Paramétrage!$C$6:$E$28,3,0)))</f>
        <v>0</v>
      </c>
      <c r="Z30" s="589"/>
      <c r="AA30" s="590"/>
      <c r="AB30" s="591"/>
      <c r="AC30" s="261"/>
      <c r="AD30" s="84"/>
      <c r="AE30" s="75">
        <f t="shared" si="5"/>
        <v>18</v>
      </c>
      <c r="AF30" s="428">
        <f t="shared" si="4"/>
        <v>630</v>
      </c>
    </row>
    <row r="31" spans="1:32" x14ac:dyDescent="0.2">
      <c r="A31" s="657"/>
      <c r="B31" s="651"/>
      <c r="C31" s="635"/>
      <c r="D31" s="609"/>
      <c r="E31" s="610"/>
      <c r="F31" s="409"/>
      <c r="G31" s="423"/>
      <c r="H31" s="82"/>
      <c r="I31" s="101"/>
      <c r="J31" s="100"/>
      <c r="K31" s="81"/>
      <c r="L31" s="416"/>
      <c r="M31" s="93"/>
      <c r="N31" s="429"/>
      <c r="O31" s="418"/>
      <c r="P31" s="83"/>
      <c r="Q31" s="615"/>
      <c r="R31" s="590"/>
      <c r="S31" s="590"/>
      <c r="T31" s="616"/>
      <c r="U31" s="149" t="str">
        <f>IF(OR(O31="",L31=Paramétrage!$C$10,L31=Paramétrage!$C$13,L31=Paramétrage!$C$16,L31=Paramétrage!$C$19,L31=Paramétrage!$C$23,L31=Paramétrage!$C$26,AND(L31&lt;&gt;Paramétrage!$C$9,P31="Mut+ext")),"",ROUNDUP(N31/O31,0))</f>
        <v/>
      </c>
      <c r="V31" s="425">
        <f>IF(L31="",0,IF(OR(P31="Mut+ext",VLOOKUP(L31,Paramétrage!$C$6:$E$28,2,0)=0),0,IF(O31="","saisir capacité",M31*U31*VLOOKUP(L31,Paramétrage!$C$6:$E$28,2,0))))</f>
        <v>0</v>
      </c>
      <c r="W31" s="426"/>
      <c r="X31" s="427">
        <f t="shared" si="3"/>
        <v>0</v>
      </c>
      <c r="Y31" s="150">
        <f>IF(L31="",0,IF(ISERROR(W31+V31*VLOOKUP(L31,Paramétrage!$C$6:$E$28,3,0))=TRUE,X31,W31+V31*VLOOKUP(L31,Paramétrage!$C$6:$E$28,3,0)))</f>
        <v>0</v>
      </c>
      <c r="Z31" s="589"/>
      <c r="AA31" s="590"/>
      <c r="AB31" s="591"/>
      <c r="AC31" s="102"/>
      <c r="AD31" s="84"/>
      <c r="AE31" s="75">
        <f t="shared" si="5"/>
        <v>0</v>
      </c>
      <c r="AF31" s="428">
        <f t="shared" si="4"/>
        <v>0</v>
      </c>
    </row>
    <row r="32" spans="1:32" x14ac:dyDescent="0.2">
      <c r="A32" s="657"/>
      <c r="B32" s="651"/>
      <c r="C32" s="635"/>
      <c r="D32" s="609"/>
      <c r="E32" s="610"/>
      <c r="F32" s="410"/>
      <c r="G32" s="430"/>
      <c r="H32" s="82"/>
      <c r="I32" s="101"/>
      <c r="J32" s="100"/>
      <c r="K32" s="81"/>
      <c r="L32" s="416"/>
      <c r="M32" s="93"/>
      <c r="N32" s="417"/>
      <c r="O32" s="418"/>
      <c r="P32" s="83"/>
      <c r="Q32" s="615"/>
      <c r="R32" s="590"/>
      <c r="S32" s="590"/>
      <c r="T32" s="616"/>
      <c r="U32" s="149" t="str">
        <f>IF(OR(O32="",L32=Paramétrage!$C$10,L32=Paramétrage!$C$13,L32=Paramétrage!$C$16,L32=Paramétrage!$C$19,L32=Paramétrage!$C$23,L32=Paramétrage!$C$26,AND(L32&lt;&gt;Paramétrage!$C$9,P32="Mut+ext")),"",ROUNDUP(N32/O32,0))</f>
        <v/>
      </c>
      <c r="V32" s="425">
        <f>IF(L32="",0,IF(OR(P32="Mut+ext",VLOOKUP(L32,Paramétrage!$C$6:$E$28,2,0)=0),0,IF(O32="","saisir capacité",M32*U32*VLOOKUP(L32,Paramétrage!$C$6:$E$28,2,0))))</f>
        <v>0</v>
      </c>
      <c r="W32" s="426"/>
      <c r="X32" s="427">
        <f t="shared" si="3"/>
        <v>0</v>
      </c>
      <c r="Y32" s="150">
        <f>IF(L32="",0,IF(ISERROR(W32+V32*VLOOKUP(L32,Paramétrage!$C$6:$E$28,3,0))=TRUE,X32,W32+V32*VLOOKUP(L32,Paramétrage!$C$6:$E$28,3,0)))</f>
        <v>0</v>
      </c>
      <c r="Z32" s="589"/>
      <c r="AA32" s="590"/>
      <c r="AB32" s="591"/>
      <c r="AC32" s="261"/>
      <c r="AD32" s="84"/>
      <c r="AE32" s="75">
        <f t="shared" si="5"/>
        <v>0</v>
      </c>
      <c r="AF32" s="428">
        <f t="shared" si="4"/>
        <v>0</v>
      </c>
    </row>
    <row r="33" spans="1:32" x14ac:dyDescent="0.2">
      <c r="A33" s="657"/>
      <c r="B33" s="651"/>
      <c r="C33" s="635"/>
      <c r="D33" s="609"/>
      <c r="E33" s="610"/>
      <c r="F33" s="410"/>
      <c r="G33" s="430"/>
      <c r="H33" s="82"/>
      <c r="I33" s="101"/>
      <c r="J33" s="100"/>
      <c r="K33" s="81"/>
      <c r="L33" s="416"/>
      <c r="M33" s="93"/>
      <c r="N33" s="429"/>
      <c r="O33" s="418"/>
      <c r="P33" s="83"/>
      <c r="Q33" s="615"/>
      <c r="R33" s="590"/>
      <c r="S33" s="590"/>
      <c r="T33" s="616"/>
      <c r="U33" s="149" t="str">
        <f>IF(OR(O33="",L33=Paramétrage!$C$10,L33=Paramétrage!$C$13,L33=Paramétrage!$C$16,L33=Paramétrage!$C$19,L33=Paramétrage!$C$23,L33=Paramétrage!$C$26,AND(L33&lt;&gt;Paramétrage!$C$9,P33="Mut+ext")),"",ROUNDUP(N33/O33,0))</f>
        <v/>
      </c>
      <c r="V33" s="425">
        <f>IF(L33="",0,IF(OR(P33="Mut+ext",VLOOKUP(L33,Paramétrage!$C$6:$E$28,2,0)=0),0,IF(O33="","saisir capacité",M33*U33*VLOOKUP(L33,Paramétrage!$C$6:$E$28,2,0))))</f>
        <v>0</v>
      </c>
      <c r="W33" s="426"/>
      <c r="X33" s="427">
        <f t="shared" si="3"/>
        <v>0</v>
      </c>
      <c r="Y33" s="150">
        <f>IF(L33="",0,IF(ISERROR(W33+V33*VLOOKUP(L33,Paramétrage!$C$6:$E$28,3,0))=TRUE,X33,W33+V33*VLOOKUP(L33,Paramétrage!$C$6:$E$28,3,0)))</f>
        <v>0</v>
      </c>
      <c r="Z33" s="589"/>
      <c r="AA33" s="590"/>
      <c r="AB33" s="591"/>
      <c r="AC33" s="261"/>
      <c r="AD33" s="84"/>
      <c r="AE33" s="75">
        <f t="shared" si="5"/>
        <v>0</v>
      </c>
      <c r="AF33" s="428">
        <f t="shared" si="4"/>
        <v>0</v>
      </c>
    </row>
    <row r="34" spans="1:32" x14ac:dyDescent="0.2">
      <c r="A34" s="657"/>
      <c r="B34" s="651"/>
      <c r="C34" s="635"/>
      <c r="D34" s="609"/>
      <c r="E34" s="610"/>
      <c r="F34" s="410"/>
      <c r="G34" s="430"/>
      <c r="H34" s="82"/>
      <c r="I34" s="101"/>
      <c r="J34" s="100"/>
      <c r="K34" s="81"/>
      <c r="L34" s="416"/>
      <c r="M34" s="93"/>
      <c r="N34" s="417"/>
      <c r="O34" s="418"/>
      <c r="P34" s="83"/>
      <c r="Q34" s="615"/>
      <c r="R34" s="590"/>
      <c r="S34" s="590"/>
      <c r="T34" s="616"/>
      <c r="U34" s="149" t="str">
        <f>IF(OR(O34="",L34=Paramétrage!$C$10,L34=Paramétrage!$C$13,L34=Paramétrage!$C$16,L34=Paramétrage!$C$19,L34=Paramétrage!$C$23,L34=Paramétrage!$C$26,AND(L34&lt;&gt;Paramétrage!$C$9,P34="Mut+ext")),"",ROUNDUP(N34/O34,0))</f>
        <v/>
      </c>
      <c r="V34" s="425">
        <f>IF(L34="",0,IF(OR(P34="Mut+ext",VLOOKUP(L34,Paramétrage!$C$6:$E$28,2,0)=0),0,IF(O34="","saisir capacité",M34*U34*VLOOKUP(L34,Paramétrage!$C$6:$E$28,2,0))))</f>
        <v>0</v>
      </c>
      <c r="W34" s="426"/>
      <c r="X34" s="427">
        <f t="shared" si="3"/>
        <v>0</v>
      </c>
      <c r="Y34" s="150">
        <f>IF(L34="",0,IF(ISERROR(W34+V34*VLOOKUP(L34,Paramétrage!$C$6:$E$28,3,0))=TRUE,X34,W34+V34*VLOOKUP(L34,Paramétrage!$C$6:$E$28,3,0)))</f>
        <v>0</v>
      </c>
      <c r="Z34" s="589"/>
      <c r="AA34" s="590"/>
      <c r="AB34" s="591"/>
      <c r="AC34" s="261"/>
      <c r="AD34" s="84"/>
      <c r="AE34" s="75">
        <f t="shared" si="5"/>
        <v>0</v>
      </c>
      <c r="AF34" s="428">
        <f t="shared" si="4"/>
        <v>0</v>
      </c>
    </row>
    <row r="35" spans="1:32" x14ac:dyDescent="0.2">
      <c r="A35" s="657"/>
      <c r="B35" s="651"/>
      <c r="C35" s="635"/>
      <c r="D35" s="609"/>
      <c r="E35" s="611"/>
      <c r="F35" s="410"/>
      <c r="G35" s="430"/>
      <c r="H35" s="82"/>
      <c r="I35" s="101"/>
      <c r="J35" s="100"/>
      <c r="K35" s="81"/>
      <c r="L35" s="416"/>
      <c r="M35" s="93"/>
      <c r="N35" s="424"/>
      <c r="O35" s="418"/>
      <c r="P35" s="83"/>
      <c r="Q35" s="615"/>
      <c r="R35" s="590"/>
      <c r="S35" s="590"/>
      <c r="T35" s="616"/>
      <c r="U35" s="149" t="str">
        <f>IF(OR(O35="",L35=Paramétrage!$C$10,L35=Paramétrage!$C$13,L35=Paramétrage!$C$16,L35=Paramétrage!$C$19,L35=Paramétrage!$C$23,L35=Paramétrage!$C$26,AND(L35&lt;&gt;Paramétrage!$C$9,P35="Mut+ext")),"",ROUNDUP(N35/O35,0))</f>
        <v/>
      </c>
      <c r="V35" s="425">
        <f>IF(L35="",0,IF(OR(P35="Mut+ext",VLOOKUP(L35,Paramétrage!$C$6:$E$28,2,0)=0),0,IF(O35="","saisir capacité",M35*U35*VLOOKUP(L35,Paramétrage!$C$6:$E$28,2,0))))</f>
        <v>0</v>
      </c>
      <c r="W35" s="426"/>
      <c r="X35" s="427">
        <f t="shared" si="3"/>
        <v>0</v>
      </c>
      <c r="Y35" s="150">
        <f>IF(L35="",0,IF(ISERROR(W35+V35*VLOOKUP(L35,Paramétrage!$C$6:$E$28,3,0))=TRUE,X35,W35+V35*VLOOKUP(L35,Paramétrage!$C$6:$E$28,3,0)))</f>
        <v>0</v>
      </c>
      <c r="Z35" s="589"/>
      <c r="AA35" s="590"/>
      <c r="AB35" s="591"/>
      <c r="AC35" s="261"/>
      <c r="AD35" s="84"/>
      <c r="AE35" s="75">
        <f t="shared" si="5"/>
        <v>0</v>
      </c>
      <c r="AF35" s="428">
        <f t="shared" si="4"/>
        <v>0</v>
      </c>
    </row>
    <row r="36" spans="1:32" x14ac:dyDescent="0.2">
      <c r="A36" s="657"/>
      <c r="B36" s="652"/>
      <c r="C36" s="635"/>
      <c r="D36" s="431"/>
      <c r="E36" s="432"/>
      <c r="F36" s="433"/>
      <c r="G36" s="434"/>
      <c r="H36" s="191"/>
      <c r="I36" s="192"/>
      <c r="J36" s="126"/>
      <c r="K36" s="127"/>
      <c r="L36" s="435"/>
      <c r="M36" s="128">
        <f>AE36</f>
        <v>60</v>
      </c>
      <c r="N36" s="436"/>
      <c r="O36" s="436"/>
      <c r="P36" s="295"/>
      <c r="Q36" s="284"/>
      <c r="R36" s="284"/>
      <c r="S36" s="284"/>
      <c r="T36" s="269"/>
      <c r="U36" s="193"/>
      <c r="V36" s="437">
        <f>SUM(V28:V35)</f>
        <v>0</v>
      </c>
      <c r="W36" s="435">
        <f>SUM(W28:W35)</f>
        <v>0</v>
      </c>
      <c r="X36" s="438">
        <f>V36+W36</f>
        <v>0</v>
      </c>
      <c r="Y36" s="130">
        <f>SUM(Y28:Y35)</f>
        <v>0</v>
      </c>
      <c r="Z36" s="303"/>
      <c r="AA36" s="304"/>
      <c r="AB36" s="305"/>
      <c r="AC36" s="306"/>
      <c r="AD36" s="307"/>
      <c r="AE36" s="194">
        <f>SUM(AE28:AE35)</f>
        <v>60</v>
      </c>
      <c r="AF36" s="195">
        <f>SUM(AF28:AF35)</f>
        <v>1050</v>
      </c>
    </row>
    <row r="37" spans="1:32" ht="14.65" customHeight="1" x14ac:dyDescent="0.2">
      <c r="A37" s="657"/>
      <c r="B37" s="653" t="s">
        <v>159</v>
      </c>
      <c r="C37" s="635" t="s">
        <v>160</v>
      </c>
      <c r="D37" s="609" t="s">
        <v>277</v>
      </c>
      <c r="E37" s="612">
        <v>6</v>
      </c>
      <c r="F37" s="410" t="s">
        <v>162</v>
      </c>
      <c r="G37" s="415" t="s">
        <v>16</v>
      </c>
      <c r="H37" s="80" t="s">
        <v>278</v>
      </c>
      <c r="I37" s="101" t="s">
        <v>279</v>
      </c>
      <c r="J37" s="121" t="s">
        <v>138</v>
      </c>
      <c r="K37" s="81"/>
      <c r="L37" s="416" t="s">
        <v>139</v>
      </c>
      <c r="M37" s="94">
        <v>30</v>
      </c>
      <c r="N37" s="417">
        <f>M$3</f>
        <v>10</v>
      </c>
      <c r="O37" s="418">
        <v>300</v>
      </c>
      <c r="P37" s="243" t="s">
        <v>164</v>
      </c>
      <c r="Q37" s="615"/>
      <c r="R37" s="590"/>
      <c r="S37" s="590"/>
      <c r="T37" s="616"/>
      <c r="U37" s="212"/>
      <c r="V37" s="443"/>
      <c r="W37" s="211"/>
      <c r="X37" s="443"/>
      <c r="Y37" s="213"/>
      <c r="Z37" s="589"/>
      <c r="AA37" s="590"/>
      <c r="AB37" s="591"/>
      <c r="AC37" s="261"/>
      <c r="AD37" s="84"/>
      <c r="AE37" s="76">
        <f>M37*N37/SUM($N$37:$N$41)</f>
        <v>10</v>
      </c>
      <c r="AF37" s="428">
        <f>M37*N37</f>
        <v>300</v>
      </c>
    </row>
    <row r="38" spans="1:32" x14ac:dyDescent="0.2">
      <c r="A38" s="657"/>
      <c r="B38" s="654"/>
      <c r="C38" s="635"/>
      <c r="D38" s="609"/>
      <c r="E38" s="610"/>
      <c r="F38" s="410" t="s">
        <v>165</v>
      </c>
      <c r="G38" s="423" t="s">
        <v>16</v>
      </c>
      <c r="H38" s="80" t="s">
        <v>280</v>
      </c>
      <c r="I38" s="101" t="s">
        <v>281</v>
      </c>
      <c r="J38" s="100" t="s">
        <v>138</v>
      </c>
      <c r="K38" s="81"/>
      <c r="L38" s="416" t="s">
        <v>139</v>
      </c>
      <c r="M38" s="93">
        <v>30</v>
      </c>
      <c r="N38" s="417">
        <f t="shared" ref="N38:N39" si="6">M$3</f>
        <v>10</v>
      </c>
      <c r="O38" s="418">
        <v>300</v>
      </c>
      <c r="P38" s="243" t="s">
        <v>164</v>
      </c>
      <c r="Q38" s="615"/>
      <c r="R38" s="590"/>
      <c r="S38" s="590"/>
      <c r="T38" s="616"/>
      <c r="U38" s="212"/>
      <c r="V38" s="443"/>
      <c r="W38" s="211"/>
      <c r="X38" s="443"/>
      <c r="Y38" s="213"/>
      <c r="Z38" s="589"/>
      <c r="AA38" s="590"/>
      <c r="AB38" s="591"/>
      <c r="AC38" s="261"/>
      <c r="AD38" s="84"/>
      <c r="AE38" s="76">
        <f>M38*N38/SUM($N$37:$N$41)</f>
        <v>10</v>
      </c>
      <c r="AF38" s="428">
        <f>M38*N38</f>
        <v>300</v>
      </c>
    </row>
    <row r="39" spans="1:32" x14ac:dyDescent="0.2">
      <c r="A39" s="657"/>
      <c r="B39" s="654"/>
      <c r="C39" s="635"/>
      <c r="D39" s="609"/>
      <c r="E39" s="610"/>
      <c r="F39" s="410" t="s">
        <v>166</v>
      </c>
      <c r="G39" s="423" t="s">
        <v>16</v>
      </c>
      <c r="H39" s="82" t="s">
        <v>280</v>
      </c>
      <c r="I39" s="101" t="s">
        <v>281</v>
      </c>
      <c r="J39" s="100" t="s">
        <v>138</v>
      </c>
      <c r="K39" s="81"/>
      <c r="L39" s="416" t="s">
        <v>145</v>
      </c>
      <c r="M39" s="93">
        <v>15</v>
      </c>
      <c r="N39" s="417">
        <f t="shared" si="6"/>
        <v>10</v>
      </c>
      <c r="O39" s="418">
        <v>40</v>
      </c>
      <c r="P39" s="243" t="s">
        <v>164</v>
      </c>
      <c r="Q39" s="615"/>
      <c r="R39" s="590"/>
      <c r="S39" s="590"/>
      <c r="T39" s="616"/>
      <c r="U39" s="212"/>
      <c r="V39" s="443"/>
      <c r="W39" s="211"/>
      <c r="X39" s="443"/>
      <c r="Y39" s="213"/>
      <c r="Z39" s="589"/>
      <c r="AA39" s="590"/>
      <c r="AB39" s="591"/>
      <c r="AC39" s="261"/>
      <c r="AD39" s="85"/>
      <c r="AE39" s="76">
        <f>M39*N39/SUM($N$37:$N$41)</f>
        <v>5</v>
      </c>
      <c r="AF39" s="428">
        <f>M39*N39</f>
        <v>150</v>
      </c>
    </row>
    <row r="40" spans="1:32" x14ac:dyDescent="0.2">
      <c r="A40" s="657"/>
      <c r="B40" s="654"/>
      <c r="C40" s="635"/>
      <c r="D40" s="609"/>
      <c r="E40" s="610"/>
      <c r="F40" s="409"/>
      <c r="G40" s="423"/>
      <c r="H40" s="111"/>
      <c r="I40" s="244"/>
      <c r="J40" s="241"/>
      <c r="K40" s="242"/>
      <c r="L40" s="242"/>
      <c r="M40" s="93"/>
      <c r="N40" s="441"/>
      <c r="O40" s="442"/>
      <c r="P40" s="243" t="s">
        <v>164</v>
      </c>
      <c r="Q40" s="615"/>
      <c r="R40" s="590"/>
      <c r="S40" s="590"/>
      <c r="T40" s="616"/>
      <c r="U40" s="212"/>
      <c r="V40" s="443"/>
      <c r="W40" s="211"/>
      <c r="X40" s="443"/>
      <c r="Y40" s="213"/>
      <c r="Z40" s="589"/>
      <c r="AA40" s="590"/>
      <c r="AB40" s="591"/>
      <c r="AC40" s="261"/>
      <c r="AD40" s="84"/>
      <c r="AE40" s="76">
        <f>M40*N40/SUM($N$37:$N$41)</f>
        <v>0</v>
      </c>
      <c r="AF40" s="428">
        <f>M40*N40</f>
        <v>0</v>
      </c>
    </row>
    <row r="41" spans="1:32" x14ac:dyDescent="0.2">
      <c r="A41" s="657"/>
      <c r="B41" s="654"/>
      <c r="C41" s="635"/>
      <c r="D41" s="609"/>
      <c r="E41" s="611"/>
      <c r="F41" s="409"/>
      <c r="G41" s="423"/>
      <c r="H41" s="111"/>
      <c r="I41" s="244" t="s">
        <v>163</v>
      </c>
      <c r="J41" s="241"/>
      <c r="K41" s="242"/>
      <c r="L41" s="242"/>
      <c r="M41" s="93"/>
      <c r="N41" s="441"/>
      <c r="O41" s="442"/>
      <c r="P41" s="243" t="s">
        <v>164</v>
      </c>
      <c r="Q41" s="615"/>
      <c r="R41" s="590"/>
      <c r="S41" s="590"/>
      <c r="T41" s="616"/>
      <c r="U41" s="212"/>
      <c r="V41" s="443"/>
      <c r="W41" s="211"/>
      <c r="X41" s="443"/>
      <c r="Y41" s="213"/>
      <c r="Z41" s="589"/>
      <c r="AA41" s="590"/>
      <c r="AB41" s="591"/>
      <c r="AC41" s="261"/>
      <c r="AD41" s="84"/>
      <c r="AE41" s="76">
        <f>M41*N41/SUM($N$37:$N$41)</f>
        <v>0</v>
      </c>
      <c r="AF41" s="428">
        <f>M41*N41</f>
        <v>0</v>
      </c>
    </row>
    <row r="42" spans="1:32" x14ac:dyDescent="0.2">
      <c r="A42" s="657"/>
      <c r="B42" s="654"/>
      <c r="C42" s="635"/>
      <c r="D42" s="444"/>
      <c r="E42" s="444"/>
      <c r="F42" s="445"/>
      <c r="G42" s="446"/>
      <c r="H42" s="196"/>
      <c r="I42" s="197"/>
      <c r="J42" s="198"/>
      <c r="K42" s="199"/>
      <c r="L42" s="447"/>
      <c r="M42" s="200">
        <f>IF(SUM(N37:N41)=0,0,SUMPRODUCT(M37:M41,N37:N41)/SUM(N37:N41))</f>
        <v>25</v>
      </c>
      <c r="N42" s="448"/>
      <c r="O42" s="448"/>
      <c r="P42" s="296"/>
      <c r="Q42" s="297"/>
      <c r="R42" s="297"/>
      <c r="S42" s="297"/>
      <c r="T42" s="298"/>
      <c r="U42" s="201"/>
      <c r="V42" s="449">
        <f>SUM(V37:V41)</f>
        <v>0</v>
      </c>
      <c r="W42" s="447">
        <v>0</v>
      </c>
      <c r="X42" s="450">
        <f>V42+W42</f>
        <v>0</v>
      </c>
      <c r="Y42" s="202">
        <f>IF(L42="",0,W42+V42*VLOOKUP(L42,Paramétrage!$C$6:$E$28,3,0))</f>
        <v>0</v>
      </c>
      <c r="Z42" s="308"/>
      <c r="AA42" s="309"/>
      <c r="AB42" s="310"/>
      <c r="AC42" s="311"/>
      <c r="AD42" s="312"/>
      <c r="AE42" s="203">
        <f>SUM(AE37:AE41)</f>
        <v>25</v>
      </c>
      <c r="AF42" s="204">
        <f>SUM(AF37:AF41)</f>
        <v>750</v>
      </c>
    </row>
    <row r="43" spans="1:32" ht="14.65" customHeight="1" x14ac:dyDescent="0.2">
      <c r="A43" s="657"/>
      <c r="B43" s="654"/>
      <c r="C43" s="635" t="s">
        <v>168</v>
      </c>
      <c r="D43" s="612" t="s">
        <v>282</v>
      </c>
      <c r="E43" s="612">
        <v>6</v>
      </c>
      <c r="F43" s="410" t="s">
        <v>170</v>
      </c>
      <c r="G43" s="415" t="s">
        <v>16</v>
      </c>
      <c r="H43" s="80" t="s">
        <v>283</v>
      </c>
      <c r="I43" s="101" t="s">
        <v>279</v>
      </c>
      <c r="J43" s="100" t="s">
        <v>138</v>
      </c>
      <c r="K43" s="81"/>
      <c r="L43" s="416" t="s">
        <v>139</v>
      </c>
      <c r="M43" s="93">
        <v>20</v>
      </c>
      <c r="N43" s="417">
        <f t="shared" ref="N43:N45" si="7">M$3</f>
        <v>10</v>
      </c>
      <c r="O43" s="442"/>
      <c r="P43" s="243" t="s">
        <v>164</v>
      </c>
      <c r="Q43" s="615"/>
      <c r="R43" s="590"/>
      <c r="S43" s="590"/>
      <c r="T43" s="616"/>
      <c r="U43" s="214"/>
      <c r="V43" s="443"/>
      <c r="W43" s="211"/>
      <c r="X43" s="443"/>
      <c r="Y43" s="213"/>
      <c r="Z43" s="589"/>
      <c r="AA43" s="590"/>
      <c r="AB43" s="591"/>
      <c r="AC43" s="261"/>
      <c r="AD43" s="84"/>
      <c r="AE43" s="76">
        <f>M43*N43/SUM($N$43:$N$47)</f>
        <v>6.666666666666667</v>
      </c>
      <c r="AF43" s="428">
        <f>M43*N43</f>
        <v>200</v>
      </c>
    </row>
    <row r="44" spans="1:32" x14ac:dyDescent="0.2">
      <c r="A44" s="657"/>
      <c r="B44" s="654"/>
      <c r="C44" s="635"/>
      <c r="D44" s="610"/>
      <c r="E44" s="610"/>
      <c r="F44" s="410" t="s">
        <v>171</v>
      </c>
      <c r="G44" s="423" t="s">
        <v>16</v>
      </c>
      <c r="H44" s="80" t="s">
        <v>284</v>
      </c>
      <c r="I44" s="101" t="s">
        <v>279</v>
      </c>
      <c r="J44" s="100" t="s">
        <v>138</v>
      </c>
      <c r="K44" s="81"/>
      <c r="L44" s="416" t="s">
        <v>139</v>
      </c>
      <c r="M44" s="93">
        <v>30</v>
      </c>
      <c r="N44" s="417">
        <f t="shared" si="7"/>
        <v>10</v>
      </c>
      <c r="O44" s="442"/>
      <c r="P44" s="243" t="s">
        <v>164</v>
      </c>
      <c r="Q44" s="615"/>
      <c r="R44" s="590"/>
      <c r="S44" s="590"/>
      <c r="T44" s="616"/>
      <c r="U44" s="214"/>
      <c r="V44" s="443"/>
      <c r="W44" s="211"/>
      <c r="X44" s="443"/>
      <c r="Y44" s="213"/>
      <c r="Z44" s="589"/>
      <c r="AA44" s="590"/>
      <c r="AB44" s="591"/>
      <c r="AC44" s="261"/>
      <c r="AD44" s="84"/>
      <c r="AE44" s="76">
        <f>M44*N44/SUM($N$43:$N$47)</f>
        <v>10</v>
      </c>
      <c r="AF44" s="428">
        <f>M44*N44</f>
        <v>300</v>
      </c>
    </row>
    <row r="45" spans="1:32" x14ac:dyDescent="0.2">
      <c r="A45" s="657"/>
      <c r="B45" s="654"/>
      <c r="C45" s="635"/>
      <c r="D45" s="610"/>
      <c r="E45" s="610"/>
      <c r="F45" s="410" t="s">
        <v>172</v>
      </c>
      <c r="G45" s="423" t="s">
        <v>16</v>
      </c>
      <c r="H45" s="80" t="s">
        <v>284</v>
      </c>
      <c r="I45" s="101" t="s">
        <v>279</v>
      </c>
      <c r="J45" s="100" t="s">
        <v>138</v>
      </c>
      <c r="K45" s="81"/>
      <c r="L45" s="416" t="s">
        <v>145</v>
      </c>
      <c r="M45" s="93">
        <v>15</v>
      </c>
      <c r="N45" s="417">
        <f t="shared" si="7"/>
        <v>10</v>
      </c>
      <c r="O45" s="451"/>
      <c r="P45" s="243" t="s">
        <v>164</v>
      </c>
      <c r="Q45" s="615"/>
      <c r="R45" s="590"/>
      <c r="S45" s="590"/>
      <c r="T45" s="616"/>
      <c r="U45" s="214"/>
      <c r="V45" s="443"/>
      <c r="W45" s="211"/>
      <c r="X45" s="443"/>
      <c r="Y45" s="213"/>
      <c r="Z45" s="589"/>
      <c r="AA45" s="590"/>
      <c r="AB45" s="591"/>
      <c r="AC45" s="261"/>
      <c r="AD45" s="84"/>
      <c r="AE45" s="76">
        <f>M45*N45/SUM($N$43:$N$47)</f>
        <v>5</v>
      </c>
      <c r="AF45" s="428">
        <f>M45*N45</f>
        <v>150</v>
      </c>
    </row>
    <row r="46" spans="1:32" x14ac:dyDescent="0.2">
      <c r="A46" s="657"/>
      <c r="B46" s="654"/>
      <c r="C46" s="635"/>
      <c r="D46" s="610"/>
      <c r="E46" s="610"/>
      <c r="F46" s="409"/>
      <c r="G46" s="423"/>
      <c r="H46" s="111"/>
      <c r="I46" s="244" t="s">
        <v>163</v>
      </c>
      <c r="J46" s="241"/>
      <c r="K46" s="242"/>
      <c r="L46" s="242"/>
      <c r="M46" s="93"/>
      <c r="N46" s="441">
        <f>N13</f>
        <v>0</v>
      </c>
      <c r="O46" s="442"/>
      <c r="P46" s="243" t="s">
        <v>164</v>
      </c>
      <c r="Q46" s="615"/>
      <c r="R46" s="590"/>
      <c r="S46" s="590"/>
      <c r="T46" s="616"/>
      <c r="U46" s="214"/>
      <c r="V46" s="443"/>
      <c r="W46" s="211"/>
      <c r="X46" s="443"/>
      <c r="Y46" s="213"/>
      <c r="Z46" s="589"/>
      <c r="AA46" s="590"/>
      <c r="AB46" s="591"/>
      <c r="AC46" s="261"/>
      <c r="AD46" s="84"/>
      <c r="AE46" s="76">
        <f>M46*N46/SUM($N$43:$N$47)</f>
        <v>0</v>
      </c>
      <c r="AF46" s="428">
        <f>M46*N46</f>
        <v>0</v>
      </c>
    </row>
    <row r="47" spans="1:32" x14ac:dyDescent="0.2">
      <c r="A47" s="657"/>
      <c r="B47" s="654"/>
      <c r="C47" s="635"/>
      <c r="D47" s="611"/>
      <c r="E47" s="611"/>
      <c r="F47" s="409"/>
      <c r="G47" s="423"/>
      <c r="H47" s="111"/>
      <c r="I47" s="244" t="s">
        <v>163</v>
      </c>
      <c r="J47" s="241"/>
      <c r="K47" s="242"/>
      <c r="L47" s="242"/>
      <c r="M47" s="93"/>
      <c r="N47" s="441"/>
      <c r="O47" s="442"/>
      <c r="P47" s="243" t="s">
        <v>164</v>
      </c>
      <c r="Q47" s="615"/>
      <c r="R47" s="590"/>
      <c r="S47" s="590"/>
      <c r="T47" s="616"/>
      <c r="U47" s="214"/>
      <c r="V47" s="443"/>
      <c r="W47" s="211"/>
      <c r="X47" s="443"/>
      <c r="Y47" s="213"/>
      <c r="Z47" s="589"/>
      <c r="AA47" s="590"/>
      <c r="AB47" s="591"/>
      <c r="AC47" s="261"/>
      <c r="AD47" s="84"/>
      <c r="AE47" s="76">
        <f>M47*N47/SUM($N$43:$N$47)</f>
        <v>0</v>
      </c>
      <c r="AF47" s="452">
        <f>M47*N47</f>
        <v>0</v>
      </c>
    </row>
    <row r="48" spans="1:32" x14ac:dyDescent="0.2">
      <c r="A48" s="657"/>
      <c r="B48" s="655"/>
      <c r="C48" s="635"/>
      <c r="D48" s="444"/>
      <c r="E48" s="444"/>
      <c r="F48" s="445"/>
      <c r="G48" s="446"/>
      <c r="H48" s="196"/>
      <c r="I48" s="197"/>
      <c r="J48" s="198"/>
      <c r="K48" s="199"/>
      <c r="L48" s="447"/>
      <c r="M48" s="200">
        <f>IF(SUM(N43:N47)=0,0,SUMPRODUCT(M43:M47,N43:N47)/SUM(N43:N47))</f>
        <v>21.666666666666668</v>
      </c>
      <c r="N48" s="448"/>
      <c r="O48" s="448"/>
      <c r="P48" s="296"/>
      <c r="Q48" s="297"/>
      <c r="R48" s="297"/>
      <c r="S48" s="297"/>
      <c r="T48" s="298"/>
      <c r="U48" s="201"/>
      <c r="V48" s="449">
        <f>SUM(V43:V47)</f>
        <v>0</v>
      </c>
      <c r="W48" s="447">
        <v>0</v>
      </c>
      <c r="X48" s="450">
        <f>V48+W48</f>
        <v>0</v>
      </c>
      <c r="Y48" s="202">
        <f>IF(L48="",0,W48+V48*VLOOKUP(L48,Paramétrage!$C$6:$E$28,3,0))</f>
        <v>0</v>
      </c>
      <c r="Z48" s="308"/>
      <c r="AA48" s="309"/>
      <c r="AB48" s="310"/>
      <c r="AC48" s="311"/>
      <c r="AD48" s="312"/>
      <c r="AE48" s="203">
        <f>SUM(AE43:AE47)</f>
        <v>21.666666666666668</v>
      </c>
      <c r="AF48" s="204">
        <f>SUM(AF43:AF47)</f>
        <v>650</v>
      </c>
    </row>
    <row r="49" spans="1:32" x14ac:dyDescent="0.2">
      <c r="A49" s="657"/>
      <c r="B49" s="632" t="s">
        <v>174</v>
      </c>
      <c r="C49" s="635" t="s">
        <v>175</v>
      </c>
      <c r="D49" s="609" t="s">
        <v>176</v>
      </c>
      <c r="E49" s="610">
        <v>3</v>
      </c>
      <c r="F49" s="410" t="s">
        <v>177</v>
      </c>
      <c r="G49" s="415" t="s">
        <v>23</v>
      </c>
      <c r="H49" s="80" t="s">
        <v>178</v>
      </c>
      <c r="I49" s="101"/>
      <c r="J49" s="121" t="s">
        <v>138</v>
      </c>
      <c r="K49" s="81"/>
      <c r="L49" s="416" t="s">
        <v>179</v>
      </c>
      <c r="M49" s="94">
        <v>25</v>
      </c>
      <c r="N49" s="417">
        <f>M3</f>
        <v>10</v>
      </c>
      <c r="O49" s="418">
        <v>24</v>
      </c>
      <c r="P49" s="86" t="s">
        <v>164</v>
      </c>
      <c r="Q49" s="615" t="s">
        <v>180</v>
      </c>
      <c r="R49" s="590"/>
      <c r="S49" s="590"/>
      <c r="T49" s="616"/>
      <c r="U49" s="149">
        <f>IF(OR(O49="",L49=Paramétrage!$C$10,L49=Paramétrage!$C$13,L49=Paramétrage!$C$16,L49=Paramétrage!$C$19,L49=Paramétrage!$C$23,L49=Paramétrage!$C$26,AND(L49&lt;&gt;Paramétrage!$C$9,P49="Mut+ext")),"",ROUNDUP(N49/O49,0))</f>
        <v>1</v>
      </c>
      <c r="V49" s="419">
        <f>IF(L49="",0,IF(OR(P49="Mut+ext",VLOOKUP(L49,Paramétrage!$C$6:$E$28,2,0)=0),0,IF(O49="","saisir capacité",M49*U49*VLOOKUP(L49,Paramétrage!$C$6:$E$28,2,0))))</f>
        <v>0</v>
      </c>
      <c r="W49" s="420"/>
      <c r="X49" s="421">
        <f t="shared" ref="X49:X56" si="8">IF(ISERROR(V49+W49)=TRUE,V49,V49+W49)</f>
        <v>0</v>
      </c>
      <c r="Y49" s="151">
        <f>IF(L49="",0,IF(ISERROR(W49+V49*VLOOKUP(L49,Paramétrage!$C$6:$E$28,3,0))=TRUE,X49,W49+V49*VLOOKUP(L49,Paramétrage!$C$6:$E$28,3,0)))</f>
        <v>0</v>
      </c>
      <c r="Z49" s="589"/>
      <c r="AA49" s="590"/>
      <c r="AB49" s="591"/>
      <c r="AC49" s="122"/>
      <c r="AD49" s="84"/>
      <c r="AE49" s="123">
        <f t="shared" ref="AE49:AE56" si="9">IF(F49="",0,IF(J49="",0,IF(SUMIF($F$49:$F$56,F49,$N$49:$N$56)=0,0,IF(K49="",AF49/SUMIF($F$49:$F$56,F49,$N$49:$N$56),AF49/(SUMIF($F$49:$F$56,F49,$N$49:$N$56)/K49)))))</f>
        <v>25</v>
      </c>
      <c r="AF49" s="422">
        <f t="shared" ref="AF49:AF56" si="10">M49*N49</f>
        <v>250</v>
      </c>
    </row>
    <row r="50" spans="1:32" ht="15.6" hidden="1" customHeight="1" x14ac:dyDescent="0.2">
      <c r="A50" s="657"/>
      <c r="B50" s="633"/>
      <c r="C50" s="635"/>
      <c r="D50" s="609"/>
      <c r="E50" s="610"/>
      <c r="F50" s="410"/>
      <c r="G50" s="423"/>
      <c r="H50" s="80"/>
      <c r="I50" s="101"/>
      <c r="J50" s="100"/>
      <c r="K50" s="81"/>
      <c r="L50" s="416"/>
      <c r="M50" s="93"/>
      <c r="N50" s="424"/>
      <c r="O50" s="418"/>
      <c r="P50" s="83"/>
      <c r="Q50" s="615"/>
      <c r="R50" s="590"/>
      <c r="S50" s="590"/>
      <c r="T50" s="616"/>
      <c r="U50" s="149" t="str">
        <f>IF(OR(O50="",L50=Paramétrage!$C$10,L50=Paramétrage!$C$13,L50=Paramétrage!$C$16,L50=Paramétrage!$C$19,L50=Paramétrage!$C$23,L50=Paramétrage!$C$26,AND(L50&lt;&gt;Paramétrage!$C$9,P50="Mut+ext")),"",ROUNDUP(N50/O50,0))</f>
        <v/>
      </c>
      <c r="V50" s="425">
        <f>IF(L50="",0,IF(OR(P50="Mut+ext",VLOOKUP(L50,Paramétrage!$C$6:$E$28,2,0)=0),0,IF(O50="","saisir capacité",M50*U50*VLOOKUP(L50,Paramétrage!$C$6:$E$28,2,0))))</f>
        <v>0</v>
      </c>
      <c r="W50" s="426"/>
      <c r="X50" s="427">
        <f t="shared" si="8"/>
        <v>0</v>
      </c>
      <c r="Y50" s="150">
        <f>IF(L50="",0,IF(ISERROR(W50+V50*VLOOKUP(L50,Paramétrage!$C$6:$E$28,3,0))=TRUE,X50,W50+V50*VLOOKUP(L50,Paramétrage!$C$6:$E$28,3,0)))</f>
        <v>0</v>
      </c>
      <c r="Z50" s="589"/>
      <c r="AA50" s="590"/>
      <c r="AB50" s="591"/>
      <c r="AC50" s="261"/>
      <c r="AD50" s="84"/>
      <c r="AE50" s="75">
        <f t="shared" si="9"/>
        <v>0</v>
      </c>
      <c r="AF50" s="428">
        <f t="shared" si="10"/>
        <v>0</v>
      </c>
    </row>
    <row r="51" spans="1:32" ht="15.6" hidden="1" customHeight="1" x14ac:dyDescent="0.2">
      <c r="A51" s="657"/>
      <c r="B51" s="633"/>
      <c r="C51" s="635"/>
      <c r="D51" s="609"/>
      <c r="E51" s="610"/>
      <c r="F51" s="410"/>
      <c r="G51" s="423"/>
      <c r="H51" s="82"/>
      <c r="I51" s="101"/>
      <c r="J51" s="100"/>
      <c r="K51" s="81"/>
      <c r="L51" s="416"/>
      <c r="M51" s="93"/>
      <c r="N51" s="417"/>
      <c r="O51" s="418"/>
      <c r="P51" s="83"/>
      <c r="Q51" s="615"/>
      <c r="R51" s="590"/>
      <c r="S51" s="590"/>
      <c r="T51" s="616"/>
      <c r="U51" s="149" t="str">
        <f>IF(OR(O51="",L51=Paramétrage!$C$10,L51=Paramétrage!$C$13,L51=Paramétrage!$C$16,L51=Paramétrage!$C$19,L51=Paramétrage!$C$23,L51=Paramétrage!$C$26,AND(L51&lt;&gt;Paramétrage!$C$9,P51="Mut+ext")),"",ROUNDUP(N51/O51,0))</f>
        <v/>
      </c>
      <c r="V51" s="425">
        <f>IF(L51="",0,IF(OR(P51="Mut+ext",VLOOKUP(L51,Paramétrage!$C$6:$E$28,2,0)=0),0,IF(O51="","saisir capacité",M51*U51*VLOOKUP(L51,Paramétrage!$C$6:$E$28,2,0))))</f>
        <v>0</v>
      </c>
      <c r="W51" s="426"/>
      <c r="X51" s="427">
        <f t="shared" si="8"/>
        <v>0</v>
      </c>
      <c r="Y51" s="150">
        <f>IF(L51="",0,IF(ISERROR(W51+V51*VLOOKUP(L51,Paramétrage!$C$6:$E$28,3,0))=TRUE,X51,W51+V51*VLOOKUP(L51,Paramétrage!$C$6:$E$28,3,0)))</f>
        <v>0</v>
      </c>
      <c r="Z51" s="589"/>
      <c r="AA51" s="590"/>
      <c r="AB51" s="591"/>
      <c r="AC51" s="261"/>
      <c r="AD51" s="84"/>
      <c r="AE51" s="75">
        <f t="shared" si="9"/>
        <v>0</v>
      </c>
      <c r="AF51" s="428">
        <f t="shared" si="10"/>
        <v>0</v>
      </c>
    </row>
    <row r="52" spans="1:32" ht="15.6" hidden="1" customHeight="1" x14ac:dyDescent="0.2">
      <c r="A52" s="657"/>
      <c r="B52" s="633"/>
      <c r="C52" s="635"/>
      <c r="D52" s="609"/>
      <c r="E52" s="610"/>
      <c r="F52" s="409"/>
      <c r="G52" s="423"/>
      <c r="H52" s="82"/>
      <c r="I52" s="101"/>
      <c r="J52" s="100"/>
      <c r="K52" s="81"/>
      <c r="L52" s="416"/>
      <c r="M52" s="93"/>
      <c r="N52" s="429"/>
      <c r="O52" s="418"/>
      <c r="P52" s="83"/>
      <c r="Q52" s="615"/>
      <c r="R52" s="590"/>
      <c r="S52" s="590"/>
      <c r="T52" s="616"/>
      <c r="U52" s="149" t="str">
        <f>IF(OR(O52="",L52=Paramétrage!$C$10,L52=Paramétrage!$C$13,L52=Paramétrage!$C$16,L52=Paramétrage!$C$19,L52=Paramétrage!$C$23,L52=Paramétrage!$C$26,AND(L52&lt;&gt;Paramétrage!$C$9,P52="Mut+ext")),"",ROUNDUP(N52/O52,0))</f>
        <v/>
      </c>
      <c r="V52" s="425">
        <f>IF(L52="",0,IF(OR(P52="Mut+ext",VLOOKUP(L52,Paramétrage!$C$6:$E$28,2,0)=0),0,IF(O52="","saisir capacité",M52*U52*VLOOKUP(L52,Paramétrage!$C$6:$E$28,2,0))))</f>
        <v>0</v>
      </c>
      <c r="W52" s="426"/>
      <c r="X52" s="427">
        <f t="shared" si="8"/>
        <v>0</v>
      </c>
      <c r="Y52" s="150">
        <f>IF(L52="",0,IF(ISERROR(W52+V52*VLOOKUP(L52,Paramétrage!$C$6:$E$28,3,0))=TRUE,X52,W52+V52*VLOOKUP(L52,Paramétrage!$C$6:$E$28,3,0)))</f>
        <v>0</v>
      </c>
      <c r="Z52" s="589"/>
      <c r="AA52" s="590"/>
      <c r="AB52" s="591"/>
      <c r="AC52" s="102"/>
      <c r="AD52" s="84"/>
      <c r="AE52" s="75">
        <f t="shared" si="9"/>
        <v>0</v>
      </c>
      <c r="AF52" s="428">
        <f t="shared" si="10"/>
        <v>0</v>
      </c>
    </row>
    <row r="53" spans="1:32" ht="15.6" hidden="1" customHeight="1" x14ac:dyDescent="0.2">
      <c r="A53" s="657"/>
      <c r="B53" s="633"/>
      <c r="C53" s="635"/>
      <c r="D53" s="609"/>
      <c r="E53" s="610"/>
      <c r="F53" s="410"/>
      <c r="G53" s="430"/>
      <c r="H53" s="82"/>
      <c r="I53" s="101"/>
      <c r="J53" s="100"/>
      <c r="K53" s="81"/>
      <c r="L53" s="416"/>
      <c r="M53" s="93"/>
      <c r="N53" s="417"/>
      <c r="O53" s="418"/>
      <c r="P53" s="83"/>
      <c r="Q53" s="615"/>
      <c r="R53" s="590"/>
      <c r="S53" s="590"/>
      <c r="T53" s="616"/>
      <c r="U53" s="149" t="str">
        <f>IF(OR(O53="",L53=Paramétrage!$C$10,L53=Paramétrage!$C$13,L53=Paramétrage!$C$16,L53=Paramétrage!$C$19,L53=Paramétrage!$C$23,L53=Paramétrage!$C$26,AND(L53&lt;&gt;Paramétrage!$C$9,P53="Mut+ext")),"",ROUNDUP(N53/O53,0))</f>
        <v/>
      </c>
      <c r="V53" s="425">
        <f>IF(L53="",0,IF(OR(P53="Mut+ext",VLOOKUP(L53,Paramétrage!$C$6:$E$28,2,0)=0),0,IF(O53="","saisir capacité",M53*U53*VLOOKUP(L53,Paramétrage!$C$6:$E$28,2,0))))</f>
        <v>0</v>
      </c>
      <c r="W53" s="426"/>
      <c r="X53" s="427">
        <f t="shared" si="8"/>
        <v>0</v>
      </c>
      <c r="Y53" s="150">
        <f>IF(L53="",0,IF(ISERROR(W53+V53*VLOOKUP(L53,Paramétrage!$C$6:$E$28,3,0))=TRUE,X53,W53+V53*VLOOKUP(L53,Paramétrage!$C$6:$E$28,3,0)))</f>
        <v>0</v>
      </c>
      <c r="Z53" s="589"/>
      <c r="AA53" s="590"/>
      <c r="AB53" s="591"/>
      <c r="AC53" s="261"/>
      <c r="AD53" s="84"/>
      <c r="AE53" s="75">
        <f t="shared" si="9"/>
        <v>0</v>
      </c>
      <c r="AF53" s="428">
        <f t="shared" si="10"/>
        <v>0</v>
      </c>
    </row>
    <row r="54" spans="1:32" ht="15.6" hidden="1" customHeight="1" x14ac:dyDescent="0.2">
      <c r="A54" s="657"/>
      <c r="B54" s="633"/>
      <c r="C54" s="635"/>
      <c r="D54" s="609"/>
      <c r="E54" s="610"/>
      <c r="F54" s="410"/>
      <c r="G54" s="430"/>
      <c r="H54" s="82"/>
      <c r="I54" s="101"/>
      <c r="J54" s="100"/>
      <c r="K54" s="81"/>
      <c r="L54" s="416"/>
      <c r="M54" s="93"/>
      <c r="N54" s="429"/>
      <c r="O54" s="418"/>
      <c r="P54" s="83"/>
      <c r="Q54" s="615"/>
      <c r="R54" s="590"/>
      <c r="S54" s="590"/>
      <c r="T54" s="616"/>
      <c r="U54" s="149" t="str">
        <f>IF(OR(O54="",L54=Paramétrage!$C$10,L54=Paramétrage!$C$13,L54=Paramétrage!$C$16,L54=Paramétrage!$C$19,L54=Paramétrage!$C$23,L54=Paramétrage!$C$26,AND(L54&lt;&gt;Paramétrage!$C$9,P54="Mut+ext")),"",ROUNDUP(N54/O54,0))</f>
        <v/>
      </c>
      <c r="V54" s="425">
        <f>IF(L54="",0,IF(OR(P54="Mut+ext",VLOOKUP(L54,Paramétrage!$C$6:$E$28,2,0)=0),0,IF(O54="","saisir capacité",M54*U54*VLOOKUP(L54,Paramétrage!$C$6:$E$28,2,0))))</f>
        <v>0</v>
      </c>
      <c r="W54" s="426"/>
      <c r="X54" s="427">
        <f t="shared" si="8"/>
        <v>0</v>
      </c>
      <c r="Y54" s="150">
        <f>IF(L54="",0,IF(ISERROR(W54+V54*VLOOKUP(L54,Paramétrage!$C$6:$E$28,3,0))=TRUE,X54,W54+V54*VLOOKUP(L54,Paramétrage!$C$6:$E$28,3,0)))</f>
        <v>0</v>
      </c>
      <c r="Z54" s="589"/>
      <c r="AA54" s="590"/>
      <c r="AB54" s="591"/>
      <c r="AC54" s="261"/>
      <c r="AD54" s="84"/>
      <c r="AE54" s="75">
        <f t="shared" si="9"/>
        <v>0</v>
      </c>
      <c r="AF54" s="428">
        <f t="shared" si="10"/>
        <v>0</v>
      </c>
    </row>
    <row r="55" spans="1:32" ht="15.6" hidden="1" customHeight="1" x14ac:dyDescent="0.2">
      <c r="A55" s="657"/>
      <c r="B55" s="633"/>
      <c r="C55" s="635"/>
      <c r="D55" s="609"/>
      <c r="E55" s="610"/>
      <c r="F55" s="410"/>
      <c r="G55" s="430"/>
      <c r="H55" s="82"/>
      <c r="I55" s="101"/>
      <c r="J55" s="100"/>
      <c r="K55" s="81"/>
      <c r="L55" s="416"/>
      <c r="M55" s="93"/>
      <c r="N55" s="417"/>
      <c r="O55" s="418"/>
      <c r="P55" s="83"/>
      <c r="Q55" s="615"/>
      <c r="R55" s="590"/>
      <c r="S55" s="590"/>
      <c r="T55" s="616"/>
      <c r="U55" s="149" t="str">
        <f>IF(OR(O55="",L55=Paramétrage!$C$10,L55=Paramétrage!$C$13,L55=Paramétrage!$C$16,L55=Paramétrage!$C$19,L55=Paramétrage!$C$23,L55=Paramétrage!$C$26,AND(L55&lt;&gt;Paramétrage!$C$9,P55="Mut+ext")),"",ROUNDUP(N55/O55,0))</f>
        <v/>
      </c>
      <c r="V55" s="425">
        <f>IF(L55="",0,IF(OR(P55="Mut+ext",VLOOKUP(L55,Paramétrage!$C$6:$E$28,2,0)=0),0,IF(O55="","saisir capacité",M55*U55*VLOOKUP(L55,Paramétrage!$C$6:$E$28,2,0))))</f>
        <v>0</v>
      </c>
      <c r="W55" s="426"/>
      <c r="X55" s="427">
        <f t="shared" si="8"/>
        <v>0</v>
      </c>
      <c r="Y55" s="150">
        <f>IF(L55="",0,IF(ISERROR(W55+V55*VLOOKUP(L55,Paramétrage!$C$6:$E$28,3,0))=TRUE,X55,W55+V55*VLOOKUP(L55,Paramétrage!$C$6:$E$28,3,0)))</f>
        <v>0</v>
      </c>
      <c r="Z55" s="589"/>
      <c r="AA55" s="590"/>
      <c r="AB55" s="591"/>
      <c r="AC55" s="261"/>
      <c r="AD55" s="84"/>
      <c r="AE55" s="75">
        <f t="shared" si="9"/>
        <v>0</v>
      </c>
      <c r="AF55" s="428">
        <f t="shared" si="10"/>
        <v>0</v>
      </c>
    </row>
    <row r="56" spans="1:32" ht="15.6" hidden="1" customHeight="1" x14ac:dyDescent="0.2">
      <c r="A56" s="657"/>
      <c r="B56" s="633"/>
      <c r="C56" s="635"/>
      <c r="D56" s="609"/>
      <c r="E56" s="611"/>
      <c r="F56" s="410"/>
      <c r="G56" s="430"/>
      <c r="H56" s="82"/>
      <c r="I56" s="101"/>
      <c r="J56" s="100"/>
      <c r="K56" s="81"/>
      <c r="L56" s="416"/>
      <c r="M56" s="93"/>
      <c r="N56" s="424"/>
      <c r="O56" s="418"/>
      <c r="P56" s="83"/>
      <c r="Q56" s="615"/>
      <c r="R56" s="590"/>
      <c r="S56" s="590"/>
      <c r="T56" s="616"/>
      <c r="U56" s="149" t="str">
        <f>IF(OR(O56="",L56=Paramétrage!$C$10,L56=Paramétrage!$C$13,L56=Paramétrage!$C$16,L56=Paramétrage!$C$19,L56=Paramétrage!$C$23,L56=Paramétrage!$C$26,AND(L56&lt;&gt;Paramétrage!$C$9,P56="Mut+ext")),"",ROUNDUP(N56/O56,0))</f>
        <v/>
      </c>
      <c r="V56" s="425">
        <f>IF(L56="",0,IF(OR(P56="Mut+ext",VLOOKUP(L56,Paramétrage!$C$6:$E$28,2,0)=0),0,IF(O56="","saisir capacité",M56*U56*VLOOKUP(L56,Paramétrage!$C$6:$E$28,2,0))))</f>
        <v>0</v>
      </c>
      <c r="W56" s="426"/>
      <c r="X56" s="427">
        <f t="shared" si="8"/>
        <v>0</v>
      </c>
      <c r="Y56" s="150">
        <f>IF(L56="",0,IF(ISERROR(W56+V56*VLOOKUP(L56,Paramétrage!$C$6:$E$28,3,0))=TRUE,X56,W56+V56*VLOOKUP(L56,Paramétrage!$C$6:$E$28,3,0)))</f>
        <v>0</v>
      </c>
      <c r="Z56" s="589"/>
      <c r="AA56" s="590"/>
      <c r="AB56" s="591"/>
      <c r="AC56" s="261"/>
      <c r="AD56" s="84"/>
      <c r="AE56" s="75">
        <f t="shared" si="9"/>
        <v>0</v>
      </c>
      <c r="AF56" s="428">
        <f t="shared" si="10"/>
        <v>0</v>
      </c>
    </row>
    <row r="57" spans="1:32" x14ac:dyDescent="0.2">
      <c r="A57" s="657"/>
      <c r="B57" s="633"/>
      <c r="C57" s="636"/>
      <c r="D57" s="454"/>
      <c r="E57" s="455"/>
      <c r="F57" s="456"/>
      <c r="G57" s="457"/>
      <c r="H57" s="205"/>
      <c r="I57" s="206"/>
      <c r="J57" s="207"/>
      <c r="K57" s="144"/>
      <c r="L57" s="458"/>
      <c r="M57" s="145">
        <f>AE57</f>
        <v>25</v>
      </c>
      <c r="N57" s="459"/>
      <c r="O57" s="459"/>
      <c r="P57" s="299"/>
      <c r="Q57" s="286"/>
      <c r="R57" s="286"/>
      <c r="S57" s="286"/>
      <c r="T57" s="271"/>
      <c r="U57" s="208"/>
      <c r="V57" s="460">
        <f>SUM(V49:V56)</f>
        <v>0</v>
      </c>
      <c r="W57" s="458">
        <f>SUM(W49:W56)</f>
        <v>0</v>
      </c>
      <c r="X57" s="461">
        <f>V57+W57</f>
        <v>0</v>
      </c>
      <c r="Y57" s="148">
        <f>SUM(Y49:Y56)</f>
        <v>0</v>
      </c>
      <c r="Z57" s="313"/>
      <c r="AA57" s="314"/>
      <c r="AB57" s="270"/>
      <c r="AC57" s="315"/>
      <c r="AD57" s="316"/>
      <c r="AE57" s="209">
        <f>SUM(AE49:AE56)</f>
        <v>25</v>
      </c>
      <c r="AF57" s="210">
        <f>SUM(AF49:AF56)</f>
        <v>250</v>
      </c>
    </row>
    <row r="58" spans="1:32" x14ac:dyDescent="0.2">
      <c r="A58" s="657"/>
      <c r="B58" s="633"/>
      <c r="C58" s="635" t="s">
        <v>182</v>
      </c>
      <c r="D58" s="609" t="s">
        <v>183</v>
      </c>
      <c r="E58" s="610">
        <v>3</v>
      </c>
      <c r="F58" s="410" t="s">
        <v>184</v>
      </c>
      <c r="G58" s="415" t="s">
        <v>24</v>
      </c>
      <c r="H58" s="80" t="s">
        <v>183</v>
      </c>
      <c r="I58" s="101"/>
      <c r="J58" s="121" t="s">
        <v>138</v>
      </c>
      <c r="K58" s="81"/>
      <c r="L58" s="416" t="s">
        <v>179</v>
      </c>
      <c r="M58" s="94">
        <v>25</v>
      </c>
      <c r="N58" s="417">
        <f>M3</f>
        <v>10</v>
      </c>
      <c r="O58" s="418">
        <v>40</v>
      </c>
      <c r="P58" s="86" t="s">
        <v>164</v>
      </c>
      <c r="Q58" s="615" t="s">
        <v>180</v>
      </c>
      <c r="R58" s="590"/>
      <c r="S58" s="590"/>
      <c r="T58" s="616"/>
      <c r="U58" s="149">
        <f>IF(OR(O58="",L58=Paramétrage!$C$10,L58=Paramétrage!$C$13,L58=Paramétrage!$C$16,L58=Paramétrage!$C$19,L58=Paramétrage!$C$23,L58=Paramétrage!$C$26,AND(L58&lt;&gt;Paramétrage!$C$9,P58="Mut+ext")),"",ROUNDUP(N58/O58,0))</f>
        <v>1</v>
      </c>
      <c r="V58" s="419">
        <f>IF(L58="",0,IF(OR(P58="Mut+ext",VLOOKUP(L58,Paramétrage!$C$6:$E$28,2,0)=0),0,IF(O58="","saisir capacité",M58*U58*VLOOKUP(L58,Paramétrage!$C$6:$E$28,2,0))))</f>
        <v>0</v>
      </c>
      <c r="W58" s="420"/>
      <c r="X58" s="421">
        <f t="shared" ref="X58:X65" si="11">IF(ISERROR(V58+W58)=TRUE,V58,V58+W58)</f>
        <v>0</v>
      </c>
      <c r="Y58" s="151">
        <f>IF(L58="",0,IF(ISERROR(W58+V58*VLOOKUP(L58,Paramétrage!$C$6:$E$28,3,0))=TRUE,X58,W58+V58*VLOOKUP(L58,Paramétrage!$C$6:$E$28,3,0)))</f>
        <v>0</v>
      </c>
      <c r="Z58" s="589" t="str">
        <f>'L1P1 SEG'!Z58</f>
        <v>Certains étudiants en international/Minerve ne suivent pas, pour un total d'un groupe sur la mention</v>
      </c>
      <c r="AA58" s="590"/>
      <c r="AB58" s="591"/>
      <c r="AC58" s="122"/>
      <c r="AD58" s="84"/>
      <c r="AE58" s="123">
        <f t="shared" ref="AE58:AE65" si="12">IF(F58="",0,IF(J58="",0,IF(SUMIF($F$58:$F$65,F58,$N$58:$N$65)=0,0,IF(K58="",AF58/SUMIF($F$58:$F$65,F58,$N$58:$N$65),AF58/(SUMIF($F$58:$F$65,F58,$N$58:$N$65)/K58)))))</f>
        <v>25</v>
      </c>
      <c r="AF58" s="422">
        <f t="shared" ref="AF58:AF65" si="13">M58*N58</f>
        <v>250</v>
      </c>
    </row>
    <row r="59" spans="1:32" ht="15.6" hidden="1" customHeight="1" x14ac:dyDescent="0.2">
      <c r="A59" s="657"/>
      <c r="B59" s="633"/>
      <c r="C59" s="635"/>
      <c r="D59" s="609"/>
      <c r="E59" s="610"/>
      <c r="F59" s="410"/>
      <c r="G59" s="423"/>
      <c r="H59" s="80"/>
      <c r="I59" s="101"/>
      <c r="J59" s="100"/>
      <c r="K59" s="81"/>
      <c r="L59" s="416"/>
      <c r="M59" s="93"/>
      <c r="N59" s="424"/>
      <c r="O59" s="418"/>
      <c r="P59" s="83"/>
      <c r="Q59" s="615"/>
      <c r="R59" s="590"/>
      <c r="S59" s="590"/>
      <c r="T59" s="616"/>
      <c r="U59" s="149" t="str">
        <f>IF(OR(O59="",L59=Paramétrage!$C$10,L59=Paramétrage!$C$13,L59=Paramétrage!$C$16,L59=Paramétrage!$C$19,L59=Paramétrage!$C$23,L59=Paramétrage!$C$26,AND(L59&lt;&gt;Paramétrage!$C$9,P59="Mut+ext")),"",ROUNDUP(N59/O59,0))</f>
        <v/>
      </c>
      <c r="V59" s="425">
        <f>IF(L59="",0,IF(OR(P59="Mut+ext",VLOOKUP(L59,Paramétrage!$C$6:$E$28,2,0)=0),0,IF(O59="","saisir capacité",M59*U59*VLOOKUP(L59,Paramétrage!$C$6:$E$28,2,0))))</f>
        <v>0</v>
      </c>
      <c r="W59" s="426"/>
      <c r="X59" s="427">
        <f t="shared" si="11"/>
        <v>0</v>
      </c>
      <c r="Y59" s="150">
        <f>IF(L59="",0,IF(ISERROR(W59+V59*VLOOKUP(L59,Paramétrage!$C$6:$E$28,3,0))=TRUE,X59,W59+V59*VLOOKUP(L59,Paramétrage!$C$6:$E$28,3,0)))</f>
        <v>0</v>
      </c>
      <c r="Z59" s="589"/>
      <c r="AA59" s="590"/>
      <c r="AB59" s="591"/>
      <c r="AC59" s="261"/>
      <c r="AD59" s="84"/>
      <c r="AE59" s="75">
        <f t="shared" si="12"/>
        <v>0</v>
      </c>
      <c r="AF59" s="428">
        <f t="shared" si="13"/>
        <v>0</v>
      </c>
    </row>
    <row r="60" spans="1:32" ht="15.6" hidden="1" customHeight="1" x14ac:dyDescent="0.2">
      <c r="A60" s="657"/>
      <c r="B60" s="633"/>
      <c r="C60" s="635"/>
      <c r="D60" s="609"/>
      <c r="E60" s="610"/>
      <c r="F60" s="410"/>
      <c r="G60" s="423"/>
      <c r="H60" s="82"/>
      <c r="I60" s="101"/>
      <c r="J60" s="100"/>
      <c r="K60" s="81"/>
      <c r="L60" s="416"/>
      <c r="M60" s="93"/>
      <c r="N60" s="417"/>
      <c r="O60" s="418"/>
      <c r="P60" s="83"/>
      <c r="Q60" s="615"/>
      <c r="R60" s="590"/>
      <c r="S60" s="590"/>
      <c r="T60" s="616"/>
      <c r="U60" s="149" t="str">
        <f>IF(OR(O60="",L60=Paramétrage!$C$10,L60=Paramétrage!$C$13,L60=Paramétrage!$C$16,L60=Paramétrage!$C$19,L60=Paramétrage!$C$23,L60=Paramétrage!$C$26,AND(L60&lt;&gt;Paramétrage!$C$9,P60="Mut+ext")),"",ROUNDUP(N60/O60,0))</f>
        <v/>
      </c>
      <c r="V60" s="425">
        <f>IF(L60="",0,IF(OR(P60="Mut+ext",VLOOKUP(L60,Paramétrage!$C$6:$E$28,2,0)=0),0,IF(O60="","saisir capacité",M60*U60*VLOOKUP(L60,Paramétrage!$C$6:$E$28,2,0))))</f>
        <v>0</v>
      </c>
      <c r="W60" s="426"/>
      <c r="X60" s="427">
        <f t="shared" si="11"/>
        <v>0</v>
      </c>
      <c r="Y60" s="150">
        <f>IF(L60="",0,IF(ISERROR(W60+V60*VLOOKUP(L60,Paramétrage!$C$6:$E$28,3,0))=TRUE,X60,W60+V60*VLOOKUP(L60,Paramétrage!$C$6:$E$28,3,0)))</f>
        <v>0</v>
      </c>
      <c r="Z60" s="589"/>
      <c r="AA60" s="590"/>
      <c r="AB60" s="591"/>
      <c r="AC60" s="261"/>
      <c r="AD60" s="84"/>
      <c r="AE60" s="75">
        <f t="shared" si="12"/>
        <v>0</v>
      </c>
      <c r="AF60" s="428">
        <f t="shared" si="13"/>
        <v>0</v>
      </c>
    </row>
    <row r="61" spans="1:32" ht="15.6" hidden="1" customHeight="1" x14ac:dyDescent="0.2">
      <c r="A61" s="657"/>
      <c r="B61" s="633"/>
      <c r="C61" s="635"/>
      <c r="D61" s="609"/>
      <c r="E61" s="610"/>
      <c r="F61" s="409"/>
      <c r="G61" s="423"/>
      <c r="H61" s="82"/>
      <c r="I61" s="101"/>
      <c r="J61" s="100"/>
      <c r="K61" s="81"/>
      <c r="L61" s="416"/>
      <c r="M61" s="93"/>
      <c r="N61" s="429"/>
      <c r="O61" s="418"/>
      <c r="P61" s="83"/>
      <c r="Q61" s="615"/>
      <c r="R61" s="590"/>
      <c r="S61" s="590"/>
      <c r="T61" s="616"/>
      <c r="U61" s="149" t="str">
        <f>IF(OR(O61="",L61=Paramétrage!$C$10,L61=Paramétrage!$C$13,L61=Paramétrage!$C$16,L61=Paramétrage!$C$19,L61=Paramétrage!$C$23,L61=Paramétrage!$C$26,AND(L61&lt;&gt;Paramétrage!$C$9,P61="Mut+ext")),"",ROUNDUP(N61/O61,0))</f>
        <v/>
      </c>
      <c r="V61" s="425">
        <f>IF(L61="",0,IF(OR(P61="Mut+ext",VLOOKUP(L61,Paramétrage!$C$6:$E$28,2,0)=0),0,IF(O61="","saisir capacité",M61*U61*VLOOKUP(L61,Paramétrage!$C$6:$E$28,2,0))))</f>
        <v>0</v>
      </c>
      <c r="W61" s="426"/>
      <c r="X61" s="427">
        <f t="shared" si="11"/>
        <v>0</v>
      </c>
      <c r="Y61" s="150">
        <f>IF(L61="",0,IF(ISERROR(W61+V61*VLOOKUP(L61,Paramétrage!$C$6:$E$28,3,0))=TRUE,X61,W61+V61*VLOOKUP(L61,Paramétrage!$C$6:$E$28,3,0)))</f>
        <v>0</v>
      </c>
      <c r="Z61" s="589"/>
      <c r="AA61" s="590"/>
      <c r="AB61" s="591"/>
      <c r="AC61" s="102"/>
      <c r="AD61" s="84"/>
      <c r="AE61" s="75">
        <f t="shared" si="12"/>
        <v>0</v>
      </c>
      <c r="AF61" s="428">
        <f t="shared" si="13"/>
        <v>0</v>
      </c>
    </row>
    <row r="62" spans="1:32" ht="15.6" hidden="1" customHeight="1" x14ac:dyDescent="0.2">
      <c r="A62" s="657"/>
      <c r="B62" s="633"/>
      <c r="C62" s="635"/>
      <c r="D62" s="609"/>
      <c r="E62" s="610"/>
      <c r="F62" s="410"/>
      <c r="G62" s="430"/>
      <c r="H62" s="82"/>
      <c r="I62" s="101"/>
      <c r="J62" s="100"/>
      <c r="K62" s="81"/>
      <c r="L62" s="416"/>
      <c r="M62" s="93"/>
      <c r="N62" s="417"/>
      <c r="O62" s="418"/>
      <c r="P62" s="83"/>
      <c r="Q62" s="615"/>
      <c r="R62" s="590"/>
      <c r="S62" s="590"/>
      <c r="T62" s="616"/>
      <c r="U62" s="149" t="str">
        <f>IF(OR(O62="",L62=Paramétrage!$C$10,L62=Paramétrage!$C$13,L62=Paramétrage!$C$16,L62=Paramétrage!$C$19,L62=Paramétrage!$C$23,L62=Paramétrage!$C$26,AND(L62&lt;&gt;Paramétrage!$C$9,P62="Mut+ext")),"",ROUNDUP(N62/O62,0))</f>
        <v/>
      </c>
      <c r="V62" s="425">
        <f>IF(L62="",0,IF(OR(P62="Mut+ext",VLOOKUP(L62,Paramétrage!$C$6:$E$28,2,0)=0),0,IF(O62="","saisir capacité",M62*U62*VLOOKUP(L62,Paramétrage!$C$6:$E$28,2,0))))</f>
        <v>0</v>
      </c>
      <c r="W62" s="426"/>
      <c r="X62" s="427">
        <f t="shared" si="11"/>
        <v>0</v>
      </c>
      <c r="Y62" s="150">
        <f>IF(L62="",0,IF(ISERROR(W62+V62*VLOOKUP(L62,Paramétrage!$C$6:$E$28,3,0))=TRUE,X62,W62+V62*VLOOKUP(L62,Paramétrage!$C$6:$E$28,3,0)))</f>
        <v>0</v>
      </c>
      <c r="Z62" s="589"/>
      <c r="AA62" s="590"/>
      <c r="AB62" s="591"/>
      <c r="AC62" s="261"/>
      <c r="AD62" s="84"/>
      <c r="AE62" s="75">
        <f t="shared" si="12"/>
        <v>0</v>
      </c>
      <c r="AF62" s="428">
        <f t="shared" si="13"/>
        <v>0</v>
      </c>
    </row>
    <row r="63" spans="1:32" ht="15.6" hidden="1" customHeight="1" x14ac:dyDescent="0.2">
      <c r="A63" s="657"/>
      <c r="B63" s="633"/>
      <c r="C63" s="635"/>
      <c r="D63" s="609"/>
      <c r="E63" s="610"/>
      <c r="F63" s="410"/>
      <c r="G63" s="430"/>
      <c r="H63" s="82"/>
      <c r="I63" s="101"/>
      <c r="J63" s="100"/>
      <c r="K63" s="81"/>
      <c r="L63" s="416"/>
      <c r="M63" s="93"/>
      <c r="N63" s="429"/>
      <c r="O63" s="418"/>
      <c r="P63" s="83"/>
      <c r="Q63" s="615"/>
      <c r="R63" s="590"/>
      <c r="S63" s="590"/>
      <c r="T63" s="616"/>
      <c r="U63" s="149" t="str">
        <f>IF(OR(O63="",L63=Paramétrage!$C$10,L63=Paramétrage!$C$13,L63=Paramétrage!$C$16,L63=Paramétrage!$C$19,L63=Paramétrage!$C$23,L63=Paramétrage!$C$26,AND(L63&lt;&gt;Paramétrage!$C$9,P63="Mut+ext")),"",ROUNDUP(N63/O63,0))</f>
        <v/>
      </c>
      <c r="V63" s="425">
        <f>IF(L63="",0,IF(OR(P63="Mut+ext",VLOOKUP(L63,Paramétrage!$C$6:$E$28,2,0)=0),0,IF(O63="","saisir capacité",M63*U63*VLOOKUP(L63,Paramétrage!$C$6:$E$28,2,0))))</f>
        <v>0</v>
      </c>
      <c r="W63" s="426"/>
      <c r="X63" s="427">
        <f t="shared" si="11"/>
        <v>0</v>
      </c>
      <c r="Y63" s="150">
        <f>IF(L63="",0,IF(ISERROR(W63+V63*VLOOKUP(L63,Paramétrage!$C$6:$E$28,3,0))=TRUE,X63,W63+V63*VLOOKUP(L63,Paramétrage!$C$6:$E$28,3,0)))</f>
        <v>0</v>
      </c>
      <c r="Z63" s="589"/>
      <c r="AA63" s="590"/>
      <c r="AB63" s="591"/>
      <c r="AC63" s="261"/>
      <c r="AD63" s="84"/>
      <c r="AE63" s="75">
        <f t="shared" si="12"/>
        <v>0</v>
      </c>
      <c r="AF63" s="428">
        <f t="shared" si="13"/>
        <v>0</v>
      </c>
    </row>
    <row r="64" spans="1:32" ht="15.6" hidden="1" customHeight="1" x14ac:dyDescent="0.2">
      <c r="A64" s="657"/>
      <c r="B64" s="633"/>
      <c r="C64" s="635"/>
      <c r="D64" s="609"/>
      <c r="E64" s="610"/>
      <c r="F64" s="410"/>
      <c r="G64" s="430"/>
      <c r="H64" s="82"/>
      <c r="I64" s="101"/>
      <c r="J64" s="100"/>
      <c r="K64" s="81"/>
      <c r="L64" s="416"/>
      <c r="M64" s="93"/>
      <c r="N64" s="417"/>
      <c r="O64" s="418"/>
      <c r="P64" s="83"/>
      <c r="Q64" s="615"/>
      <c r="R64" s="590"/>
      <c r="S64" s="590"/>
      <c r="T64" s="616"/>
      <c r="U64" s="149" t="str">
        <f>IF(OR(O64="",L64=Paramétrage!$C$10,L64=Paramétrage!$C$13,L64=Paramétrage!$C$16,L64=Paramétrage!$C$19,L64=Paramétrage!$C$23,L64=Paramétrage!$C$26,AND(L64&lt;&gt;Paramétrage!$C$9,P64="Mut+ext")),"",ROUNDUP(N64/O64,0))</f>
        <v/>
      </c>
      <c r="V64" s="425">
        <f>IF(L64="",0,IF(OR(P64="Mut+ext",VLOOKUP(L64,Paramétrage!$C$6:$E$28,2,0)=0),0,IF(O64="","saisir capacité",M64*U64*VLOOKUP(L64,Paramétrage!$C$6:$E$28,2,0))))</f>
        <v>0</v>
      </c>
      <c r="W64" s="426"/>
      <c r="X64" s="427">
        <f t="shared" si="11"/>
        <v>0</v>
      </c>
      <c r="Y64" s="150">
        <f>IF(L64="",0,IF(ISERROR(W64+V64*VLOOKUP(L64,Paramétrage!$C$6:$E$28,3,0))=TRUE,X64,W64+V64*VLOOKUP(L64,Paramétrage!$C$6:$E$28,3,0)))</f>
        <v>0</v>
      </c>
      <c r="Z64" s="589"/>
      <c r="AA64" s="590"/>
      <c r="AB64" s="591"/>
      <c r="AC64" s="261"/>
      <c r="AD64" s="84"/>
      <c r="AE64" s="75">
        <f t="shared" si="12"/>
        <v>0</v>
      </c>
      <c r="AF64" s="428">
        <f t="shared" si="13"/>
        <v>0</v>
      </c>
    </row>
    <row r="65" spans="1:42" ht="15.6" hidden="1" customHeight="1" x14ac:dyDescent="0.2">
      <c r="A65" s="657"/>
      <c r="B65" s="633"/>
      <c r="C65" s="635"/>
      <c r="D65" s="609"/>
      <c r="E65" s="611"/>
      <c r="F65" s="410"/>
      <c r="G65" s="430"/>
      <c r="H65" s="82"/>
      <c r="I65" s="101"/>
      <c r="J65" s="100"/>
      <c r="K65" s="81"/>
      <c r="L65" s="416"/>
      <c r="M65" s="93"/>
      <c r="N65" s="424"/>
      <c r="O65" s="418"/>
      <c r="P65" s="83"/>
      <c r="Q65" s="615"/>
      <c r="R65" s="590"/>
      <c r="S65" s="590"/>
      <c r="T65" s="616"/>
      <c r="U65" s="149" t="str">
        <f>IF(OR(O65="",L65=Paramétrage!$C$10,L65=Paramétrage!$C$13,L65=Paramétrage!$C$16,L65=Paramétrage!$C$19,L65=Paramétrage!$C$23,L65=Paramétrage!$C$26,AND(L65&lt;&gt;Paramétrage!$C$9,P65="Mut+ext")),"",ROUNDUP(N65/O65,0))</f>
        <v/>
      </c>
      <c r="V65" s="425">
        <f>IF(L65="",0,IF(OR(P65="Mut+ext",VLOOKUP(L65,Paramétrage!$C$6:$E$28,2,0)=0),0,IF(O65="","saisir capacité",M65*U65*VLOOKUP(L65,Paramétrage!$C$6:$E$28,2,0))))</f>
        <v>0</v>
      </c>
      <c r="W65" s="426"/>
      <c r="X65" s="427">
        <f t="shared" si="11"/>
        <v>0</v>
      </c>
      <c r="Y65" s="150">
        <f>IF(L65="",0,IF(ISERROR(W65+V65*VLOOKUP(L65,Paramétrage!$C$6:$E$28,3,0))=TRUE,X65,W65+V65*VLOOKUP(L65,Paramétrage!$C$6:$E$28,3,0)))</f>
        <v>0</v>
      </c>
      <c r="Z65" s="589"/>
      <c r="AA65" s="590"/>
      <c r="AB65" s="591"/>
      <c r="AC65" s="261"/>
      <c r="AD65" s="84"/>
      <c r="AE65" s="75">
        <f t="shared" si="12"/>
        <v>0</v>
      </c>
      <c r="AF65" s="428">
        <f t="shared" si="13"/>
        <v>0</v>
      </c>
    </row>
    <row r="66" spans="1:42" ht="16.350000000000001" customHeight="1" thickBot="1" x14ac:dyDescent="0.25">
      <c r="A66" s="657"/>
      <c r="B66" s="634"/>
      <c r="C66" s="636"/>
      <c r="D66" s="454"/>
      <c r="E66" s="455"/>
      <c r="F66" s="456"/>
      <c r="G66" s="457"/>
      <c r="H66" s="205"/>
      <c r="I66" s="206"/>
      <c r="J66" s="207"/>
      <c r="K66" s="144"/>
      <c r="L66" s="458"/>
      <c r="M66" s="145">
        <f>AE66</f>
        <v>25</v>
      </c>
      <c r="N66" s="459"/>
      <c r="O66" s="459"/>
      <c r="P66" s="299"/>
      <c r="Q66" s="286"/>
      <c r="R66" s="286"/>
      <c r="S66" s="286"/>
      <c r="T66" s="271"/>
      <c r="U66" s="208"/>
      <c r="V66" s="460">
        <f>SUM(V58:V65)</f>
        <v>0</v>
      </c>
      <c r="W66" s="458">
        <f>SUM(W58:W65)</f>
        <v>0</v>
      </c>
      <c r="X66" s="461">
        <f>V66+W66</f>
        <v>0</v>
      </c>
      <c r="Y66" s="148">
        <f>SUM(Y58:Y65)</f>
        <v>0</v>
      </c>
      <c r="Z66" s="313"/>
      <c r="AA66" s="314"/>
      <c r="AB66" s="270"/>
      <c r="AC66" s="315"/>
      <c r="AD66" s="316"/>
      <c r="AE66" s="209">
        <f>SUM(AE58:AE65)</f>
        <v>25</v>
      </c>
      <c r="AF66" s="210">
        <f>SUM(AF58:AF65)</f>
        <v>250</v>
      </c>
      <c r="AH66" s="631" t="s">
        <v>186</v>
      </c>
      <c r="AI66" s="631" t="s">
        <v>116</v>
      </c>
      <c r="AJ66" s="631" t="s">
        <v>13</v>
      </c>
      <c r="AK66" s="631" t="s">
        <v>119</v>
      </c>
      <c r="AL66" s="631" t="s">
        <v>120</v>
      </c>
      <c r="AM66" s="631" t="s">
        <v>121</v>
      </c>
      <c r="AN66" s="631" t="s">
        <v>122</v>
      </c>
      <c r="AO66" s="648" t="s">
        <v>187</v>
      </c>
      <c r="AP66" s="649"/>
    </row>
    <row r="67" spans="1:42" ht="18" customHeight="1" thickBot="1" x14ac:dyDescent="0.25">
      <c r="A67" s="658"/>
      <c r="B67" s="158" t="s">
        <v>188</v>
      </c>
      <c r="C67" s="159"/>
      <c r="D67" s="380"/>
      <c r="E67" s="373">
        <f>E19+E28+E37+E43+E49+E58</f>
        <v>30</v>
      </c>
      <c r="F67" s="160"/>
      <c r="G67" s="159"/>
      <c r="H67" s="159"/>
      <c r="I67" s="166"/>
      <c r="J67" s="159"/>
      <c r="K67" s="159"/>
      <c r="L67" s="161"/>
      <c r="M67" s="162">
        <f>M66+M57+M48+M42+M36+M27</f>
        <v>216.66666666666669</v>
      </c>
      <c r="N67" s="163"/>
      <c r="O67" s="159"/>
      <c r="P67" s="300"/>
      <c r="Q67" s="288"/>
      <c r="R67" s="288"/>
      <c r="S67" s="288"/>
      <c r="T67" s="275"/>
      <c r="U67" s="166"/>
      <c r="V67" s="166">
        <f>V27+V36+V42+V48+V57+V66</f>
        <v>0</v>
      </c>
      <c r="W67" s="167">
        <f>W27+W36+W42+W48+W57+W66</f>
        <v>0</v>
      </c>
      <c r="X67" s="167">
        <f>X27+X36+X42+X48+X57+X66</f>
        <v>0</v>
      </c>
      <c r="Y67" s="168">
        <f>Y27+Y36+Y42+Y48+Y57+Y66</f>
        <v>0</v>
      </c>
      <c r="Z67" s="317"/>
      <c r="AA67" s="273"/>
      <c r="AB67" s="274"/>
      <c r="AC67" s="273"/>
      <c r="AD67" s="318"/>
      <c r="AE67" s="215">
        <f>SUM(AE19:AE66)/2</f>
        <v>216.66666666666669</v>
      </c>
      <c r="AF67" s="216">
        <f>SUM(AF19:AF57)</f>
        <v>7500</v>
      </c>
      <c r="AH67" s="631"/>
      <c r="AI67" s="631"/>
      <c r="AJ67" s="631"/>
      <c r="AK67" s="631"/>
      <c r="AL67" s="631"/>
      <c r="AM67" s="631"/>
      <c r="AN67" s="631"/>
      <c r="AO67" s="44" t="s">
        <v>71</v>
      </c>
      <c r="AP67" s="43" t="s">
        <v>189</v>
      </c>
    </row>
    <row r="68" spans="1:42" ht="14.65" customHeight="1" x14ac:dyDescent="0.2">
      <c r="A68" s="659" t="s">
        <v>190</v>
      </c>
      <c r="B68" s="592" t="s">
        <v>132</v>
      </c>
      <c r="C68" s="635" t="s">
        <v>191</v>
      </c>
      <c r="D68" s="609" t="s">
        <v>285</v>
      </c>
      <c r="E68" s="610">
        <v>4.5</v>
      </c>
      <c r="F68" s="414" t="s">
        <v>193</v>
      </c>
      <c r="G68" s="415" t="s">
        <v>16</v>
      </c>
      <c r="H68" s="80" t="s">
        <v>194</v>
      </c>
      <c r="I68" s="101" t="s">
        <v>137</v>
      </c>
      <c r="J68" s="100" t="s">
        <v>138</v>
      </c>
      <c r="K68" s="81"/>
      <c r="L68" s="416" t="s">
        <v>139</v>
      </c>
      <c r="M68" s="93">
        <v>20</v>
      </c>
      <c r="N68" s="424">
        <f>M3</f>
        <v>10</v>
      </c>
      <c r="O68" s="462">
        <v>300</v>
      </c>
      <c r="P68" s="86" t="s">
        <v>164</v>
      </c>
      <c r="Q68" s="615" t="s">
        <v>253</v>
      </c>
      <c r="R68" s="590"/>
      <c r="S68" s="590"/>
      <c r="T68" s="616"/>
      <c r="U68" s="154" t="str">
        <f>IF(OR(O68="",L68=Paramétrage!$C$10,L68=Paramétrage!$C$13,L68=Paramétrage!$C$16,L68=Paramétrage!$C$19,L68=Paramétrage!$C$23,L68=Paramétrage!$C$26,AND(L68&lt;&gt;Paramétrage!$C$9,P68="Mut+ext")),"",ROUNDUP(N68/O68,0))</f>
        <v/>
      </c>
      <c r="V68" s="463">
        <f>IF(L68="",0,IF(OR(P68="Mut+ext",VLOOKUP(L68,Paramétrage!$C$6:$E$28,2,0)=0),0,IF(O68="","saisir capacité",M68*U68*VLOOKUP(L68,Paramétrage!$C$6:$E$28,2,0))))</f>
        <v>0</v>
      </c>
      <c r="W68" s="426"/>
      <c r="X68" s="464">
        <f t="shared" ref="X68:X75" si="14">IF(ISERROR(V68+W68)=TRUE,V68,V68+W68)</f>
        <v>0</v>
      </c>
      <c r="Y68" s="155">
        <f>IF(L68="",0,IF(ISERROR(W68+V68*VLOOKUP(L68,Paramétrage!$C$6:$E$28,3,0))=TRUE,X68,W68+V68*VLOOKUP(L68,Paramétrage!$C$6:$E$28,3,0)))</f>
        <v>0</v>
      </c>
      <c r="Z68" s="589"/>
      <c r="AA68" s="590"/>
      <c r="AB68" s="591"/>
      <c r="AC68" s="261"/>
      <c r="AD68" s="85"/>
      <c r="AE68" s="76">
        <f t="shared" ref="AE68:AE75" si="15">IF(F68="",0,IF(J68="",0,IF(SUMIF($F$68:$F$75,F68,$N$68:$N$75)=0,0,IF(K68="",AF68/SUMIF($F$68:$F$75,F68,$N$68:$N$75),AF68/(SUMIF($F$68:$F$75,F68,$N$68:$N$75)/K68)))))</f>
        <v>20</v>
      </c>
      <c r="AF68" s="422">
        <f t="shared" ref="AF68:AF75" si="16">M68*N68</f>
        <v>200</v>
      </c>
      <c r="AH68" s="41">
        <f>IF(SUMIF(F68:F75,F68,N68:N75)=0,0,$M$3*N68/SUMIF(F68:F75,F68,N68:N75))</f>
        <v>10</v>
      </c>
      <c r="AI68" s="13">
        <f t="shared" ref="AI68:AI75" si="17">O68</f>
        <v>300</v>
      </c>
      <c r="AJ68" s="20">
        <f t="shared" ref="AJ68:AJ74" si="18">IF(AI68=0,"",ROUNDUP(AH68/AI68,0))</f>
        <v>1</v>
      </c>
      <c r="AK68" s="465">
        <f>IF(L68="",0,IF(OR(P68="oui",VLOOKUP(L68,Paramétrage!$C$6:$E$28,2,0)=0),0,IF(O68="","saisir capacité",M68*AJ68*VLOOKUP(L68,Paramétrage!$C$6:$E$28,2,0))))</f>
        <v>20</v>
      </c>
      <c r="AL68" s="466"/>
      <c r="AM68" s="465">
        <f t="shared" ref="AM68:AM75" si="19">IF(ISERROR(AK68+AL68)=TRUE,AK68,AK68+AL68)</f>
        <v>20</v>
      </c>
      <c r="AN68" s="465">
        <f>IF(L68="",0,IF(ISERROR(AL68+AK68*VLOOKUP(L68,Paramétrage!$C$6:$E$28,3,0))=TRUE,AM68,AL68+AK68*VLOOKUP(L68,Paramétrage!$C$6:$E$28,3,0)))</f>
        <v>30</v>
      </c>
      <c r="AO68" s="41">
        <f>IF(L68="",0,IF(OR(P68="oui",VLOOKUP(L68,Paramétrage!$C$6:$E$28,2,0)=0),0,IF(U68="",0,U68-AJ68)))</f>
        <v>0</v>
      </c>
      <c r="AP68" s="13">
        <f t="shared" ref="AP68:AP75" si="20">Y68-AN68-W68</f>
        <v>-30</v>
      </c>
    </row>
    <row r="69" spans="1:42" x14ac:dyDescent="0.2">
      <c r="A69" s="660"/>
      <c r="B69" s="593"/>
      <c r="C69" s="635"/>
      <c r="D69" s="609"/>
      <c r="E69" s="610"/>
      <c r="F69" s="410" t="s">
        <v>196</v>
      </c>
      <c r="G69" s="423" t="s">
        <v>16</v>
      </c>
      <c r="H69" s="80" t="s">
        <v>197</v>
      </c>
      <c r="I69" s="101" t="s">
        <v>137</v>
      </c>
      <c r="J69" s="100" t="s">
        <v>144</v>
      </c>
      <c r="K69" s="81">
        <v>1</v>
      </c>
      <c r="L69" s="416" t="s">
        <v>145</v>
      </c>
      <c r="M69" s="93">
        <v>14</v>
      </c>
      <c r="N69" s="424">
        <f>M3</f>
        <v>10</v>
      </c>
      <c r="O69" s="418">
        <v>35</v>
      </c>
      <c r="P69" s="83" t="s">
        <v>164</v>
      </c>
      <c r="Q69" s="615" t="s">
        <v>253</v>
      </c>
      <c r="R69" s="590"/>
      <c r="S69" s="590"/>
      <c r="T69" s="616"/>
      <c r="U69" s="154" t="str">
        <f>IF(OR(O69="",L69=Paramétrage!$C$10,L69=Paramétrage!$C$13,L69=Paramétrage!$C$16,L69=Paramétrage!$C$19,L69=Paramétrage!$C$23,L69=Paramétrage!$C$26,AND(L69&lt;&gt;Paramétrage!$C$9,P69="Mut+ext")),"",ROUNDUP(N69/O69,0))</f>
        <v/>
      </c>
      <c r="V69" s="463">
        <f>IF(L69="",0,IF(OR(P69="Mut+ext",VLOOKUP(L69,Paramétrage!$C$6:$E$28,2,0)=0),0,IF(O69="","saisir capacité",M69*U69*VLOOKUP(L69,Paramétrage!$C$6:$E$28,2,0))))</f>
        <v>0</v>
      </c>
      <c r="W69" s="426"/>
      <c r="X69" s="464">
        <f t="shared" si="14"/>
        <v>0</v>
      </c>
      <c r="Y69" s="155">
        <f>IF(L69="",0,IF(ISERROR(W69+V69*VLOOKUP(L69,Paramétrage!$C$6:$E$28,3,0))=TRUE,X69,W69+V69*VLOOKUP(L69,Paramétrage!$C$6:$E$28,3,0)))</f>
        <v>0</v>
      </c>
      <c r="Z69" s="589"/>
      <c r="AA69" s="590"/>
      <c r="AB69" s="591"/>
      <c r="AC69" s="261"/>
      <c r="AD69" s="84"/>
      <c r="AE69" s="76">
        <f t="shared" si="15"/>
        <v>14</v>
      </c>
      <c r="AF69" s="428">
        <f t="shared" si="16"/>
        <v>140</v>
      </c>
      <c r="AH69" s="41">
        <f>IF(SUMIF(F68:F75,F69,N68:N75)=0,0,$M$3*N69/SUMIF(F68:F75,F69,N68:N75))</f>
        <v>10</v>
      </c>
      <c r="AI69" s="13">
        <f t="shared" si="17"/>
        <v>35</v>
      </c>
      <c r="AJ69" s="20">
        <f>IF(AI69=0,"",ROUNDUP(AH69/AI69,0))</f>
        <v>1</v>
      </c>
      <c r="AK69" s="465">
        <f>IF(L69="",0,IF(OR(P69="oui",VLOOKUP(L69,Paramétrage!$C$6:$E$28,2,0)=0),0,IF(O69="","saisir capacité",M69*AJ69*VLOOKUP(L69,Paramétrage!$C$6:$E$28,2,0))))</f>
        <v>14</v>
      </c>
      <c r="AL69" s="466"/>
      <c r="AM69" s="465">
        <f t="shared" si="19"/>
        <v>14</v>
      </c>
      <c r="AN69" s="465">
        <f>IF(L69="",0,IF(ISERROR(AL69+AK69*VLOOKUP(L69,Paramétrage!$C$6:$E$28,3,0))=TRUE,AM69,AL69+AK69*VLOOKUP(L69,Paramétrage!$C$6:$E$28,3,0)))</f>
        <v>14</v>
      </c>
      <c r="AO69" s="41">
        <f>IF(L69="",0,IF(OR(P69="oui",VLOOKUP(L69,Paramétrage!$C$6:$E$28,2,0)=0),0,IF(U69="",0,U69-AJ69)))</f>
        <v>0</v>
      </c>
      <c r="AP69" s="13">
        <f t="shared" si="20"/>
        <v>-14</v>
      </c>
    </row>
    <row r="70" spans="1:42" x14ac:dyDescent="0.2">
      <c r="A70" s="660"/>
      <c r="B70" s="593"/>
      <c r="C70" s="635"/>
      <c r="D70" s="609"/>
      <c r="E70" s="610"/>
      <c r="F70" s="410" t="s">
        <v>198</v>
      </c>
      <c r="G70" s="423" t="s">
        <v>16</v>
      </c>
      <c r="H70" s="82" t="s">
        <v>254</v>
      </c>
      <c r="I70" s="101" t="s">
        <v>137</v>
      </c>
      <c r="J70" s="100" t="s">
        <v>144</v>
      </c>
      <c r="K70" s="81">
        <v>1</v>
      </c>
      <c r="L70" s="416" t="s">
        <v>145</v>
      </c>
      <c r="M70" s="93">
        <v>14</v>
      </c>
      <c r="N70" s="417">
        <v>35</v>
      </c>
      <c r="O70" s="418">
        <v>35</v>
      </c>
      <c r="P70" s="83" t="s">
        <v>164</v>
      </c>
      <c r="Q70" s="615" t="s">
        <v>253</v>
      </c>
      <c r="R70" s="590"/>
      <c r="S70" s="590"/>
      <c r="T70" s="616"/>
      <c r="U70" s="154" t="str">
        <f>IF(OR(O70="",L70=Paramétrage!$C$10,L70=Paramétrage!$C$13,L70=Paramétrage!$C$16,L70=Paramétrage!$C$19,L70=Paramétrage!$C$23,L70=Paramétrage!$C$26,AND(L70&lt;&gt;Paramétrage!$C$9,P70="Mut+ext")),"",ROUNDUP(N70/O70,0))</f>
        <v/>
      </c>
      <c r="V70" s="463">
        <f>IF(L70="",0,IF(OR(P70="Mut+ext",VLOOKUP(L70,Paramétrage!$C$6:$E$28,2,0)=0),0,IF(O70="","saisir capacité",M70*U70*VLOOKUP(L70,Paramétrage!$C$6:$E$28,2,0))))</f>
        <v>0</v>
      </c>
      <c r="W70" s="426"/>
      <c r="X70" s="464">
        <f t="shared" si="14"/>
        <v>0</v>
      </c>
      <c r="Y70" s="155">
        <f>IF(L70="",0,IF(ISERROR(W70+V70*VLOOKUP(L70,Paramétrage!$C$6:$E$28,3,0))=TRUE,X70,W70+V70*VLOOKUP(L70,Paramétrage!$C$6:$E$28,3,0)))</f>
        <v>0</v>
      </c>
      <c r="Z70" s="589"/>
      <c r="AA70" s="590"/>
      <c r="AB70" s="591"/>
      <c r="AC70" s="261"/>
      <c r="AD70" s="84"/>
      <c r="AE70" s="76">
        <f t="shared" si="15"/>
        <v>14</v>
      </c>
      <c r="AF70" s="428">
        <f t="shared" si="16"/>
        <v>490</v>
      </c>
      <c r="AH70" s="41">
        <f>IF(SUMIF(F68:F75,F70,N68:N75)=0,0,$M$3*N70/SUMIF(F68:F75,F70,N68:N75))</f>
        <v>10</v>
      </c>
      <c r="AI70" s="13">
        <f t="shared" si="17"/>
        <v>35</v>
      </c>
      <c r="AJ70" s="20">
        <f t="shared" si="18"/>
        <v>1</v>
      </c>
      <c r="AK70" s="465">
        <f>IF(L70="",0,IF(OR(P70="oui",VLOOKUP(L70,Paramétrage!$C$6:$E$28,2,0)=0),0,IF(O70="","saisir capacité",M70*AJ70*VLOOKUP(L70,Paramétrage!$C$6:$E$28,2,0))))</f>
        <v>14</v>
      </c>
      <c r="AL70" s="466"/>
      <c r="AM70" s="465">
        <f t="shared" si="19"/>
        <v>14</v>
      </c>
      <c r="AN70" s="465">
        <f>IF(L70="",0,IF(ISERROR(AL70+AK70*VLOOKUP(L70,Paramétrage!$C$6:$E$28,3,0))=TRUE,AM70,AL70+AK70*VLOOKUP(L70,Paramétrage!$C$6:$E$28,3,0)))</f>
        <v>14</v>
      </c>
      <c r="AO70" s="41">
        <f>IF(L70="",0,IF(OR(P70="oui",VLOOKUP(L70,Paramétrage!$C$6:$E$28,2,0)=0),0,IF(U70="",0,U70-AJ70)))</f>
        <v>0</v>
      </c>
      <c r="AP70" s="13">
        <f t="shared" si="20"/>
        <v>-14</v>
      </c>
    </row>
    <row r="71" spans="1:42" x14ac:dyDescent="0.2">
      <c r="A71" s="660"/>
      <c r="B71" s="593"/>
      <c r="C71" s="635"/>
      <c r="D71" s="609"/>
      <c r="E71" s="610"/>
      <c r="F71" s="409"/>
      <c r="G71" s="423"/>
      <c r="H71" s="80"/>
      <c r="I71" s="101"/>
      <c r="J71" s="100"/>
      <c r="K71" s="81"/>
      <c r="L71" s="416"/>
      <c r="M71" s="93"/>
      <c r="N71" s="424"/>
      <c r="O71" s="418"/>
      <c r="P71" s="83"/>
      <c r="Q71" s="615"/>
      <c r="R71" s="590"/>
      <c r="S71" s="590"/>
      <c r="T71" s="616"/>
      <c r="U71" s="154" t="str">
        <f>IF(OR(O71="",L71=Paramétrage!$C$10,L71=Paramétrage!$C$13,L71=Paramétrage!$C$16,L71=Paramétrage!$C$19,L71=Paramétrage!$C$23,L71=Paramétrage!$C$26,AND(L71&lt;&gt;Paramétrage!$C$9,P71="Mut+ext")),"",ROUNDUP(N71/O71,0))</f>
        <v/>
      </c>
      <c r="V71" s="463">
        <f>IF(L71="",0,IF(OR(P71="Mut+ext",VLOOKUP(L71,Paramétrage!$C$6:$E$28,2,0)=0),0,IF(O71="","saisir capacité",M71*U71*VLOOKUP(L71,Paramétrage!$C$6:$E$28,2,0))))</f>
        <v>0</v>
      </c>
      <c r="W71" s="426"/>
      <c r="X71" s="464">
        <f t="shared" si="14"/>
        <v>0</v>
      </c>
      <c r="Y71" s="155">
        <f>IF(L71="",0,IF(ISERROR(W71+V71*VLOOKUP(L71,Paramétrage!$C$6:$E$28,3,0))=TRUE,X71,W71+V71*VLOOKUP(L71,Paramétrage!$C$6:$E$28,3,0)))</f>
        <v>0</v>
      </c>
      <c r="Z71" s="589"/>
      <c r="AA71" s="590"/>
      <c r="AB71" s="591"/>
      <c r="AC71" s="261"/>
      <c r="AD71" s="84"/>
      <c r="AE71" s="76">
        <f t="shared" si="15"/>
        <v>0</v>
      </c>
      <c r="AF71" s="428">
        <f t="shared" si="16"/>
        <v>0</v>
      </c>
      <c r="AH71" s="41">
        <f>IF(SUMIF(F68:F75,F71,N68:N75)=0,0,$M$3*N71/SUMIF(F68:F75,F71,N68:N75))</f>
        <v>0</v>
      </c>
      <c r="AI71" s="13">
        <f t="shared" si="17"/>
        <v>0</v>
      </c>
      <c r="AJ71" s="20" t="str">
        <f>IF(AI71=0,"",ROUNDUP(AH71/AI71,0))</f>
        <v/>
      </c>
      <c r="AK71" s="465">
        <f>IF(L71="",0,IF(OR(P71="oui",VLOOKUP(L71,Paramétrage!$C$6:$E$28,2,0)=0),0,IF(O71="","saisir capacité",M71*AJ71*VLOOKUP(L71,Paramétrage!$C$6:$E$28,2,0))))</f>
        <v>0</v>
      </c>
      <c r="AL71" s="466"/>
      <c r="AM71" s="465">
        <f t="shared" si="19"/>
        <v>0</v>
      </c>
      <c r="AN71" s="465">
        <f>IF(L71="",0,IF(ISERROR(AL71+AK71*VLOOKUP(L71,Paramétrage!$C$6:$E$28,3,0))=TRUE,AM71,AL71+AK71*VLOOKUP(L71,Paramétrage!$C$6:$E$28,3,0)))</f>
        <v>0</v>
      </c>
      <c r="AO71" s="41">
        <f>IF(L71="",0,IF(OR(P71="oui",VLOOKUP(L71,Paramétrage!$C$6:$E$28,2,0)=0),0,IF(U71="",0,U71-AJ71)))</f>
        <v>0</v>
      </c>
      <c r="AP71" s="13">
        <f t="shared" si="20"/>
        <v>0</v>
      </c>
    </row>
    <row r="72" spans="1:42" x14ac:dyDescent="0.2">
      <c r="A72" s="660"/>
      <c r="B72" s="593"/>
      <c r="C72" s="635"/>
      <c r="D72" s="609"/>
      <c r="E72" s="610"/>
      <c r="F72" s="409"/>
      <c r="G72" s="423"/>
      <c r="H72" s="80"/>
      <c r="I72" s="101"/>
      <c r="J72" s="100"/>
      <c r="K72" s="81"/>
      <c r="L72" s="416"/>
      <c r="M72" s="93"/>
      <c r="N72" s="424"/>
      <c r="O72" s="418"/>
      <c r="P72" s="83"/>
      <c r="Q72" s="615"/>
      <c r="R72" s="590"/>
      <c r="S72" s="590"/>
      <c r="T72" s="616"/>
      <c r="U72" s="154" t="str">
        <f>IF(OR(O72="",L72=Paramétrage!$C$10,L72=Paramétrage!$C$13,L72=Paramétrage!$C$16,L72=Paramétrage!$C$19,L72=Paramétrage!$C$23,L72=Paramétrage!$C$26,AND(L72&lt;&gt;Paramétrage!$C$9,P72="Mut+ext")),"",ROUNDUP(N72/O72,0))</f>
        <v/>
      </c>
      <c r="V72" s="463">
        <f>IF(L72="",0,IF(OR(P72="Mut+ext",VLOOKUP(L72,Paramétrage!$C$6:$E$28,2,0)=0),0,IF(O72="","saisir capacité",M72*U72*VLOOKUP(L72,Paramétrage!$C$6:$E$28,2,0))))</f>
        <v>0</v>
      </c>
      <c r="W72" s="426"/>
      <c r="X72" s="464">
        <f t="shared" si="14"/>
        <v>0</v>
      </c>
      <c r="Y72" s="155">
        <f>IF(L72="",0,IF(ISERROR(W72+V72*VLOOKUP(L72,Paramétrage!$C$6:$E$28,3,0))=TRUE,X72,W72+V72*VLOOKUP(L72,Paramétrage!$C$6:$E$28,3,0)))</f>
        <v>0</v>
      </c>
      <c r="Z72" s="589"/>
      <c r="AA72" s="590"/>
      <c r="AB72" s="591"/>
      <c r="AC72" s="261"/>
      <c r="AD72" s="84"/>
      <c r="AE72" s="76">
        <f t="shared" si="15"/>
        <v>0</v>
      </c>
      <c r="AF72" s="428">
        <f t="shared" si="16"/>
        <v>0</v>
      </c>
      <c r="AH72" s="41">
        <f>IF(SUMIF(F68:F75,F72,N68:N75)=0,0,$M$3*N72/SUMIF(F68:F75,F72,N68:N75))</f>
        <v>0</v>
      </c>
      <c r="AI72" s="13">
        <f t="shared" si="17"/>
        <v>0</v>
      </c>
      <c r="AJ72" s="20" t="str">
        <f t="shared" si="18"/>
        <v/>
      </c>
      <c r="AK72" s="465">
        <f>IF(L72="",0,IF(OR(P72="oui",VLOOKUP(L72,Paramétrage!$C$6:$E$28,2,0)=0),0,IF(O72="","saisir capacité",M72*AJ72*VLOOKUP(L72,Paramétrage!$C$6:$E$28,2,0))))</f>
        <v>0</v>
      </c>
      <c r="AL72" s="466"/>
      <c r="AM72" s="465">
        <f t="shared" si="19"/>
        <v>0</v>
      </c>
      <c r="AN72" s="465">
        <f>IF(L72="",0,IF(ISERROR(AL72+AK72*VLOOKUP(L72,Paramétrage!$C$6:$E$28,3,0))=TRUE,AM72,AL72+AK72*VLOOKUP(L72,Paramétrage!$C$6:$E$28,3,0)))</f>
        <v>0</v>
      </c>
      <c r="AO72" s="41">
        <f>IF(L72="",0,IF(OR(P72="oui",VLOOKUP(L72,Paramétrage!$C$6:$E$28,2,0)=0),0,IF(U72="",0,U72-AJ72)))</f>
        <v>0</v>
      </c>
      <c r="AP72" s="13">
        <f t="shared" si="20"/>
        <v>0</v>
      </c>
    </row>
    <row r="73" spans="1:42" x14ac:dyDescent="0.2">
      <c r="A73" s="660"/>
      <c r="B73" s="593"/>
      <c r="C73" s="635"/>
      <c r="D73" s="609"/>
      <c r="E73" s="610"/>
      <c r="F73" s="410"/>
      <c r="G73" s="430"/>
      <c r="H73" s="80"/>
      <c r="I73" s="101"/>
      <c r="J73" s="100"/>
      <c r="K73" s="81"/>
      <c r="L73" s="416"/>
      <c r="M73" s="93"/>
      <c r="N73" s="424"/>
      <c r="O73" s="418"/>
      <c r="P73" s="83"/>
      <c r="Q73" s="615"/>
      <c r="R73" s="590"/>
      <c r="S73" s="590"/>
      <c r="T73" s="616"/>
      <c r="U73" s="154" t="str">
        <f>IF(OR(O73="",L73=Paramétrage!$C$10,L73=Paramétrage!$C$13,L73=Paramétrage!$C$16,L73=Paramétrage!$C$19,L73=Paramétrage!$C$23,L73=Paramétrage!$C$26,AND(L73&lt;&gt;Paramétrage!$C$9,P73="Mut+ext")),"",ROUNDUP(N73/O73,0))</f>
        <v/>
      </c>
      <c r="V73" s="463">
        <f>IF(L73="",0,IF(OR(P73="Mut+ext",VLOOKUP(L73,Paramétrage!$C$6:$E$28,2,0)=0),0,IF(O73="","saisir capacité",M73*U73*VLOOKUP(L73,Paramétrage!$C$6:$E$28,2,0))))</f>
        <v>0</v>
      </c>
      <c r="W73" s="426"/>
      <c r="X73" s="464">
        <f t="shared" si="14"/>
        <v>0</v>
      </c>
      <c r="Y73" s="155">
        <f>IF(L73="",0,IF(ISERROR(W73+V73*VLOOKUP(L73,Paramétrage!$C$6:$E$28,3,0))=TRUE,X73,W73+V73*VLOOKUP(L73,Paramétrage!$C$6:$E$28,3,0)))</f>
        <v>0</v>
      </c>
      <c r="Z73" s="589"/>
      <c r="AA73" s="590"/>
      <c r="AB73" s="591"/>
      <c r="AC73" s="261"/>
      <c r="AD73" s="84"/>
      <c r="AE73" s="76">
        <f t="shared" si="15"/>
        <v>0</v>
      </c>
      <c r="AF73" s="428">
        <f t="shared" si="16"/>
        <v>0</v>
      </c>
      <c r="AH73" s="41">
        <f>IF(SUMIF(F68:F75,F73,N68:N75)=0,0,$M$3*N73/SUMIF(F68:F75,F73,N68:N75))</f>
        <v>0</v>
      </c>
      <c r="AI73" s="13">
        <f t="shared" si="17"/>
        <v>0</v>
      </c>
      <c r="AJ73" s="20" t="str">
        <f t="shared" si="18"/>
        <v/>
      </c>
      <c r="AK73" s="465">
        <f>IF(L73="",0,IF(OR(P73="oui",VLOOKUP(L73,Paramétrage!$C$6:$E$28,2,0)=0),0,IF(O73="","saisir capacité",M73*AJ73*VLOOKUP(L73,Paramétrage!$C$6:$E$28,2,0))))</f>
        <v>0</v>
      </c>
      <c r="AL73" s="466"/>
      <c r="AM73" s="465">
        <f t="shared" si="19"/>
        <v>0</v>
      </c>
      <c r="AN73" s="465">
        <f>IF(L73="",0,IF(ISERROR(AL73+AK73*VLOOKUP(L73,Paramétrage!$C$6:$E$28,3,0))=TRUE,AM73,AL73+AK73*VLOOKUP(L73,Paramétrage!$C$6:$E$28,3,0)))</f>
        <v>0</v>
      </c>
      <c r="AO73" s="41">
        <f>IF(L73="",0,IF(OR(P73="oui",VLOOKUP(L73,Paramétrage!$C$6:$E$28,2,0)=0),0,IF(U73="",0,U73-AJ73)))</f>
        <v>0</v>
      </c>
      <c r="AP73" s="13">
        <f t="shared" si="20"/>
        <v>0</v>
      </c>
    </row>
    <row r="74" spans="1:42" x14ac:dyDescent="0.2">
      <c r="A74" s="660"/>
      <c r="B74" s="593"/>
      <c r="C74" s="635"/>
      <c r="D74" s="609"/>
      <c r="E74" s="610"/>
      <c r="F74" s="410"/>
      <c r="G74" s="430"/>
      <c r="H74" s="80"/>
      <c r="I74" s="101"/>
      <c r="J74" s="100"/>
      <c r="K74" s="81"/>
      <c r="L74" s="416"/>
      <c r="M74" s="93"/>
      <c r="N74" s="424"/>
      <c r="O74" s="418"/>
      <c r="P74" s="83"/>
      <c r="Q74" s="615"/>
      <c r="R74" s="590"/>
      <c r="S74" s="590"/>
      <c r="T74" s="616"/>
      <c r="U74" s="154" t="str">
        <f>IF(OR(O74="",L74=Paramétrage!$C$10,L74=Paramétrage!$C$13,L74=Paramétrage!$C$16,L74=Paramétrage!$C$19,L74=Paramétrage!$C$23,L74=Paramétrage!$C$26,AND(L74&lt;&gt;Paramétrage!$C$9,P74="Mut+ext")),"",ROUNDUP(N74/O74,0))</f>
        <v/>
      </c>
      <c r="V74" s="463">
        <f>IF(L74="",0,IF(OR(P74="Mut+ext",VLOOKUP(L74,Paramétrage!$C$6:$E$28,2,0)=0),0,IF(O74="","saisir capacité",M74*U74*VLOOKUP(L74,Paramétrage!$C$6:$E$28,2,0))))</f>
        <v>0</v>
      </c>
      <c r="W74" s="426"/>
      <c r="X74" s="464">
        <f t="shared" si="14"/>
        <v>0</v>
      </c>
      <c r="Y74" s="155">
        <f>IF(L74="",0,IF(ISERROR(W74+V74*VLOOKUP(L74,Paramétrage!$C$6:$E$28,3,0))=TRUE,X74,W74+V74*VLOOKUP(L74,Paramétrage!$C$6:$E$28,3,0)))</f>
        <v>0</v>
      </c>
      <c r="Z74" s="589"/>
      <c r="AA74" s="590"/>
      <c r="AB74" s="591"/>
      <c r="AC74" s="261"/>
      <c r="AD74" s="84"/>
      <c r="AE74" s="76">
        <f t="shared" si="15"/>
        <v>0</v>
      </c>
      <c r="AF74" s="428">
        <f t="shared" si="16"/>
        <v>0</v>
      </c>
      <c r="AH74" s="41">
        <f>IF(SUMIF(F68:F75,F74,N68:N75)=0,0,$M$3*N74/SUMIF(F68:F75,F74,N68:N75))</f>
        <v>0</v>
      </c>
      <c r="AI74" s="13">
        <f t="shared" si="17"/>
        <v>0</v>
      </c>
      <c r="AJ74" s="20" t="str">
        <f t="shared" si="18"/>
        <v/>
      </c>
      <c r="AK74" s="465">
        <f>IF(L74="",0,IF(OR(P74="oui",VLOOKUP(L74,Paramétrage!$C$6:$E$28,2,0)=0),0,IF(O74="","saisir capacité",M74*AJ74*VLOOKUP(L74,Paramétrage!$C$6:$E$28,2,0))))</f>
        <v>0</v>
      </c>
      <c r="AL74" s="466"/>
      <c r="AM74" s="465">
        <f t="shared" si="19"/>
        <v>0</v>
      </c>
      <c r="AN74" s="465">
        <f>IF(L74="",0,IF(ISERROR(AL74+AK74*VLOOKUP(L74,Paramétrage!$C$6:$E$28,3,0))=TRUE,AM74,AL74+AK74*VLOOKUP(L74,Paramétrage!$C$6:$E$28,3,0)))</f>
        <v>0</v>
      </c>
      <c r="AO74" s="41">
        <f>IF(L74="",0,IF(OR(P74="oui",VLOOKUP(L74,Paramétrage!$C$6:$E$28,2,0)=0),0,IF(U74="",0,U74-AJ74)))</f>
        <v>0</v>
      </c>
      <c r="AP74" s="13">
        <f t="shared" si="20"/>
        <v>0</v>
      </c>
    </row>
    <row r="75" spans="1:42" x14ac:dyDescent="0.2">
      <c r="A75" s="660"/>
      <c r="B75" s="593"/>
      <c r="C75" s="635"/>
      <c r="D75" s="609"/>
      <c r="E75" s="611"/>
      <c r="F75" s="410"/>
      <c r="G75" s="430"/>
      <c r="H75" s="80"/>
      <c r="I75" s="101"/>
      <c r="J75" s="100"/>
      <c r="K75" s="81"/>
      <c r="L75" s="416"/>
      <c r="M75" s="93"/>
      <c r="N75" s="424"/>
      <c r="O75" s="418"/>
      <c r="P75" s="83"/>
      <c r="Q75" s="615"/>
      <c r="R75" s="590"/>
      <c r="S75" s="590"/>
      <c r="T75" s="616"/>
      <c r="U75" s="154" t="str">
        <f>IF(OR(O75="",L75=Paramétrage!$C$10,L75=Paramétrage!$C$13,L75=Paramétrage!$C$16,L75=Paramétrage!$C$19,L75=Paramétrage!$C$23,L75=Paramétrage!$C$26,AND(L75&lt;&gt;Paramétrage!$C$9,P75="Mut+ext")),"",ROUNDUP(N75/O75,0))</f>
        <v/>
      </c>
      <c r="V75" s="463">
        <f>IF(L75="",0,IF(OR(P75="Mut+ext",VLOOKUP(L75,Paramétrage!$C$6:$E$28,2,0)=0),0,IF(O75="","saisir capacité",M75*U75*VLOOKUP(L75,Paramétrage!$C$6:$E$28,2,0))))</f>
        <v>0</v>
      </c>
      <c r="W75" s="426"/>
      <c r="X75" s="464">
        <f t="shared" si="14"/>
        <v>0</v>
      </c>
      <c r="Y75" s="155">
        <f>IF(L75="",0,IF(ISERROR(W75+V75*VLOOKUP(L75,Paramétrage!$C$6:$E$28,3,0))=TRUE,X75,W75+V75*VLOOKUP(L75,Paramétrage!$C$6:$E$28,3,0)))</f>
        <v>0</v>
      </c>
      <c r="Z75" s="589"/>
      <c r="AA75" s="590"/>
      <c r="AB75" s="591"/>
      <c r="AC75" s="261"/>
      <c r="AD75" s="84"/>
      <c r="AE75" s="76">
        <f t="shared" si="15"/>
        <v>0</v>
      </c>
      <c r="AF75" s="428">
        <f t="shared" si="16"/>
        <v>0</v>
      </c>
      <c r="AH75" s="41">
        <f>IF(SUMIF(F68:F75,F75,N68:N75)=0,0,$M$3*N75/SUMIF(F68:F75,F75,N68:N75))</f>
        <v>0</v>
      </c>
      <c r="AI75" s="13">
        <f t="shared" si="17"/>
        <v>0</v>
      </c>
      <c r="AJ75" s="20" t="str">
        <f>IF(AI75=0,"",ROUNDUP(AH75/AI75,0))</f>
        <v/>
      </c>
      <c r="AK75" s="465">
        <f>IF(L75="",0,IF(OR(P75="oui",VLOOKUP(L75,Paramétrage!$C$6:$E$28,2,0)=0),0,IF(O75="","saisir capacité",M75*AJ75*VLOOKUP(L75,Paramétrage!$C$6:$E$28,2,0))))</f>
        <v>0</v>
      </c>
      <c r="AL75" s="466"/>
      <c r="AM75" s="465">
        <f t="shared" si="19"/>
        <v>0</v>
      </c>
      <c r="AN75" s="465">
        <f>IF(L75="",0,IF(ISERROR(AL75+AK75*VLOOKUP(L75,Paramétrage!$C$6:$E$28,3,0))=TRUE,AM75,AL75+AK75*VLOOKUP(L75,Paramétrage!$C$6:$E$28,3,0)))</f>
        <v>0</v>
      </c>
      <c r="AO75" s="41">
        <f>IF(L75="",0,IF(OR(P75="oui",VLOOKUP(L75,Paramétrage!$C$6:$E$28,2,0)=0),0,IF(U75="",0,U75-AJ75)))</f>
        <v>0</v>
      </c>
      <c r="AP75" s="13">
        <f t="shared" si="20"/>
        <v>0</v>
      </c>
    </row>
    <row r="76" spans="1:42" x14ac:dyDescent="0.2">
      <c r="A76" s="660"/>
      <c r="B76" s="593"/>
      <c r="C76" s="635"/>
      <c r="D76" s="467"/>
      <c r="E76" s="467"/>
      <c r="F76" s="468"/>
      <c r="G76" s="469"/>
      <c r="H76" s="135"/>
      <c r="I76" s="135"/>
      <c r="J76" s="134"/>
      <c r="K76" s="136"/>
      <c r="L76" s="470"/>
      <c r="M76" s="137">
        <f>AE76</f>
        <v>48</v>
      </c>
      <c r="N76" s="471"/>
      <c r="O76" s="471"/>
      <c r="P76" s="301"/>
      <c r="Q76" s="290"/>
      <c r="R76" s="290"/>
      <c r="S76" s="290"/>
      <c r="T76" s="277"/>
      <c r="U76" s="229"/>
      <c r="V76" s="472">
        <f>SUM(V68:V75)</f>
        <v>0</v>
      </c>
      <c r="W76" s="470">
        <f>SUM(W68:W75)</f>
        <v>0</v>
      </c>
      <c r="X76" s="473">
        <f>V76+W76</f>
        <v>0</v>
      </c>
      <c r="Y76" s="139">
        <f>SUM(Y68:Y75)</f>
        <v>0</v>
      </c>
      <c r="Z76" s="319"/>
      <c r="AA76" s="320"/>
      <c r="AB76" s="321"/>
      <c r="AC76" s="322"/>
      <c r="AD76" s="323"/>
      <c r="AE76" s="230">
        <f>SUM(AE68:AE75)</f>
        <v>48</v>
      </c>
      <c r="AF76" s="231">
        <f>SUM(AF68:AF75)</f>
        <v>830</v>
      </c>
    </row>
    <row r="77" spans="1:42" ht="15.6" customHeight="1" x14ac:dyDescent="0.2">
      <c r="A77" s="660"/>
      <c r="B77" s="593"/>
      <c r="C77" s="635" t="s">
        <v>200</v>
      </c>
      <c r="D77" s="609" t="s">
        <v>270</v>
      </c>
      <c r="E77" s="610">
        <v>4.5</v>
      </c>
      <c r="F77" s="414" t="s">
        <v>202</v>
      </c>
      <c r="G77" s="415" t="s">
        <v>16</v>
      </c>
      <c r="H77" s="80" t="s">
        <v>203</v>
      </c>
      <c r="I77" s="101" t="s">
        <v>137</v>
      </c>
      <c r="J77" s="100" t="s">
        <v>138</v>
      </c>
      <c r="K77" s="81"/>
      <c r="L77" s="416" t="s">
        <v>139</v>
      </c>
      <c r="M77" s="93">
        <f>'L1P1 SEG'!M77</f>
        <v>20</v>
      </c>
      <c r="N77" s="424">
        <f>M3</f>
        <v>10</v>
      </c>
      <c r="O77" s="418">
        <v>300</v>
      </c>
      <c r="P77" s="86" t="s">
        <v>164</v>
      </c>
      <c r="Q77" s="615" t="s">
        <v>253</v>
      </c>
      <c r="R77" s="590"/>
      <c r="S77" s="590"/>
      <c r="T77" s="616"/>
      <c r="U77" s="154" t="str">
        <f>IF(OR(O77="",L77=Paramétrage!$C$10,L77=Paramétrage!$C$13,L77=Paramétrage!$C$16,L77=Paramétrage!$C$19,L77=Paramétrage!$C$23,L77=Paramétrage!$C$26,AND(L77&lt;&gt;Paramétrage!$C$9,P77="Mut+ext")),"",ROUNDUP(N77/O77,0))</f>
        <v/>
      </c>
      <c r="V77" s="463">
        <f>IF(L77="",0,IF(OR(P77="Mut+ext",VLOOKUP(L77,Paramétrage!$C$6:$E$28,2,0)=0),0,IF(O77="","saisir capacité",M77*U77*VLOOKUP(L77,Paramétrage!$C$6:$E$28,2,0))))</f>
        <v>0</v>
      </c>
      <c r="W77" s="426"/>
      <c r="X77" s="464">
        <f t="shared" ref="X77:X84" si="21">IF(ISERROR(V77+W77)=TRUE,V77,V77+W77)</f>
        <v>0</v>
      </c>
      <c r="Y77" s="155">
        <f>IF(L77="",0,IF(ISERROR(W77+V77*VLOOKUP(L77,Paramétrage!$C$6:$E$28,3,0))=TRUE,X77,W77+V77*VLOOKUP(L77,Paramétrage!$C$6:$E$28,3,0)))</f>
        <v>0</v>
      </c>
      <c r="Z77" s="589"/>
      <c r="AA77" s="590"/>
      <c r="AB77" s="591"/>
      <c r="AC77" s="261"/>
      <c r="AD77" s="85"/>
      <c r="AE77" s="76">
        <f t="shared" ref="AE77:AE84" si="22">IF(F77="",0,IF(J77="",0,IF(SUMIF($F$77:$F$84,F77,$N$77:$N$84)=0,0,IF(K77="",AF77/SUMIF($F$77:$F$84,F77,$N$77:$N$84),AF77/(SUMIF($F$77:$F$84,F77,$N$77:$N$84)/K77)))))</f>
        <v>20</v>
      </c>
      <c r="AF77" s="422">
        <f t="shared" ref="AF77:AF84" si="23">M77*N77</f>
        <v>200</v>
      </c>
      <c r="AH77" s="41">
        <f>IF(SUMIF(F77:F84,F77,N77:N84)=0,0,$M$3*N77/SUMIF(F77:F84,F77,N77:N84))</f>
        <v>10</v>
      </c>
      <c r="AI77" s="13">
        <f t="shared" ref="AI77:AI84" si="24">O77</f>
        <v>300</v>
      </c>
      <c r="AJ77" s="20">
        <f t="shared" ref="AJ77:AJ93" si="25">IF(AI77=0,"",ROUNDUP(AH77/AI77,0))</f>
        <v>1</v>
      </c>
      <c r="AK77" s="465">
        <f>IF(L77="",0,IF(OR(P77="oui",VLOOKUP(L77,Paramétrage!$C$6:$E$28,2,0)=0),0,IF(O77="","saisir capacité",M77*AJ77*VLOOKUP(L77,Paramétrage!$C$6:$E$28,2,0))))</f>
        <v>20</v>
      </c>
      <c r="AL77" s="466"/>
      <c r="AM77" s="465">
        <f t="shared" ref="AM77:AM93" si="26">IF(ISERROR(AK77+AL77)=TRUE,AK77,AK77+AL77)</f>
        <v>20</v>
      </c>
      <c r="AN77" s="465">
        <f>IF(L77="",0,IF(ISERROR(AL77+AK77*VLOOKUP(L77,Paramétrage!$C$6:$E$28,3,0))=TRUE,AM77,AL77+AK77*VLOOKUP(L77,Paramétrage!$C$6:$E$28,3,0)))</f>
        <v>30</v>
      </c>
      <c r="AO77" s="41">
        <f>IF(L77="",0,IF(OR(P77="oui",VLOOKUP(L77,Paramétrage!$C$6:$E$28,2,0)=0),0,IF(U77="",0,U77-AJ77)))</f>
        <v>0</v>
      </c>
      <c r="AP77" s="13">
        <f t="shared" ref="AP77:AP84" si="27">Y77-AN77-W77</f>
        <v>-30</v>
      </c>
    </row>
    <row r="78" spans="1:42" x14ac:dyDescent="0.2">
      <c r="A78" s="660"/>
      <c r="B78" s="593"/>
      <c r="C78" s="635"/>
      <c r="D78" s="609"/>
      <c r="E78" s="610"/>
      <c r="F78" s="410" t="s">
        <v>206</v>
      </c>
      <c r="G78" s="423" t="s">
        <v>16</v>
      </c>
      <c r="H78" s="80" t="s">
        <v>207</v>
      </c>
      <c r="I78" s="101" t="s">
        <v>137</v>
      </c>
      <c r="J78" s="100" t="s">
        <v>138</v>
      </c>
      <c r="K78" s="81"/>
      <c r="L78" s="416" t="s">
        <v>139</v>
      </c>
      <c r="M78" s="93">
        <f>'L1P1 SEG'!M78</f>
        <v>20</v>
      </c>
      <c r="N78" s="424">
        <f>M3</f>
        <v>10</v>
      </c>
      <c r="O78" s="418">
        <v>35</v>
      </c>
      <c r="P78" s="83" t="s">
        <v>164</v>
      </c>
      <c r="Q78" s="615" t="s">
        <v>253</v>
      </c>
      <c r="R78" s="590"/>
      <c r="S78" s="590"/>
      <c r="T78" s="616"/>
      <c r="U78" s="154" t="str">
        <f>IF(OR(O78="",L78=Paramétrage!$C$10,L78=Paramétrage!$C$13,L78=Paramétrage!$C$16,L78=Paramétrage!$C$19,L78=Paramétrage!$C$23,L78=Paramétrage!$C$26,AND(L78&lt;&gt;Paramétrage!$C$9,P78="Mut+ext")),"",ROUNDUP(N78/O78,0))</f>
        <v/>
      </c>
      <c r="V78" s="463">
        <f>IF(L78="",0,IF(OR(P78="Mut+ext",VLOOKUP(L78,Paramétrage!$C$6:$E$28,2,0)=0),0,IF(O78="","saisir capacité",M78*U78*VLOOKUP(L78,Paramétrage!$C$6:$E$28,2,0))))</f>
        <v>0</v>
      </c>
      <c r="W78" s="426"/>
      <c r="X78" s="464">
        <f t="shared" si="21"/>
        <v>0</v>
      </c>
      <c r="Y78" s="155">
        <f>IF(L78="",0,IF(ISERROR(W78+V78*VLOOKUP(L78,Paramétrage!$C$6:$E$28,3,0))=TRUE,X78,W78+V78*VLOOKUP(L78,Paramétrage!$C$6:$E$28,3,0)))</f>
        <v>0</v>
      </c>
      <c r="Z78" s="589"/>
      <c r="AA78" s="590"/>
      <c r="AB78" s="591"/>
      <c r="AC78" s="261"/>
      <c r="AD78" s="84"/>
      <c r="AE78" s="76">
        <f t="shared" si="22"/>
        <v>20</v>
      </c>
      <c r="AF78" s="428">
        <f t="shared" si="23"/>
        <v>200</v>
      </c>
      <c r="AH78" s="41">
        <f>IF(SUMIF(F77:F84,F78,N77:N84)=0,0,$M$3*N78/SUMIF(F77:F84,F78,N77:N84))</f>
        <v>10</v>
      </c>
      <c r="AI78" s="13">
        <f t="shared" si="24"/>
        <v>35</v>
      </c>
      <c r="AJ78" s="20">
        <f t="shared" si="25"/>
        <v>1</v>
      </c>
      <c r="AK78" s="465">
        <f>IF(L78="",0,IF(OR(P78="oui",VLOOKUP(L78,Paramétrage!$C$6:$E$28,2,0)=0),0,IF(O78="","saisir capacité",M78*AJ78*VLOOKUP(L78,Paramétrage!$C$6:$E$28,2,0))))</f>
        <v>20</v>
      </c>
      <c r="AL78" s="466"/>
      <c r="AM78" s="465">
        <f t="shared" si="26"/>
        <v>20</v>
      </c>
      <c r="AN78" s="465">
        <f>IF(L78="",0,IF(ISERROR(AL78+AK78*VLOOKUP(L78,Paramétrage!$C$6:$E$28,3,0))=TRUE,AM78,AL78+AK78*VLOOKUP(L78,Paramétrage!$C$6:$E$28,3,0)))</f>
        <v>30</v>
      </c>
      <c r="AO78" s="41">
        <f>IF(L78="",0,IF(OR(P78="oui",VLOOKUP(L78,Paramétrage!$C$6:$E$28,2,0)=0),0,IF(U78="",0,U78-AJ78)))</f>
        <v>0</v>
      </c>
      <c r="AP78" s="13">
        <f t="shared" si="27"/>
        <v>-30</v>
      </c>
    </row>
    <row r="79" spans="1:42" x14ac:dyDescent="0.2">
      <c r="A79" s="660"/>
      <c r="B79" s="593"/>
      <c r="C79" s="635"/>
      <c r="D79" s="609"/>
      <c r="E79" s="610"/>
      <c r="F79" s="410"/>
      <c r="G79" s="423"/>
      <c r="H79" s="80"/>
      <c r="I79" s="101"/>
      <c r="J79" s="100"/>
      <c r="K79" s="81"/>
      <c r="L79" s="416"/>
      <c r="M79" s="93"/>
      <c r="N79" s="424"/>
      <c r="O79" s="418"/>
      <c r="P79" s="83"/>
      <c r="Q79" s="615"/>
      <c r="R79" s="590"/>
      <c r="S79" s="590"/>
      <c r="T79" s="616"/>
      <c r="U79" s="154" t="str">
        <f>IF(OR(O79="",L79=Paramétrage!$C$10,L79=Paramétrage!$C$13,L79=Paramétrage!$C$16,L79=Paramétrage!$C$19,L79=Paramétrage!$C$23,L79=Paramétrage!$C$26,AND(L79&lt;&gt;Paramétrage!$C$9,P79="Mut+ext")),"",ROUNDUP(N79/O79,0))</f>
        <v/>
      </c>
      <c r="V79" s="463">
        <f>IF(L79="",0,IF(OR(P79="Mut+ext",VLOOKUP(L79,Paramétrage!$C$6:$E$28,2,0)=0),0,IF(O79="","saisir capacité",M79*U79*VLOOKUP(L79,Paramétrage!$C$6:$E$28,2,0))))</f>
        <v>0</v>
      </c>
      <c r="W79" s="426"/>
      <c r="X79" s="464">
        <f t="shared" si="21"/>
        <v>0</v>
      </c>
      <c r="Y79" s="155">
        <f>IF(L79="",0,IF(ISERROR(W79+V79*VLOOKUP(L79,Paramétrage!$C$6:$E$28,3,0))=TRUE,X79,W79+V79*VLOOKUP(L79,Paramétrage!$C$6:$E$28,3,0)))</f>
        <v>0</v>
      </c>
      <c r="Z79" s="589"/>
      <c r="AA79" s="590"/>
      <c r="AB79" s="591"/>
      <c r="AC79" s="261"/>
      <c r="AD79" s="84"/>
      <c r="AE79" s="76">
        <f t="shared" si="22"/>
        <v>0</v>
      </c>
      <c r="AF79" s="428">
        <f t="shared" si="23"/>
        <v>0</v>
      </c>
      <c r="AH79" s="41">
        <f>IF(SUMIF(F77:F84,F79,N77:N84)=0,0,$M$3*N79/SUMIF(F77:F84,F79,N77:N84))</f>
        <v>0</v>
      </c>
      <c r="AI79" s="13">
        <f t="shared" si="24"/>
        <v>0</v>
      </c>
      <c r="AJ79" s="20" t="str">
        <f t="shared" si="25"/>
        <v/>
      </c>
      <c r="AK79" s="465">
        <f>IF(L79="",0,IF(OR(P79="oui",VLOOKUP(L79,Paramétrage!$C$6:$E$28,2,0)=0),0,IF(O79="","saisir capacité",M79*AJ79*VLOOKUP(L79,Paramétrage!$C$6:$E$28,2,0))))</f>
        <v>0</v>
      </c>
      <c r="AL79" s="466"/>
      <c r="AM79" s="465">
        <f t="shared" si="26"/>
        <v>0</v>
      </c>
      <c r="AN79" s="465">
        <f>IF(L79="",0,IF(ISERROR(AL79+AK79*VLOOKUP(L79,Paramétrage!$C$6:$E$28,3,0))=TRUE,AM79,AL79+AK79*VLOOKUP(L79,Paramétrage!$C$6:$E$28,3,0)))</f>
        <v>0</v>
      </c>
      <c r="AO79" s="41">
        <f>IF(L79="",0,IF(OR(P79="oui",VLOOKUP(L79,Paramétrage!$C$6:$E$28,2,0)=0),0,IF(U79="",0,U79-AJ79)))</f>
        <v>0</v>
      </c>
      <c r="AP79" s="13">
        <f t="shared" si="27"/>
        <v>0</v>
      </c>
    </row>
    <row r="80" spans="1:42" x14ac:dyDescent="0.2">
      <c r="A80" s="660"/>
      <c r="B80" s="593"/>
      <c r="C80" s="635"/>
      <c r="D80" s="609"/>
      <c r="E80" s="610"/>
      <c r="F80" s="409"/>
      <c r="G80" s="423"/>
      <c r="H80" s="80"/>
      <c r="I80" s="101"/>
      <c r="J80" s="100"/>
      <c r="K80" s="81"/>
      <c r="L80" s="416"/>
      <c r="M80" s="93"/>
      <c r="N80" s="424"/>
      <c r="O80" s="418"/>
      <c r="P80" s="83"/>
      <c r="Q80" s="615"/>
      <c r="R80" s="590"/>
      <c r="S80" s="590"/>
      <c r="T80" s="616"/>
      <c r="U80" s="154" t="str">
        <f>IF(OR(O80="",L80=Paramétrage!$C$10,L80=Paramétrage!$C$13,L80=Paramétrage!$C$16,L80=Paramétrage!$C$19,L80=Paramétrage!$C$23,L80=Paramétrage!$C$26,AND(L80&lt;&gt;Paramétrage!$C$9,P80="Mut+ext")),"",ROUNDUP(N80/O80,0))</f>
        <v/>
      </c>
      <c r="V80" s="463">
        <f>IF(L80="",0,IF(OR(P80="Mut+ext",VLOOKUP(L80,Paramétrage!$C$6:$E$28,2,0)=0),0,IF(O80="","saisir capacité",M80*U80*VLOOKUP(L80,Paramétrage!$C$6:$E$28,2,0))))</f>
        <v>0</v>
      </c>
      <c r="W80" s="426"/>
      <c r="X80" s="464">
        <f t="shared" si="21"/>
        <v>0</v>
      </c>
      <c r="Y80" s="155">
        <f>IF(L80="",0,IF(ISERROR(W80+V80*VLOOKUP(L80,Paramétrage!$C$6:$E$28,3,0))=TRUE,X80,W80+V80*VLOOKUP(L80,Paramétrage!$C$6:$E$28,3,0)))</f>
        <v>0</v>
      </c>
      <c r="Z80" s="589"/>
      <c r="AA80" s="590"/>
      <c r="AB80" s="591"/>
      <c r="AC80" s="261"/>
      <c r="AD80" s="84"/>
      <c r="AE80" s="76">
        <f t="shared" si="22"/>
        <v>0</v>
      </c>
      <c r="AF80" s="428">
        <f t="shared" si="23"/>
        <v>0</v>
      </c>
      <c r="AH80" s="41">
        <f>IF(SUMIF(F77:F84,F80,N77:N84)=0,0,$M$3*N80/SUMIF(F77:F84,F80,N77:N84))</f>
        <v>0</v>
      </c>
      <c r="AI80" s="13">
        <f t="shared" si="24"/>
        <v>0</v>
      </c>
      <c r="AJ80" s="20" t="str">
        <f t="shared" si="25"/>
        <v/>
      </c>
      <c r="AK80" s="465">
        <f>IF(L80="",0,IF(OR(P80="oui",VLOOKUP(L80,Paramétrage!$C$6:$E$28,2,0)=0),0,IF(O80="","saisir capacité",M80*AJ80*VLOOKUP(L80,Paramétrage!$C$6:$E$28,2,0))))</f>
        <v>0</v>
      </c>
      <c r="AL80" s="466"/>
      <c r="AM80" s="465">
        <f t="shared" si="26"/>
        <v>0</v>
      </c>
      <c r="AN80" s="465">
        <f>IF(L80="",0,IF(ISERROR(AL80+AK80*VLOOKUP(L80,Paramétrage!$C$6:$E$28,3,0))=TRUE,AM80,AL80+AK80*VLOOKUP(L80,Paramétrage!$C$6:$E$28,3,0)))</f>
        <v>0</v>
      </c>
      <c r="AO80" s="41">
        <f>IF(L80="",0,IF(OR(P80="oui",VLOOKUP(L80,Paramétrage!$C$6:$E$28,2,0)=0),0,IF(U80="",0,U80-AJ80)))</f>
        <v>0</v>
      </c>
      <c r="AP80" s="13">
        <f t="shared" si="27"/>
        <v>0</v>
      </c>
    </row>
    <row r="81" spans="1:42" x14ac:dyDescent="0.2">
      <c r="A81" s="660"/>
      <c r="B81" s="593"/>
      <c r="C81" s="635"/>
      <c r="D81" s="609"/>
      <c r="E81" s="610"/>
      <c r="F81" s="410"/>
      <c r="G81" s="430"/>
      <c r="H81" s="80"/>
      <c r="I81" s="101"/>
      <c r="J81" s="100"/>
      <c r="K81" s="81"/>
      <c r="L81" s="416"/>
      <c r="M81" s="93"/>
      <c r="N81" s="424"/>
      <c r="O81" s="418"/>
      <c r="P81" s="83"/>
      <c r="Q81" s="615"/>
      <c r="R81" s="590"/>
      <c r="S81" s="590"/>
      <c r="T81" s="616"/>
      <c r="U81" s="154" t="str">
        <f>IF(OR(O81="",L81=Paramétrage!$C$10,L81=Paramétrage!$C$13,L81=Paramétrage!$C$16,L81=Paramétrage!$C$19,L81=Paramétrage!$C$23,L81=Paramétrage!$C$26,AND(L81&lt;&gt;Paramétrage!$C$9,P81="Mut+ext")),"",ROUNDUP(N81/O81,0))</f>
        <v/>
      </c>
      <c r="V81" s="463">
        <f>IF(L81="",0,IF(OR(P81="Mut+ext",VLOOKUP(L81,Paramétrage!$C$6:$E$28,2,0)=0),0,IF(O81="","saisir capacité",M81*U81*VLOOKUP(L81,Paramétrage!$C$6:$E$28,2,0))))</f>
        <v>0</v>
      </c>
      <c r="W81" s="426"/>
      <c r="X81" s="464">
        <f t="shared" si="21"/>
        <v>0</v>
      </c>
      <c r="Y81" s="155">
        <f>IF(L81="",0,IF(ISERROR(W81+V81*VLOOKUP(L81,Paramétrage!$C$6:$E$28,3,0))=TRUE,X81,W81+V81*VLOOKUP(L81,Paramétrage!$C$6:$E$28,3,0)))</f>
        <v>0</v>
      </c>
      <c r="Z81" s="589"/>
      <c r="AA81" s="590"/>
      <c r="AB81" s="591"/>
      <c r="AC81" s="261"/>
      <c r="AD81" s="84"/>
      <c r="AE81" s="76">
        <f t="shared" si="22"/>
        <v>0</v>
      </c>
      <c r="AF81" s="428">
        <f t="shared" si="23"/>
        <v>0</v>
      </c>
      <c r="AH81" s="41">
        <f>IF(SUMIF(F77:F84,F81,N77:N84)=0,0,$M$3*N81/SUMIF(F77:F84,F81,N77:N84))</f>
        <v>0</v>
      </c>
      <c r="AI81" s="13">
        <f t="shared" si="24"/>
        <v>0</v>
      </c>
      <c r="AJ81" s="20" t="str">
        <f t="shared" si="25"/>
        <v/>
      </c>
      <c r="AK81" s="465">
        <f>IF(L81="",0,IF(OR(P81="oui",VLOOKUP(L81,Paramétrage!$C$6:$E$28,2,0)=0),0,IF(O81="","saisir capacité",M81*AJ81*VLOOKUP(L81,Paramétrage!$C$6:$E$28,2,0))))</f>
        <v>0</v>
      </c>
      <c r="AL81" s="466"/>
      <c r="AM81" s="465">
        <f t="shared" si="26"/>
        <v>0</v>
      </c>
      <c r="AN81" s="465">
        <f>IF(L81="",0,IF(ISERROR(AL81+AK81*VLOOKUP(L81,Paramétrage!$C$6:$E$28,3,0))=TRUE,AM81,AL81+AK81*VLOOKUP(L81,Paramétrage!$C$6:$E$28,3,0)))</f>
        <v>0</v>
      </c>
      <c r="AO81" s="41">
        <f>IF(L81="",0,IF(OR(P81="oui",VLOOKUP(L81,Paramétrage!$C$6:$E$28,2,0)=0),0,IF(U81="",0,U81-AJ81)))</f>
        <v>0</v>
      </c>
      <c r="AP81" s="13">
        <f t="shared" si="27"/>
        <v>0</v>
      </c>
    </row>
    <row r="82" spans="1:42" x14ac:dyDescent="0.2">
      <c r="A82" s="660"/>
      <c r="B82" s="593"/>
      <c r="C82" s="635"/>
      <c r="D82" s="609"/>
      <c r="E82" s="610"/>
      <c r="F82" s="410"/>
      <c r="G82" s="430"/>
      <c r="H82" s="80"/>
      <c r="I82" s="101"/>
      <c r="J82" s="100"/>
      <c r="K82" s="81"/>
      <c r="L82" s="416"/>
      <c r="M82" s="93"/>
      <c r="N82" s="424"/>
      <c r="O82" s="418"/>
      <c r="P82" s="83"/>
      <c r="Q82" s="615"/>
      <c r="R82" s="590"/>
      <c r="S82" s="590"/>
      <c r="T82" s="616"/>
      <c r="U82" s="154" t="str">
        <f>IF(OR(O82="",L82=Paramétrage!$C$10,L82=Paramétrage!$C$13,L82=Paramétrage!$C$16,L82=Paramétrage!$C$19,L82=Paramétrage!$C$23,L82=Paramétrage!$C$26,AND(L82&lt;&gt;Paramétrage!$C$9,P82="Mut+ext")),"",ROUNDUP(N82/O82,0))</f>
        <v/>
      </c>
      <c r="V82" s="463">
        <f>IF(L82="",0,IF(OR(P82="Mut+ext",VLOOKUP(L82,Paramétrage!$C$6:$E$28,2,0)=0),0,IF(O82="","saisir capacité",M82*U82*VLOOKUP(L82,Paramétrage!$C$6:$E$28,2,0))))</f>
        <v>0</v>
      </c>
      <c r="W82" s="426"/>
      <c r="X82" s="464">
        <f t="shared" si="21"/>
        <v>0</v>
      </c>
      <c r="Y82" s="155">
        <f>IF(L82="",0,IF(ISERROR(W82+V82*VLOOKUP(L82,Paramétrage!$C$6:$E$28,3,0))=TRUE,X82,W82+V82*VLOOKUP(L82,Paramétrage!$C$6:$E$28,3,0)))</f>
        <v>0</v>
      </c>
      <c r="Z82" s="589"/>
      <c r="AA82" s="590"/>
      <c r="AB82" s="591"/>
      <c r="AC82" s="261"/>
      <c r="AD82" s="84"/>
      <c r="AE82" s="76">
        <f t="shared" si="22"/>
        <v>0</v>
      </c>
      <c r="AF82" s="428">
        <f t="shared" si="23"/>
        <v>0</v>
      </c>
      <c r="AH82" s="41">
        <f>IF(SUMIF(F77:F84,F82,N77:N84)=0,0,$M$3*N82/SUMIF(F77:F84,F82,N77:N84))</f>
        <v>0</v>
      </c>
      <c r="AI82" s="13">
        <f t="shared" si="24"/>
        <v>0</v>
      </c>
      <c r="AJ82" s="20" t="str">
        <f t="shared" si="25"/>
        <v/>
      </c>
      <c r="AK82" s="465">
        <f>IF(L82="",0,IF(OR(P82="oui",VLOOKUP(L82,Paramétrage!$C$6:$E$28,2,0)=0),0,IF(O82="","saisir capacité",M82*AJ82*VLOOKUP(L82,Paramétrage!$C$6:$E$28,2,0))))</f>
        <v>0</v>
      </c>
      <c r="AL82" s="466"/>
      <c r="AM82" s="465">
        <f t="shared" si="26"/>
        <v>0</v>
      </c>
      <c r="AN82" s="465">
        <f>IF(L82="",0,IF(ISERROR(AL82+AK82*VLOOKUP(L82,Paramétrage!$C$6:$E$28,3,0))=TRUE,AM82,AL82+AK82*VLOOKUP(L82,Paramétrage!$C$6:$E$28,3,0)))</f>
        <v>0</v>
      </c>
      <c r="AO82" s="41">
        <f>IF(L82="",0,IF(OR(P82="oui",VLOOKUP(L82,Paramétrage!$C$6:$E$28,2,0)=0),0,IF(U82="",0,U82-AJ82)))</f>
        <v>0</v>
      </c>
      <c r="AP82" s="13">
        <f t="shared" si="27"/>
        <v>0</v>
      </c>
    </row>
    <row r="83" spans="1:42" x14ac:dyDescent="0.2">
      <c r="A83" s="660"/>
      <c r="B83" s="593"/>
      <c r="C83" s="635"/>
      <c r="D83" s="609"/>
      <c r="E83" s="610"/>
      <c r="F83" s="410"/>
      <c r="G83" s="430"/>
      <c r="H83" s="80"/>
      <c r="I83" s="101"/>
      <c r="J83" s="100"/>
      <c r="K83" s="81"/>
      <c r="L83" s="416"/>
      <c r="M83" s="93"/>
      <c r="N83" s="424"/>
      <c r="O83" s="418"/>
      <c r="P83" s="83"/>
      <c r="Q83" s="615"/>
      <c r="R83" s="590"/>
      <c r="S83" s="590"/>
      <c r="T83" s="616"/>
      <c r="U83" s="154" t="str">
        <f>IF(OR(O83="",L83=Paramétrage!$C$10,L83=Paramétrage!$C$13,L83=Paramétrage!$C$16,L83=Paramétrage!$C$19,L83=Paramétrage!$C$23,L83=Paramétrage!$C$26,AND(L83&lt;&gt;Paramétrage!$C$9,P83="Mut+ext")),"",ROUNDUP(N83/O83,0))</f>
        <v/>
      </c>
      <c r="V83" s="463">
        <f>IF(L83="",0,IF(OR(P83="Mut+ext",VLOOKUP(L83,Paramétrage!$C$6:$E$28,2,0)=0),0,IF(O83="","saisir capacité",M83*U83*VLOOKUP(L83,Paramétrage!$C$6:$E$28,2,0))))</f>
        <v>0</v>
      </c>
      <c r="W83" s="426"/>
      <c r="X83" s="464">
        <f t="shared" si="21"/>
        <v>0</v>
      </c>
      <c r="Y83" s="155">
        <f>IF(L83="",0,IF(ISERROR(W83+V83*VLOOKUP(L83,Paramétrage!$C$6:$E$28,3,0))=TRUE,X83,W83+V83*VLOOKUP(L83,Paramétrage!$C$6:$E$28,3,0)))</f>
        <v>0</v>
      </c>
      <c r="Z83" s="589"/>
      <c r="AA83" s="590"/>
      <c r="AB83" s="591"/>
      <c r="AC83" s="261"/>
      <c r="AD83" s="84"/>
      <c r="AE83" s="76">
        <f t="shared" si="22"/>
        <v>0</v>
      </c>
      <c r="AF83" s="428">
        <f t="shared" si="23"/>
        <v>0</v>
      </c>
      <c r="AH83" s="41">
        <f>IF(SUMIF(F77:F84,F83,N77:N84)=0,0,$M$3*N83/SUMIF(F77:F84,F83,N77:N84))</f>
        <v>0</v>
      </c>
      <c r="AI83" s="13">
        <f t="shared" si="24"/>
        <v>0</v>
      </c>
      <c r="AJ83" s="20" t="str">
        <f t="shared" si="25"/>
        <v/>
      </c>
      <c r="AK83" s="465">
        <f>IF(L83="",0,IF(OR(P83="oui",VLOOKUP(L83,Paramétrage!$C$6:$E$28,2,0)=0),0,IF(O83="","saisir capacité",M83*AJ83*VLOOKUP(L83,Paramétrage!$C$6:$E$28,2,0))))</f>
        <v>0</v>
      </c>
      <c r="AL83" s="466"/>
      <c r="AM83" s="465">
        <f t="shared" si="26"/>
        <v>0</v>
      </c>
      <c r="AN83" s="465">
        <f>IF(L83="",0,IF(ISERROR(AL83+AK83*VLOOKUP(L83,Paramétrage!$C$6:$E$28,3,0))=TRUE,AM83,AL83+AK83*VLOOKUP(L83,Paramétrage!$C$6:$E$28,3,0)))</f>
        <v>0</v>
      </c>
      <c r="AO83" s="41">
        <f>IF(L83="",0,IF(OR(P83="oui",VLOOKUP(L83,Paramétrage!$C$6:$E$28,2,0)=0),0,IF(U83="",0,U83-AJ83)))</f>
        <v>0</v>
      </c>
      <c r="AP83" s="13">
        <f t="shared" si="27"/>
        <v>0</v>
      </c>
    </row>
    <row r="84" spans="1:42" x14ac:dyDescent="0.2">
      <c r="A84" s="660"/>
      <c r="B84" s="593"/>
      <c r="C84" s="635"/>
      <c r="D84" s="609"/>
      <c r="E84" s="611"/>
      <c r="F84" s="410"/>
      <c r="G84" s="430"/>
      <c r="H84" s="80"/>
      <c r="I84" s="101"/>
      <c r="J84" s="100"/>
      <c r="K84" s="81"/>
      <c r="L84" s="416"/>
      <c r="M84" s="93"/>
      <c r="N84" s="424"/>
      <c r="O84" s="418"/>
      <c r="P84" s="83"/>
      <c r="Q84" s="615"/>
      <c r="R84" s="590"/>
      <c r="S84" s="590"/>
      <c r="T84" s="616"/>
      <c r="U84" s="154" t="str">
        <f>IF(OR(O84="",L84=Paramétrage!$C$10,L84=Paramétrage!$C$13,L84=Paramétrage!$C$16,L84=Paramétrage!$C$19,L84=Paramétrage!$C$23,L84=Paramétrage!$C$26,AND(L84&lt;&gt;Paramétrage!$C$9,P84="Mut+ext")),"",ROUNDUP(N84/O84,0))</f>
        <v/>
      </c>
      <c r="V84" s="463">
        <f>IF(L84="",0,IF(OR(P84="Mut+ext",VLOOKUP(L84,Paramétrage!$C$6:$E$28,2,0)=0),0,IF(O84="","saisir capacité",M84*U84*VLOOKUP(L84,Paramétrage!$C$6:$E$28,2,0))))</f>
        <v>0</v>
      </c>
      <c r="W84" s="426"/>
      <c r="X84" s="464">
        <f t="shared" si="21"/>
        <v>0</v>
      </c>
      <c r="Y84" s="155">
        <f>IF(L84="",0,IF(ISERROR(W84+V84*VLOOKUP(L84,Paramétrage!$C$6:$E$28,3,0))=TRUE,X84,W84+V84*VLOOKUP(L84,Paramétrage!$C$6:$E$28,3,0)))</f>
        <v>0</v>
      </c>
      <c r="Z84" s="589"/>
      <c r="AA84" s="590"/>
      <c r="AB84" s="591"/>
      <c r="AC84" s="261"/>
      <c r="AD84" s="84"/>
      <c r="AE84" s="76">
        <f t="shared" si="22"/>
        <v>0</v>
      </c>
      <c r="AF84" s="428">
        <f t="shared" si="23"/>
        <v>0</v>
      </c>
      <c r="AH84" s="41">
        <f>IF(SUMIF(F77:F84,F84,N77:N84)=0,0,$M$3*N84/SUMIF(F77:F84,F84,N77:N84))</f>
        <v>0</v>
      </c>
      <c r="AI84" s="13">
        <f t="shared" si="24"/>
        <v>0</v>
      </c>
      <c r="AJ84" s="20" t="str">
        <f t="shared" si="25"/>
        <v/>
      </c>
      <c r="AK84" s="465">
        <f>IF(L84="",0,IF(OR(P84="oui",VLOOKUP(L84,Paramétrage!$C$6:$E$28,2,0)=0),0,IF(O84="","saisir capacité",M84*AJ84*VLOOKUP(L84,Paramétrage!$C$6:$E$28,2,0))))</f>
        <v>0</v>
      </c>
      <c r="AL84" s="466"/>
      <c r="AM84" s="465">
        <f t="shared" si="26"/>
        <v>0</v>
      </c>
      <c r="AN84" s="465">
        <f>IF(L84="",0,IF(ISERROR(AL84+AK84*VLOOKUP(L84,Paramétrage!$C$6:$E$28,3,0))=TRUE,AM84,AL84+AK84*VLOOKUP(L84,Paramétrage!$C$6:$E$28,3,0)))</f>
        <v>0</v>
      </c>
      <c r="AO84" s="41">
        <f>IF(L84="",0,IF(OR(P84="oui",VLOOKUP(L84,Paramétrage!$C$6:$E$28,2,0)=0),0,IF(U84="",0,U84-AJ84)))</f>
        <v>0</v>
      </c>
      <c r="AP84" s="13">
        <f t="shared" si="27"/>
        <v>0</v>
      </c>
    </row>
    <row r="85" spans="1:42" x14ac:dyDescent="0.2">
      <c r="A85" s="660"/>
      <c r="B85" s="593"/>
      <c r="C85" s="635"/>
      <c r="D85" s="467"/>
      <c r="E85" s="467"/>
      <c r="F85" s="468"/>
      <c r="G85" s="469"/>
      <c r="H85" s="135"/>
      <c r="I85" s="232"/>
      <c r="J85" s="134"/>
      <c r="K85" s="136"/>
      <c r="L85" s="470"/>
      <c r="M85" s="137">
        <f>AE85</f>
        <v>40</v>
      </c>
      <c r="N85" s="471"/>
      <c r="O85" s="471"/>
      <c r="P85" s="301"/>
      <c r="Q85" s="290"/>
      <c r="R85" s="290"/>
      <c r="S85" s="290"/>
      <c r="T85" s="277"/>
      <c r="U85" s="229"/>
      <c r="V85" s="472">
        <f>SUM(V77:V84)</f>
        <v>0</v>
      </c>
      <c r="W85" s="470">
        <f>SUM(W77:W84)</f>
        <v>0</v>
      </c>
      <c r="X85" s="473">
        <f>V85+W85</f>
        <v>0</v>
      </c>
      <c r="Y85" s="139">
        <f>SUM(Y77:Y84)</f>
        <v>0</v>
      </c>
      <c r="Z85" s="319"/>
      <c r="AA85" s="320"/>
      <c r="AB85" s="321"/>
      <c r="AC85" s="322"/>
      <c r="AD85" s="323"/>
      <c r="AE85" s="230">
        <f>SUM(AE77:AE84)</f>
        <v>40</v>
      </c>
      <c r="AF85" s="231">
        <f>SUM(AF77:AF84)</f>
        <v>400</v>
      </c>
    </row>
    <row r="86" spans="1:42" ht="15.6" customHeight="1" x14ac:dyDescent="0.2">
      <c r="A86" s="660"/>
      <c r="B86" s="593"/>
      <c r="C86" s="635" t="s">
        <v>208</v>
      </c>
      <c r="D86" s="612" t="s">
        <v>255</v>
      </c>
      <c r="E86" s="610">
        <v>4.5</v>
      </c>
      <c r="F86" s="414" t="s">
        <v>210</v>
      </c>
      <c r="G86" s="415" t="s">
        <v>16</v>
      </c>
      <c r="H86" s="80" t="str">
        <f>'L1P1 SEG'!H95</f>
        <v>Management stratégique et objectifs de développement durable - CM</v>
      </c>
      <c r="I86" s="101" t="s">
        <v>153</v>
      </c>
      <c r="J86" s="100" t="s">
        <v>138</v>
      </c>
      <c r="K86" s="81"/>
      <c r="L86" s="416" t="s">
        <v>139</v>
      </c>
      <c r="M86" s="93">
        <f>'L1P1 SEG'!M95</f>
        <v>20</v>
      </c>
      <c r="N86" s="424">
        <f>M3</f>
        <v>10</v>
      </c>
      <c r="O86" s="418">
        <v>300</v>
      </c>
      <c r="P86" s="86" t="s">
        <v>164</v>
      </c>
      <c r="Q86" s="615" t="s">
        <v>253</v>
      </c>
      <c r="R86" s="590"/>
      <c r="S86" s="590"/>
      <c r="T86" s="616"/>
      <c r="U86" s="154" t="str">
        <f>IF(OR(O86="",L86=Paramétrage!$C$10,L86=Paramétrage!$C$13,L86=Paramétrage!$C$16,L86=Paramétrage!$C$19,L86=Paramétrage!$C$23,L86=Paramétrage!$C$26,AND(L86&lt;&gt;Paramétrage!$C$9,P86="Mut+ext")),"",ROUNDUP(N86/O86,0))</f>
        <v/>
      </c>
      <c r="V86" s="463">
        <f>IF(L86="",0,IF(OR(P86="Mut+ext",VLOOKUP(L86,Paramétrage!$C$6:$E$28,2,0)=0),0,IF(O86="","saisir capacité",M86*U86*VLOOKUP(L86,Paramétrage!$C$6:$E$28,2,0))))</f>
        <v>0</v>
      </c>
      <c r="W86" s="426"/>
      <c r="X86" s="464">
        <f t="shared" ref="X86:X93" si="28">IF(ISERROR(V86+W86)=TRUE,V86,V86+W86)</f>
        <v>0</v>
      </c>
      <c r="Y86" s="155">
        <f>IF(L86="",0,IF(ISERROR(W86+V86*VLOOKUP(L86,Paramétrage!$C$6:$E$28,3,0))=TRUE,X86,W86+V86*VLOOKUP(L86,Paramétrage!$C$6:$E$28,3,0)))</f>
        <v>0</v>
      </c>
      <c r="Z86" s="589"/>
      <c r="AA86" s="590"/>
      <c r="AB86" s="591"/>
      <c r="AC86" s="261"/>
      <c r="AD86" s="85"/>
      <c r="AE86" s="76">
        <f t="shared" ref="AE86:AE93" si="29">IF(F86="",0,IF(J86="",0,IF(SUMIF($F$86:$F$93,F86,$N$86:$N$93)=0,0,IF(K86="",AF86/SUMIF($F$86:$F$93,F86,$N$86:$N$93),AF86/(SUMIF($F$86:$F$93,F86,$N$86:$N$93)/K86)))))</f>
        <v>20</v>
      </c>
      <c r="AF86" s="422">
        <f t="shared" ref="AF86:AF93" si="30">M86*N86</f>
        <v>200</v>
      </c>
      <c r="AH86" s="41">
        <f>IF(SUMIF(F86:F93,F86,N86:N93)=0,0,$M$3*N86/SUMIF(F86:F93,F86,N86:N93))</f>
        <v>10</v>
      </c>
      <c r="AI86" s="13">
        <f t="shared" ref="AI86:AI93" si="31">O86</f>
        <v>300</v>
      </c>
      <c r="AJ86" s="20">
        <f t="shared" si="25"/>
        <v>1</v>
      </c>
      <c r="AK86" s="465">
        <f>IF(L86="",0,IF(OR(P86="oui",VLOOKUP(L86,Paramétrage!$C$6:$E$28,2,0)=0),0,IF(O86="","saisir capacité",M86*AJ86*VLOOKUP(L86,Paramétrage!$C$6:$E$28,2,0))))</f>
        <v>20</v>
      </c>
      <c r="AL86" s="466"/>
      <c r="AM86" s="465">
        <f t="shared" si="26"/>
        <v>20</v>
      </c>
      <c r="AN86" s="465">
        <f>IF(L86="",0,IF(ISERROR(AL86+AK86*VLOOKUP(L86,Paramétrage!$C$6:$E$28,3,0))=TRUE,AM86,AL86+AK86*VLOOKUP(L86,Paramétrage!$C$6:$E$28,3,0)))</f>
        <v>30</v>
      </c>
      <c r="AO86" s="41">
        <f>IF(L86="",0,IF(OR(P86="oui",VLOOKUP(L86,Paramétrage!$C$6:$E$28,2,0)=0),0,IF(U86="",0,U86-AJ86)))</f>
        <v>0</v>
      </c>
      <c r="AP86" s="13">
        <f t="shared" ref="AP86:AP93" si="32">Y86-AN86-W86</f>
        <v>-30</v>
      </c>
    </row>
    <row r="87" spans="1:42" x14ac:dyDescent="0.2">
      <c r="A87" s="660"/>
      <c r="B87" s="593"/>
      <c r="C87" s="635"/>
      <c r="D87" s="610"/>
      <c r="E87" s="610"/>
      <c r="F87" s="410" t="s">
        <v>212</v>
      </c>
      <c r="G87" s="423" t="s">
        <v>16</v>
      </c>
      <c r="H87" s="80" t="str">
        <f>'L1P1 SEG'!H96</f>
        <v>Management stratégique et objectifs de développement durable - TD</v>
      </c>
      <c r="I87" s="101" t="s">
        <v>153</v>
      </c>
      <c r="J87" s="100" t="s">
        <v>144</v>
      </c>
      <c r="K87" s="81">
        <v>1</v>
      </c>
      <c r="L87" s="416" t="s">
        <v>145</v>
      </c>
      <c r="M87" s="93">
        <f>'L1P1 SEG'!M96</f>
        <v>14</v>
      </c>
      <c r="N87" s="424">
        <f>M3</f>
        <v>10</v>
      </c>
      <c r="O87" s="418">
        <v>35</v>
      </c>
      <c r="P87" s="83" t="s">
        <v>164</v>
      </c>
      <c r="Q87" s="615" t="s">
        <v>253</v>
      </c>
      <c r="R87" s="590"/>
      <c r="S87" s="590"/>
      <c r="T87" s="616"/>
      <c r="U87" s="154" t="str">
        <f>IF(OR(O87="",L87=Paramétrage!$C$10,L87=Paramétrage!$C$13,L87=Paramétrage!$C$16,L87=Paramétrage!$C$19,L87=Paramétrage!$C$23,L87=Paramétrage!$C$26,AND(L87&lt;&gt;Paramétrage!$C$9,P87="Mut+ext")),"",ROUNDUP(N87/O87,0))</f>
        <v/>
      </c>
      <c r="V87" s="463">
        <f>IF(L87="",0,IF(OR(P87="Mut+ext",VLOOKUP(L87,Paramétrage!$C$6:$E$28,2,0)=0),0,IF(O87="","saisir capacité",M87*U87*VLOOKUP(L87,Paramétrage!$C$6:$E$28,2,0))))</f>
        <v>0</v>
      </c>
      <c r="W87" s="426"/>
      <c r="X87" s="464">
        <f t="shared" si="28"/>
        <v>0</v>
      </c>
      <c r="Y87" s="155">
        <f>IF(L87="",0,IF(ISERROR(W87+V87*VLOOKUP(L87,Paramétrage!$C$6:$E$28,3,0))=TRUE,X87,W87+V87*VLOOKUP(L87,Paramétrage!$C$6:$E$28,3,0)))</f>
        <v>0</v>
      </c>
      <c r="Z87" s="589"/>
      <c r="AA87" s="590"/>
      <c r="AB87" s="591"/>
      <c r="AC87" s="261"/>
      <c r="AD87" s="84"/>
      <c r="AE87" s="76">
        <f t="shared" si="29"/>
        <v>14</v>
      </c>
      <c r="AF87" s="428">
        <f t="shared" si="30"/>
        <v>140</v>
      </c>
      <c r="AH87" s="41">
        <f>IF(SUMIF(F86:F93,F87,N86:N93)=0,0,$M$3*N87/SUMIF(F86:F93,F87,N86:N93))</f>
        <v>10</v>
      </c>
      <c r="AI87" s="13">
        <f t="shared" si="31"/>
        <v>35</v>
      </c>
      <c r="AJ87" s="20">
        <f t="shared" si="25"/>
        <v>1</v>
      </c>
      <c r="AK87" s="465">
        <f>IF(L87="",0,IF(OR(P87="oui",VLOOKUP(L87,Paramétrage!$C$6:$E$28,2,0)=0),0,IF(O87="","saisir capacité",M87*AJ87*VLOOKUP(L87,Paramétrage!$C$6:$E$28,2,0))))</f>
        <v>14</v>
      </c>
      <c r="AL87" s="466"/>
      <c r="AM87" s="465">
        <f t="shared" si="26"/>
        <v>14</v>
      </c>
      <c r="AN87" s="465">
        <f>IF(L87="",0,IF(ISERROR(AL87+AK87*VLOOKUP(L87,Paramétrage!$C$6:$E$28,3,0))=TRUE,AM87,AL87+AK87*VLOOKUP(L87,Paramétrage!$C$6:$E$28,3,0)))</f>
        <v>14</v>
      </c>
      <c r="AO87" s="41">
        <f>IF(L87="",0,IF(OR(P87="oui",VLOOKUP(L87,Paramétrage!$C$6:$E$28,2,0)=0),0,IF(U87="",0,U87-AJ87)))</f>
        <v>0</v>
      </c>
      <c r="AP87" s="13">
        <f t="shared" si="32"/>
        <v>-14</v>
      </c>
    </row>
    <row r="88" spans="1:42" x14ac:dyDescent="0.2">
      <c r="A88" s="660"/>
      <c r="B88" s="593"/>
      <c r="C88" s="635"/>
      <c r="D88" s="610"/>
      <c r="E88" s="610"/>
      <c r="F88" s="410" t="s">
        <v>214</v>
      </c>
      <c r="G88" s="423" t="s">
        <v>16</v>
      </c>
      <c r="H88" s="80" t="s">
        <v>271</v>
      </c>
      <c r="I88" s="101" t="s">
        <v>153</v>
      </c>
      <c r="J88" s="100" t="s">
        <v>144</v>
      </c>
      <c r="K88" s="81">
        <v>1</v>
      </c>
      <c r="L88" s="416" t="s">
        <v>145</v>
      </c>
      <c r="M88" s="93">
        <v>14</v>
      </c>
      <c r="N88" s="424">
        <v>35</v>
      </c>
      <c r="O88" s="418">
        <v>35</v>
      </c>
      <c r="P88" s="83" t="s">
        <v>164</v>
      </c>
      <c r="Q88" s="615" t="s">
        <v>253</v>
      </c>
      <c r="R88" s="590"/>
      <c r="S88" s="590"/>
      <c r="T88" s="616"/>
      <c r="U88" s="154" t="str">
        <f>IF(OR(O88="",L88=Paramétrage!$C$10,L88=Paramétrage!$C$13,L88=Paramétrage!$C$16,L88=Paramétrage!$C$19,L88=Paramétrage!$C$23,L88=Paramétrage!$C$26,AND(L88&lt;&gt;Paramétrage!$C$9,P88="Mut+ext")),"",ROUNDUP(N88/O88,0))</f>
        <v/>
      </c>
      <c r="V88" s="463">
        <f>IF(L88="",0,IF(OR(P88="Mut+ext",VLOOKUP(L88,Paramétrage!$C$6:$E$28,2,0)=0),0,IF(O88="","saisir capacité",M88*U88*VLOOKUP(L88,Paramétrage!$C$6:$E$28,2,0))))</f>
        <v>0</v>
      </c>
      <c r="W88" s="426"/>
      <c r="X88" s="464">
        <f t="shared" si="28"/>
        <v>0</v>
      </c>
      <c r="Y88" s="155">
        <f>IF(L88="",0,IF(ISERROR(W88+V88*VLOOKUP(L88,Paramétrage!$C$6:$E$28,3,0))=TRUE,X88,W88+V88*VLOOKUP(L88,Paramétrage!$C$6:$E$28,3,0)))</f>
        <v>0</v>
      </c>
      <c r="Z88" s="589"/>
      <c r="AA88" s="590"/>
      <c r="AB88" s="591"/>
      <c r="AC88" s="261"/>
      <c r="AD88" s="84"/>
      <c r="AE88" s="76">
        <f t="shared" si="29"/>
        <v>14</v>
      </c>
      <c r="AF88" s="428">
        <f t="shared" si="30"/>
        <v>490</v>
      </c>
      <c r="AH88" s="41">
        <f>IF(SUMIF(F86:F93,F88,N86:N93)=0,0,$M$3*N88/SUMIF(F86:F93,F88,N86:N93))</f>
        <v>10</v>
      </c>
      <c r="AI88" s="13">
        <f t="shared" si="31"/>
        <v>35</v>
      </c>
      <c r="AJ88" s="20">
        <f t="shared" si="25"/>
        <v>1</v>
      </c>
      <c r="AK88" s="465">
        <f>IF(L88="",0,IF(OR(P88="oui",VLOOKUP(L88,Paramétrage!$C$6:$E$28,2,0)=0),0,IF(O88="","saisir capacité",M88*AJ88*VLOOKUP(L88,Paramétrage!$C$6:$E$28,2,0))))</f>
        <v>14</v>
      </c>
      <c r="AL88" s="466"/>
      <c r="AM88" s="465">
        <f t="shared" si="26"/>
        <v>14</v>
      </c>
      <c r="AN88" s="465">
        <f>IF(L88="",0,IF(ISERROR(AL88+AK88*VLOOKUP(L88,Paramétrage!$C$6:$E$28,3,0))=TRUE,AM88,AL88+AK88*VLOOKUP(L88,Paramétrage!$C$6:$E$28,3,0)))</f>
        <v>14</v>
      </c>
      <c r="AO88" s="41">
        <f>IF(L88="",0,IF(OR(P88="oui",VLOOKUP(L88,Paramétrage!$C$6:$E$28,2,0)=0),0,IF(U88="",0,U88-AJ88)))</f>
        <v>0</v>
      </c>
      <c r="AP88" s="13">
        <f t="shared" si="32"/>
        <v>-14</v>
      </c>
    </row>
    <row r="89" spans="1:42" x14ac:dyDescent="0.2">
      <c r="A89" s="660"/>
      <c r="B89" s="593"/>
      <c r="C89" s="635"/>
      <c r="D89" s="610"/>
      <c r="E89" s="610"/>
      <c r="F89" s="409"/>
      <c r="G89" s="423"/>
      <c r="H89" s="80"/>
      <c r="I89" s="101"/>
      <c r="J89" s="100"/>
      <c r="K89" s="81"/>
      <c r="L89" s="416"/>
      <c r="M89" s="93"/>
      <c r="N89" s="424"/>
      <c r="O89" s="418"/>
      <c r="P89" s="83"/>
      <c r="Q89" s="615"/>
      <c r="R89" s="590"/>
      <c r="S89" s="590"/>
      <c r="T89" s="616"/>
      <c r="U89" s="154" t="str">
        <f>IF(OR(O89="",L89=Paramétrage!$C$10,L89=Paramétrage!$C$13,L89=Paramétrage!$C$16,L89=Paramétrage!$C$19,L89=Paramétrage!$C$23,L89=Paramétrage!$C$26,AND(L89&lt;&gt;Paramétrage!$C$9,P89="Mut+ext")),"",ROUNDUP(N89/O89,0))</f>
        <v/>
      </c>
      <c r="V89" s="463">
        <f>IF(L89="",0,IF(OR(P89="Mut+ext",VLOOKUP(L89,Paramétrage!$C$6:$E$28,2,0)=0),0,IF(O89="","saisir capacité",M89*U89*VLOOKUP(L89,Paramétrage!$C$6:$E$28,2,0))))</f>
        <v>0</v>
      </c>
      <c r="W89" s="426"/>
      <c r="X89" s="464">
        <f t="shared" si="28"/>
        <v>0</v>
      </c>
      <c r="Y89" s="155">
        <f>IF(L89="",0,IF(ISERROR(W89+V89*VLOOKUP(L89,Paramétrage!$C$6:$E$28,3,0))=TRUE,X89,W89+V89*VLOOKUP(L89,Paramétrage!$C$6:$E$28,3,0)))</f>
        <v>0</v>
      </c>
      <c r="Z89" s="589"/>
      <c r="AA89" s="590"/>
      <c r="AB89" s="591"/>
      <c r="AC89" s="261"/>
      <c r="AD89" s="84"/>
      <c r="AE89" s="76">
        <f t="shared" si="29"/>
        <v>0</v>
      </c>
      <c r="AF89" s="428">
        <f t="shared" si="30"/>
        <v>0</v>
      </c>
      <c r="AH89" s="41">
        <f>IF(SUMIF(F86:F93,F89,N86:N93)=0,0,$M$3*N89/SUMIF(F86:F93,F89,N86:N93))</f>
        <v>0</v>
      </c>
      <c r="AI89" s="13">
        <f t="shared" si="31"/>
        <v>0</v>
      </c>
      <c r="AJ89" s="20" t="str">
        <f t="shared" si="25"/>
        <v/>
      </c>
      <c r="AK89" s="465">
        <f>IF(L89="",0,IF(OR(P89="oui",VLOOKUP(L89,Paramétrage!$C$6:$E$28,2,0)=0),0,IF(O89="","saisir capacité",M89*AJ89*VLOOKUP(L89,Paramétrage!$C$6:$E$28,2,0))))</f>
        <v>0</v>
      </c>
      <c r="AL89" s="466"/>
      <c r="AM89" s="465">
        <f t="shared" si="26"/>
        <v>0</v>
      </c>
      <c r="AN89" s="465">
        <f>IF(L89="",0,IF(ISERROR(AL89+AK89*VLOOKUP(L89,Paramétrage!$C$6:$E$28,3,0))=TRUE,AM89,AL89+AK89*VLOOKUP(L89,Paramétrage!$C$6:$E$28,3,0)))</f>
        <v>0</v>
      </c>
      <c r="AO89" s="41">
        <f>IF(L89="",0,IF(OR(P89="oui",VLOOKUP(L89,Paramétrage!$C$6:$E$28,2,0)=0),0,IF(U89="",0,U89-AJ89)))</f>
        <v>0</v>
      </c>
      <c r="AP89" s="13">
        <f t="shared" si="32"/>
        <v>0</v>
      </c>
    </row>
    <row r="90" spans="1:42" x14ac:dyDescent="0.2">
      <c r="A90" s="660"/>
      <c r="B90" s="593"/>
      <c r="C90" s="635"/>
      <c r="D90" s="610"/>
      <c r="E90" s="610"/>
      <c r="F90" s="410"/>
      <c r="G90" s="430"/>
      <c r="H90" s="80"/>
      <c r="I90" s="101"/>
      <c r="J90" s="100"/>
      <c r="K90" s="81"/>
      <c r="L90" s="416"/>
      <c r="M90" s="93"/>
      <c r="N90" s="424"/>
      <c r="O90" s="418"/>
      <c r="P90" s="83"/>
      <c r="Q90" s="615"/>
      <c r="R90" s="590"/>
      <c r="S90" s="590"/>
      <c r="T90" s="616"/>
      <c r="U90" s="154" t="str">
        <f>IF(OR(O90="",L90=Paramétrage!$C$10,L90=Paramétrage!$C$13,L90=Paramétrage!$C$16,L90=Paramétrage!$C$19,L90=Paramétrage!$C$23,L90=Paramétrage!$C$26,AND(L90&lt;&gt;Paramétrage!$C$9,P90="Mut+ext")),"",ROUNDUP(N90/O90,0))</f>
        <v/>
      </c>
      <c r="V90" s="463">
        <f>IF(L90="",0,IF(OR(P90="Mut+ext",VLOOKUP(L90,Paramétrage!$C$6:$E$28,2,0)=0),0,IF(O90="","saisir capacité",M90*U90*VLOOKUP(L90,Paramétrage!$C$6:$E$28,2,0))))</f>
        <v>0</v>
      </c>
      <c r="W90" s="426"/>
      <c r="X90" s="464">
        <f t="shared" si="28"/>
        <v>0</v>
      </c>
      <c r="Y90" s="155">
        <f>IF(L90="",0,IF(ISERROR(W90+V90*VLOOKUP(L90,Paramétrage!$C$6:$E$28,3,0))=TRUE,X90,W90+V90*VLOOKUP(L90,Paramétrage!$C$6:$E$28,3,0)))</f>
        <v>0</v>
      </c>
      <c r="Z90" s="589"/>
      <c r="AA90" s="590"/>
      <c r="AB90" s="591"/>
      <c r="AC90" s="261"/>
      <c r="AD90" s="84"/>
      <c r="AE90" s="76">
        <f t="shared" si="29"/>
        <v>0</v>
      </c>
      <c r="AF90" s="428">
        <f t="shared" si="30"/>
        <v>0</v>
      </c>
      <c r="AH90" s="41">
        <f>IF(SUMIF(F86:F93,F90,N86:N93)=0,0,$M$3*N90/SUMIF(F86:F93,F90,N86:N93))</f>
        <v>0</v>
      </c>
      <c r="AI90" s="13">
        <f t="shared" si="31"/>
        <v>0</v>
      </c>
      <c r="AJ90" s="20" t="str">
        <f t="shared" si="25"/>
        <v/>
      </c>
      <c r="AK90" s="465">
        <f>IF(L90="",0,IF(OR(P90="oui",VLOOKUP(L90,Paramétrage!$C$6:$E$28,2,0)=0),0,IF(O90="","saisir capacité",M90*AJ90*VLOOKUP(L90,Paramétrage!$C$6:$E$28,2,0))))</f>
        <v>0</v>
      </c>
      <c r="AL90" s="466"/>
      <c r="AM90" s="465">
        <f t="shared" si="26"/>
        <v>0</v>
      </c>
      <c r="AN90" s="465">
        <f>IF(L90="",0,IF(ISERROR(AL90+AK90*VLOOKUP(L90,Paramétrage!$C$6:$E$28,3,0))=TRUE,AM90,AL90+AK90*VLOOKUP(L90,Paramétrage!$C$6:$E$28,3,0)))</f>
        <v>0</v>
      </c>
      <c r="AO90" s="41">
        <f>IF(L90="",0,IF(OR(P90="oui",VLOOKUP(L90,Paramétrage!$C$6:$E$28,2,0)=0),0,IF(U90="",0,U90-AJ90)))</f>
        <v>0</v>
      </c>
      <c r="AP90" s="13">
        <f t="shared" si="32"/>
        <v>0</v>
      </c>
    </row>
    <row r="91" spans="1:42" x14ac:dyDescent="0.2">
      <c r="A91" s="660"/>
      <c r="B91" s="593"/>
      <c r="C91" s="635"/>
      <c r="D91" s="610"/>
      <c r="E91" s="610"/>
      <c r="F91" s="410"/>
      <c r="G91" s="430"/>
      <c r="H91" s="80"/>
      <c r="I91" s="101"/>
      <c r="J91" s="100"/>
      <c r="K91" s="81"/>
      <c r="L91" s="416"/>
      <c r="M91" s="93"/>
      <c r="N91" s="424"/>
      <c r="O91" s="418"/>
      <c r="P91" s="83"/>
      <c r="Q91" s="615"/>
      <c r="R91" s="590"/>
      <c r="S91" s="590"/>
      <c r="T91" s="616"/>
      <c r="U91" s="154" t="str">
        <f>IF(OR(O91="",L91=Paramétrage!$C$10,L91=Paramétrage!$C$13,L91=Paramétrage!$C$16,L91=Paramétrage!$C$19,L91=Paramétrage!$C$23,L91=Paramétrage!$C$26,AND(L91&lt;&gt;Paramétrage!$C$9,P91="Mut+ext")),"",ROUNDUP(N91/O91,0))</f>
        <v/>
      </c>
      <c r="V91" s="463">
        <f>IF(L91="",0,IF(OR(P91="Mut+ext",VLOOKUP(L91,Paramétrage!$C$6:$E$28,2,0)=0),0,IF(O91="","saisir capacité",M91*U91*VLOOKUP(L91,Paramétrage!$C$6:$E$28,2,0))))</f>
        <v>0</v>
      </c>
      <c r="W91" s="426"/>
      <c r="X91" s="464">
        <f t="shared" si="28"/>
        <v>0</v>
      </c>
      <c r="Y91" s="155">
        <f>IF(L91="",0,IF(ISERROR(W91+V91*VLOOKUP(L91,Paramétrage!$C$6:$E$28,3,0))=TRUE,X91,W91+V91*VLOOKUP(L91,Paramétrage!$C$6:$E$28,3,0)))</f>
        <v>0</v>
      </c>
      <c r="Z91" s="589"/>
      <c r="AA91" s="590"/>
      <c r="AB91" s="591"/>
      <c r="AC91" s="261"/>
      <c r="AD91" s="84"/>
      <c r="AE91" s="76">
        <f t="shared" si="29"/>
        <v>0</v>
      </c>
      <c r="AF91" s="428">
        <f t="shared" si="30"/>
        <v>0</v>
      </c>
      <c r="AH91" s="41">
        <f>IF(SUMIF(F86:F93,F91,N86:N93)=0,0,$M$3*N91/SUMIF(F86:F93,F91,N86:N93))</f>
        <v>0</v>
      </c>
      <c r="AI91" s="13">
        <f t="shared" si="31"/>
        <v>0</v>
      </c>
      <c r="AJ91" s="20" t="str">
        <f t="shared" si="25"/>
        <v/>
      </c>
      <c r="AK91" s="465">
        <f>IF(L91="",0,IF(OR(P91="oui",VLOOKUP(L91,Paramétrage!$C$6:$E$28,2,0)=0),0,IF(O91="","saisir capacité",M91*AJ91*VLOOKUP(L91,Paramétrage!$C$6:$E$28,2,0))))</f>
        <v>0</v>
      </c>
      <c r="AL91" s="466"/>
      <c r="AM91" s="465">
        <f t="shared" si="26"/>
        <v>0</v>
      </c>
      <c r="AN91" s="465">
        <f>IF(L91="",0,IF(ISERROR(AL91+AK91*VLOOKUP(L91,Paramétrage!$C$6:$E$28,3,0))=TRUE,AM91,AL91+AK91*VLOOKUP(L91,Paramétrage!$C$6:$E$28,3,0)))</f>
        <v>0</v>
      </c>
      <c r="AO91" s="41">
        <f>IF(L91="",0,IF(OR(P91="oui",VLOOKUP(L91,Paramétrage!$C$6:$E$28,2,0)=0),0,IF(U91="",0,U91-AJ91)))</f>
        <v>0</v>
      </c>
      <c r="AP91" s="13">
        <f t="shared" si="32"/>
        <v>0</v>
      </c>
    </row>
    <row r="92" spans="1:42" x14ac:dyDescent="0.2">
      <c r="A92" s="660"/>
      <c r="B92" s="593"/>
      <c r="C92" s="635"/>
      <c r="D92" s="610"/>
      <c r="E92" s="610"/>
      <c r="F92" s="410"/>
      <c r="G92" s="430"/>
      <c r="H92" s="80"/>
      <c r="I92" s="101"/>
      <c r="J92" s="100"/>
      <c r="K92" s="81"/>
      <c r="L92" s="416"/>
      <c r="M92" s="93"/>
      <c r="N92" s="424"/>
      <c r="O92" s="418"/>
      <c r="P92" s="83"/>
      <c r="Q92" s="615"/>
      <c r="R92" s="590"/>
      <c r="S92" s="590"/>
      <c r="T92" s="616"/>
      <c r="U92" s="154" t="str">
        <f>IF(OR(O92="",L92=Paramétrage!$C$10,L92=Paramétrage!$C$13,L92=Paramétrage!$C$16,L92=Paramétrage!$C$19,L92=Paramétrage!$C$23,L92=Paramétrage!$C$26,AND(L92&lt;&gt;Paramétrage!$C$9,P92="Mut+ext")),"",ROUNDUP(N92/O92,0))</f>
        <v/>
      </c>
      <c r="V92" s="463">
        <f>IF(L92="",0,IF(OR(P92="Mut+ext",VLOOKUP(L92,Paramétrage!$C$6:$E$28,2,0)=0),0,IF(O92="","saisir capacité",M92*U92*VLOOKUP(L92,Paramétrage!$C$6:$E$28,2,0))))</f>
        <v>0</v>
      </c>
      <c r="W92" s="426"/>
      <c r="X92" s="464">
        <f t="shared" si="28"/>
        <v>0</v>
      </c>
      <c r="Y92" s="155">
        <f>IF(L92="",0,IF(ISERROR(W92+V92*VLOOKUP(L92,Paramétrage!$C$6:$E$28,3,0))=TRUE,X92,W92+V92*VLOOKUP(L92,Paramétrage!$C$6:$E$28,3,0)))</f>
        <v>0</v>
      </c>
      <c r="Z92" s="589"/>
      <c r="AA92" s="590"/>
      <c r="AB92" s="591"/>
      <c r="AC92" s="261"/>
      <c r="AD92" s="84"/>
      <c r="AE92" s="76">
        <f t="shared" si="29"/>
        <v>0</v>
      </c>
      <c r="AF92" s="428">
        <f t="shared" si="30"/>
        <v>0</v>
      </c>
      <c r="AH92" s="41">
        <f>IF(SUMIF(F86:F93,F92,N86:N93)=0,0,$M$3*N92/SUMIF(F86:F93,F92,N86:N93))</f>
        <v>0</v>
      </c>
      <c r="AI92" s="13">
        <f t="shared" si="31"/>
        <v>0</v>
      </c>
      <c r="AJ92" s="20" t="str">
        <f t="shared" si="25"/>
        <v/>
      </c>
      <c r="AK92" s="465">
        <f>IF(L92="",0,IF(OR(P92="oui",VLOOKUP(L92,Paramétrage!$C$6:$E$28,2,0)=0),0,IF(O92="","saisir capacité",M92*AJ92*VLOOKUP(L92,Paramétrage!$C$6:$E$28,2,0))))</f>
        <v>0</v>
      </c>
      <c r="AL92" s="466"/>
      <c r="AM92" s="465">
        <f t="shared" si="26"/>
        <v>0</v>
      </c>
      <c r="AN92" s="465">
        <f>IF(L92="",0,IF(ISERROR(AL92+AK92*VLOOKUP(L92,Paramétrage!$C$6:$E$28,3,0))=TRUE,AM92,AL92+AK92*VLOOKUP(L92,Paramétrage!$C$6:$E$28,3,0)))</f>
        <v>0</v>
      </c>
      <c r="AO92" s="41">
        <f>IF(L92="",0,IF(OR(P92="oui",VLOOKUP(L92,Paramétrage!$C$6:$E$28,2,0)=0),0,IF(U92="",0,U92-AJ92)))</f>
        <v>0</v>
      </c>
      <c r="AP92" s="13">
        <f t="shared" si="32"/>
        <v>0</v>
      </c>
    </row>
    <row r="93" spans="1:42" x14ac:dyDescent="0.2">
      <c r="A93" s="660"/>
      <c r="B93" s="593"/>
      <c r="C93" s="635"/>
      <c r="D93" s="611"/>
      <c r="E93" s="611"/>
      <c r="F93" s="410"/>
      <c r="G93" s="430"/>
      <c r="H93" s="80"/>
      <c r="I93" s="101"/>
      <c r="J93" s="100"/>
      <c r="K93" s="81"/>
      <c r="L93" s="416"/>
      <c r="M93" s="94"/>
      <c r="N93" s="424"/>
      <c r="O93" s="418"/>
      <c r="P93" s="83"/>
      <c r="Q93" s="615"/>
      <c r="R93" s="590"/>
      <c r="S93" s="590"/>
      <c r="T93" s="616"/>
      <c r="U93" s="154" t="str">
        <f>IF(OR(O93="",L93=Paramétrage!$C$10,L93=Paramétrage!$C$13,L93=Paramétrage!$C$16,L93=Paramétrage!$C$19,L93=Paramétrage!$C$23,L93=Paramétrage!$C$26,AND(L93&lt;&gt;Paramétrage!$C$9,P93="Mut+ext")),"",ROUNDUP(N93/O93,0))</f>
        <v/>
      </c>
      <c r="V93" s="463">
        <f>IF(L93="",0,IF(OR(P93="Mut+ext",VLOOKUP(L93,Paramétrage!$C$6:$E$28,2,0)=0),0,IF(O93="","saisir capacité",M93*U93*VLOOKUP(L93,Paramétrage!$C$6:$E$28,2,0))))</f>
        <v>0</v>
      </c>
      <c r="W93" s="426"/>
      <c r="X93" s="464">
        <f t="shared" si="28"/>
        <v>0</v>
      </c>
      <c r="Y93" s="155">
        <f>IF(L93="",0,IF(ISERROR(W93+V93*VLOOKUP(L93,Paramétrage!$C$6:$E$28,3,0))=TRUE,X93,W93+V93*VLOOKUP(L93,Paramétrage!$C$6:$E$28,3,0)))</f>
        <v>0</v>
      </c>
      <c r="Z93" s="589"/>
      <c r="AA93" s="590"/>
      <c r="AB93" s="591"/>
      <c r="AC93" s="261"/>
      <c r="AD93" s="84"/>
      <c r="AE93" s="76">
        <f t="shared" si="29"/>
        <v>0</v>
      </c>
      <c r="AF93" s="428">
        <f t="shared" si="30"/>
        <v>0</v>
      </c>
      <c r="AH93" s="41">
        <f>IF(SUMIF(F86:F93,F93,N86:N93)=0,0,$M$3*N93/SUMIF(F86:F93,F93,N86:N93))</f>
        <v>0</v>
      </c>
      <c r="AI93" s="13">
        <f t="shared" si="31"/>
        <v>0</v>
      </c>
      <c r="AJ93" s="20" t="str">
        <f t="shared" si="25"/>
        <v/>
      </c>
      <c r="AK93" s="465">
        <f>IF(L93="",0,IF(OR(P93="oui",VLOOKUP(L93,Paramétrage!$C$6:$E$28,2,0)=0),0,IF(O93="","saisir capacité",M93*AJ93*VLOOKUP(L93,Paramétrage!$C$6:$E$28,2,0))))</f>
        <v>0</v>
      </c>
      <c r="AL93" s="466"/>
      <c r="AM93" s="465">
        <f t="shared" si="26"/>
        <v>0</v>
      </c>
      <c r="AN93" s="465">
        <f>IF(L93="",0,IF(ISERROR(AL93+AK93*VLOOKUP(L93,Paramétrage!$C$6:$E$28,3,0))=TRUE,AM93,AL93+AK93*VLOOKUP(L93,Paramétrage!$C$6:$E$28,3,0)))</f>
        <v>0</v>
      </c>
      <c r="AO93" s="41">
        <f>IF(L93="",0,IF(OR(P93="oui",VLOOKUP(L93,Paramétrage!$C$6:$E$28,2,0)=0),0,IF(U93="",0,U93-AJ93)))</f>
        <v>0</v>
      </c>
      <c r="AP93" s="13">
        <f t="shared" si="32"/>
        <v>0</v>
      </c>
    </row>
    <row r="94" spans="1:42" x14ac:dyDescent="0.2">
      <c r="A94" s="660"/>
      <c r="B94" s="593"/>
      <c r="C94" s="635"/>
      <c r="D94" s="467"/>
      <c r="E94" s="467"/>
      <c r="F94" s="468"/>
      <c r="G94" s="469"/>
      <c r="H94" s="135"/>
      <c r="I94" s="232"/>
      <c r="J94" s="134"/>
      <c r="K94" s="136"/>
      <c r="L94" s="470"/>
      <c r="M94" s="137">
        <f>AE94</f>
        <v>48</v>
      </c>
      <c r="N94" s="471"/>
      <c r="O94" s="471"/>
      <c r="P94" s="301"/>
      <c r="Q94" s="290"/>
      <c r="R94" s="290"/>
      <c r="S94" s="290"/>
      <c r="T94" s="277"/>
      <c r="U94" s="229"/>
      <c r="V94" s="472">
        <f>SUM(V86:V93)</f>
        <v>0</v>
      </c>
      <c r="W94" s="470">
        <f>SUM(W86:W93)</f>
        <v>0</v>
      </c>
      <c r="X94" s="473">
        <f>V94+W94</f>
        <v>0</v>
      </c>
      <c r="Y94" s="139">
        <f>SUM(Y86:Y93)</f>
        <v>0</v>
      </c>
      <c r="Z94" s="319"/>
      <c r="AA94" s="320"/>
      <c r="AB94" s="321"/>
      <c r="AC94" s="322"/>
      <c r="AD94" s="323"/>
      <c r="AE94" s="230">
        <f>SUM(AE86:AE93)</f>
        <v>48</v>
      </c>
      <c r="AF94" s="231">
        <f>SUM(AF86:AF93)</f>
        <v>830</v>
      </c>
    </row>
    <row r="95" spans="1:42" ht="15" customHeight="1" x14ac:dyDescent="0.2">
      <c r="A95" s="660"/>
      <c r="B95" s="593"/>
      <c r="C95" s="636" t="s">
        <v>216</v>
      </c>
      <c r="D95" s="612" t="s">
        <v>286</v>
      </c>
      <c r="E95" s="610">
        <v>4.5</v>
      </c>
      <c r="F95" s="414" t="s">
        <v>218</v>
      </c>
      <c r="G95" s="415" t="s">
        <v>16</v>
      </c>
      <c r="H95" s="353" t="s">
        <v>287</v>
      </c>
      <c r="I95" s="101">
        <v>26</v>
      </c>
      <c r="J95" s="100" t="s">
        <v>138</v>
      </c>
      <c r="K95" s="81"/>
      <c r="L95" s="416" t="s">
        <v>139</v>
      </c>
      <c r="M95" s="93">
        <v>20</v>
      </c>
      <c r="N95" s="424">
        <f>M3</f>
        <v>10</v>
      </c>
      <c r="O95" s="418">
        <v>300</v>
      </c>
      <c r="P95" s="86" t="s">
        <v>164</v>
      </c>
      <c r="Q95" s="615" t="s">
        <v>253</v>
      </c>
      <c r="R95" s="590"/>
      <c r="S95" s="590"/>
      <c r="T95" s="616"/>
      <c r="U95" s="183" t="str">
        <f>IF(OR(O95="",L95=Paramétrage!$C$10,L95=Paramétrage!$C$13,L95=Paramétrage!$C$16,L95=Paramétrage!$C$19,L95=Paramétrage!$C$23,L95=Paramétrage!$C$26,AND(L95&lt;&gt;Paramétrage!$C$9,P95="Mut+ext")),"",ROUNDUP(N95/O95,0))</f>
        <v/>
      </c>
      <c r="V95" s="474">
        <f>IF(L95="",0,IF(OR(P95="Mut+ext",VLOOKUP(L95,Paramétrage!$C$6:$E$28,2,0)=0),0,IF(O95="","saisir capacité",M95*U95*VLOOKUP(L95,Paramétrage!$C$6:$E$28,2,0))))</f>
        <v>0</v>
      </c>
      <c r="W95" s="426"/>
      <c r="X95" s="475">
        <f t="shared" ref="X95:X102" si="33">IF(ISERROR(V95+W95)=TRUE,V95,V95+W95)</f>
        <v>0</v>
      </c>
      <c r="Y95" s="184">
        <f>IF(L95="",0,IF(ISERROR(W95+V95*VLOOKUP(L95,Paramétrage!$C$6:$E$28,3,0))=TRUE,X95,W95+V95*VLOOKUP(L95,Paramétrage!$C$6:$E$28,3,0)))</f>
        <v>0</v>
      </c>
      <c r="Z95" s="589"/>
      <c r="AA95" s="590"/>
      <c r="AB95" s="591"/>
      <c r="AC95" s="261"/>
      <c r="AD95" s="85"/>
      <c r="AE95" s="76">
        <f t="shared" ref="AE95:AE102" si="34">IF(F95="",0,IF(J95="",0,IF(SUMIF($F$95:$F$102,F95,$N$95:$N$102)=0,0,IF(K95="",AF95/SUMIF($F$95:$F$102,F95,$N$95:$N$102),AF95/(SUMIF($F$95:$F$102,F95,$N$95:$N$102)/K95)))))</f>
        <v>20</v>
      </c>
      <c r="AF95" s="422">
        <f t="shared" ref="AF95:AF102" si="35">M95*N95</f>
        <v>200</v>
      </c>
      <c r="AH95" s="41">
        <f>IF(SUMIF(F95:F102,F95,N95:N102)=0,0,$M$3*N95/SUMIF(F95:F102,F95,N95:N102))</f>
        <v>10</v>
      </c>
      <c r="AI95" s="13">
        <f t="shared" ref="AI95:AI102" si="36">O95</f>
        <v>300</v>
      </c>
      <c r="AJ95" s="20">
        <f t="shared" ref="AJ95:AJ102" si="37">IF(AI95=0,"",ROUNDUP(AH95/AI95,0))</f>
        <v>1</v>
      </c>
      <c r="AK95" s="465">
        <f>IF(L95="",0,IF(OR(P95="oui",VLOOKUP(L95,Paramétrage!$C$6:$E$28,2,0)=0),0,IF(O95="","saisir capacité",M95*AJ95*VLOOKUP(L95,Paramétrage!$C$6:$E$28,2,0))))</f>
        <v>20</v>
      </c>
      <c r="AL95" s="466"/>
      <c r="AM95" s="465">
        <f t="shared" ref="AM95:AM102" si="38">IF(ISERROR(AK95+AL95)=TRUE,AK95,AK95+AL95)</f>
        <v>20</v>
      </c>
      <c r="AN95" s="465">
        <f>IF(L95="",0,IF(ISERROR(AL95+AK95*VLOOKUP(L95,Paramétrage!$C$6:$E$28,3,0))=TRUE,AM95,AL95+AK95*VLOOKUP(L95,Paramétrage!$C$6:$E$28,3,0)))</f>
        <v>30</v>
      </c>
      <c r="AO95" s="41">
        <f>IF(L95="",0,IF(OR(P95="oui",VLOOKUP(L95,Paramétrage!$C$6:$E$28,2,0)=0),0,IF(U95="",0,U95-AJ95)))</f>
        <v>0</v>
      </c>
      <c r="AP95" s="13">
        <f t="shared" ref="AP95:AP102" si="39">Y95-AN95-W95</f>
        <v>-30</v>
      </c>
    </row>
    <row r="96" spans="1:42" ht="15" customHeight="1" x14ac:dyDescent="0.2">
      <c r="A96" s="660"/>
      <c r="B96" s="593"/>
      <c r="C96" s="664"/>
      <c r="D96" s="610"/>
      <c r="E96" s="610"/>
      <c r="F96" s="410" t="s">
        <v>220</v>
      </c>
      <c r="G96" s="423" t="s">
        <v>16</v>
      </c>
      <c r="H96" s="353" t="s">
        <v>288</v>
      </c>
      <c r="I96" s="101">
        <v>26</v>
      </c>
      <c r="J96" s="100" t="s">
        <v>144</v>
      </c>
      <c r="K96" s="81">
        <v>1</v>
      </c>
      <c r="L96" s="416" t="s">
        <v>145</v>
      </c>
      <c r="M96" s="93">
        <v>14</v>
      </c>
      <c r="N96" s="424">
        <f>M3</f>
        <v>10</v>
      </c>
      <c r="O96" s="418">
        <v>35</v>
      </c>
      <c r="P96" s="86" t="s">
        <v>164</v>
      </c>
      <c r="Q96" s="615" t="s">
        <v>253</v>
      </c>
      <c r="R96" s="590"/>
      <c r="S96" s="590"/>
      <c r="T96" s="616"/>
      <c r="U96" s="183" t="str">
        <f>IF(OR(O96="",L96=Paramétrage!$C$10,L96=Paramétrage!$C$13,L96=Paramétrage!$C$16,L96=Paramétrage!$C$19,L96=Paramétrage!$C$23,L96=Paramétrage!$C$26,AND(L96&lt;&gt;Paramétrage!$C$9,P96="Mut+ext")),"",ROUNDUP(N96/O96,0))</f>
        <v/>
      </c>
      <c r="V96" s="474">
        <f>IF(L96="",0,IF(OR(P96="Mut+ext",VLOOKUP(L96,Paramétrage!$C$6:$E$28,2,0)=0),0,IF(O96="","saisir capacité",M96*U96*VLOOKUP(L96,Paramétrage!$C$6:$E$28,2,0))))</f>
        <v>0</v>
      </c>
      <c r="W96" s="426"/>
      <c r="X96" s="475">
        <f t="shared" si="33"/>
        <v>0</v>
      </c>
      <c r="Y96" s="184">
        <f>IF(L96="",0,IF(ISERROR(W96+V96*VLOOKUP(L96,Paramétrage!$C$6:$E$28,3,0))=TRUE,X96,W96+V96*VLOOKUP(L96,Paramétrage!$C$6:$E$28,3,0)))</f>
        <v>0</v>
      </c>
      <c r="Z96" s="589"/>
      <c r="AA96" s="590"/>
      <c r="AB96" s="591"/>
      <c r="AC96" s="261"/>
      <c r="AD96" s="84"/>
      <c r="AE96" s="76">
        <f t="shared" si="34"/>
        <v>14</v>
      </c>
      <c r="AF96" s="428">
        <f t="shared" si="35"/>
        <v>140</v>
      </c>
      <c r="AH96" s="41">
        <f>IF(SUMIF(F95:F102,F96,N95:N102)=0,0,$M$3*N96/SUMIF(F95:F102,F96,N95:N102))</f>
        <v>10</v>
      </c>
      <c r="AI96" s="13">
        <f t="shared" si="36"/>
        <v>35</v>
      </c>
      <c r="AJ96" s="20">
        <f t="shared" si="37"/>
        <v>1</v>
      </c>
      <c r="AK96" s="465">
        <f>IF(L96="",0,IF(OR(P96="oui",VLOOKUP(L96,Paramétrage!$C$6:$E$28,2,0)=0),0,IF(O96="","saisir capacité",M96*AJ96*VLOOKUP(L96,Paramétrage!$C$6:$E$28,2,0))))</f>
        <v>14</v>
      </c>
      <c r="AL96" s="466"/>
      <c r="AM96" s="465">
        <f t="shared" si="38"/>
        <v>14</v>
      </c>
      <c r="AN96" s="465">
        <f>IF(L96="",0,IF(ISERROR(AL96+AK96*VLOOKUP(L96,Paramétrage!$C$6:$E$28,3,0))=TRUE,AM96,AL96+AK96*VLOOKUP(L96,Paramétrage!$C$6:$E$28,3,0)))</f>
        <v>14</v>
      </c>
      <c r="AO96" s="41">
        <f>IF(L96="",0,IF(OR(P96="oui",VLOOKUP(L96,Paramétrage!$C$6:$E$28,2,0)=0),0,IF(U96="",0,U96-AJ96)))</f>
        <v>0</v>
      </c>
      <c r="AP96" s="13">
        <f t="shared" si="39"/>
        <v>-14</v>
      </c>
    </row>
    <row r="97" spans="1:42" ht="15" customHeight="1" x14ac:dyDescent="0.2">
      <c r="A97" s="660"/>
      <c r="B97" s="593"/>
      <c r="C97" s="664"/>
      <c r="D97" s="610"/>
      <c r="E97" s="610"/>
      <c r="F97" s="410" t="s">
        <v>222</v>
      </c>
      <c r="G97" s="423" t="s">
        <v>16</v>
      </c>
      <c r="H97" s="80" t="s">
        <v>257</v>
      </c>
      <c r="I97" s="101">
        <v>26</v>
      </c>
      <c r="J97" s="100" t="s">
        <v>144</v>
      </c>
      <c r="K97" s="81">
        <v>1</v>
      </c>
      <c r="L97" s="416" t="s">
        <v>145</v>
      </c>
      <c r="M97" s="93">
        <v>14</v>
      </c>
      <c r="N97" s="424">
        <v>35</v>
      </c>
      <c r="O97" s="418">
        <v>35</v>
      </c>
      <c r="P97" s="86" t="s">
        <v>164</v>
      </c>
      <c r="Q97" s="615" t="s">
        <v>253</v>
      </c>
      <c r="R97" s="590"/>
      <c r="S97" s="590"/>
      <c r="T97" s="616"/>
      <c r="U97" s="183" t="str">
        <f>IF(OR(O97="",L97=Paramétrage!$C$10,L97=Paramétrage!$C$13,L97=Paramétrage!$C$16,L97=Paramétrage!$C$19,L97=Paramétrage!$C$23,L97=Paramétrage!$C$26,AND(L97&lt;&gt;Paramétrage!$C$9,P97="Mut+ext")),"",ROUNDUP(N97/O97,0))</f>
        <v/>
      </c>
      <c r="V97" s="474">
        <f>IF(L97="",0,IF(OR(P97="Mut+ext",VLOOKUP(L97,Paramétrage!$C$6:$E$28,2,0)=0),0,IF(O97="","saisir capacité",M97*U97*VLOOKUP(L97,Paramétrage!$C$6:$E$28,2,0))))</f>
        <v>0</v>
      </c>
      <c r="W97" s="426"/>
      <c r="X97" s="475">
        <f t="shared" si="33"/>
        <v>0</v>
      </c>
      <c r="Y97" s="184">
        <f>IF(L97="",0,IF(ISERROR(W97+V97*VLOOKUP(L97,Paramétrage!$C$6:$E$28,3,0))=TRUE,X97,W97+V97*VLOOKUP(L97,Paramétrage!$C$6:$E$28,3,0)))</f>
        <v>0</v>
      </c>
      <c r="Z97" s="589"/>
      <c r="AA97" s="590"/>
      <c r="AB97" s="591"/>
      <c r="AC97" s="261"/>
      <c r="AD97" s="84"/>
      <c r="AE97" s="76">
        <f t="shared" si="34"/>
        <v>14</v>
      </c>
      <c r="AF97" s="428">
        <f t="shared" si="35"/>
        <v>490</v>
      </c>
      <c r="AH97" s="41">
        <f>IF(SUMIF(F95:F102,F97,N95:N102)=0,0,$M$3*N97/SUMIF(F95:F102,F97,N95:N102))</f>
        <v>10</v>
      </c>
      <c r="AI97" s="13">
        <f t="shared" si="36"/>
        <v>35</v>
      </c>
      <c r="AJ97" s="20">
        <f t="shared" si="37"/>
        <v>1</v>
      </c>
      <c r="AK97" s="465">
        <f>IF(L97="",0,IF(OR(P97="oui",VLOOKUP(L97,Paramétrage!$C$6:$E$28,2,0)=0),0,IF(O97="","saisir capacité",M97*AJ97*VLOOKUP(L97,Paramétrage!$C$6:$E$28,2,0))))</f>
        <v>14</v>
      </c>
      <c r="AL97" s="466"/>
      <c r="AM97" s="465">
        <f t="shared" si="38"/>
        <v>14</v>
      </c>
      <c r="AN97" s="465">
        <f>IF(L97="",0,IF(ISERROR(AL97+AK97*VLOOKUP(L97,Paramétrage!$C$6:$E$28,3,0))=TRUE,AM97,AL97+AK97*VLOOKUP(L97,Paramétrage!$C$6:$E$28,3,0)))</f>
        <v>14</v>
      </c>
      <c r="AO97" s="41">
        <f>IF(L97="",0,IF(OR(P97="oui",VLOOKUP(L97,Paramétrage!$C$6:$E$28,2,0)=0),0,IF(U97="",0,U97-AJ97)))</f>
        <v>0</v>
      </c>
      <c r="AP97" s="13">
        <f t="shared" si="39"/>
        <v>-14</v>
      </c>
    </row>
    <row r="98" spans="1:42" ht="15" customHeight="1" x14ac:dyDescent="0.2">
      <c r="A98" s="660"/>
      <c r="B98" s="593"/>
      <c r="C98" s="664"/>
      <c r="D98" s="610"/>
      <c r="E98" s="610"/>
      <c r="F98" s="409"/>
      <c r="G98" s="423"/>
      <c r="H98" s="80"/>
      <c r="I98" s="101"/>
      <c r="J98" s="100"/>
      <c r="K98" s="81"/>
      <c r="L98" s="416"/>
      <c r="M98" s="93"/>
      <c r="N98" s="424"/>
      <c r="O98" s="418"/>
      <c r="P98" s="83"/>
      <c r="Q98" s="615"/>
      <c r="R98" s="590"/>
      <c r="S98" s="590"/>
      <c r="T98" s="616"/>
      <c r="U98" s="183" t="str">
        <f>IF(OR(O98="",L98=Paramétrage!$C$10,L98=Paramétrage!$C$13,L98=Paramétrage!$C$16,L98=Paramétrage!$C$19,L98=Paramétrage!$C$23,L98=Paramétrage!$C$26,AND(L98&lt;&gt;Paramétrage!$C$9,P98="Mut+ext")),"",ROUNDUP(N98/O98,0))</f>
        <v/>
      </c>
      <c r="V98" s="474">
        <f>IF(L98="",0,IF(OR(P98="Mut+ext",VLOOKUP(L98,Paramétrage!$C$6:$E$28,2,0)=0),0,IF(O98="","saisir capacité",M98*U98*VLOOKUP(L98,Paramétrage!$C$6:$E$28,2,0))))</f>
        <v>0</v>
      </c>
      <c r="W98" s="426"/>
      <c r="X98" s="475">
        <f t="shared" si="33"/>
        <v>0</v>
      </c>
      <c r="Y98" s="184">
        <f>IF(L98="",0,IF(ISERROR(W98+V98*VLOOKUP(L98,Paramétrage!$C$6:$E$28,3,0))=TRUE,X98,W98+V98*VLOOKUP(L98,Paramétrage!$C$6:$E$28,3,0)))</f>
        <v>0</v>
      </c>
      <c r="Z98" s="589"/>
      <c r="AA98" s="590"/>
      <c r="AB98" s="591"/>
      <c r="AC98" s="261"/>
      <c r="AD98" s="84"/>
      <c r="AE98" s="76">
        <f t="shared" si="34"/>
        <v>0</v>
      </c>
      <c r="AF98" s="428">
        <f t="shared" si="35"/>
        <v>0</v>
      </c>
      <c r="AH98" s="41">
        <f>IF(SUMIF(F95:F102,F98,N95:N102)=0,0,$M$3*N98/SUMIF(F95:F102,F98,N95:N102))</f>
        <v>0</v>
      </c>
      <c r="AI98" s="13">
        <f t="shared" si="36"/>
        <v>0</v>
      </c>
      <c r="AJ98" s="20" t="str">
        <f t="shared" si="37"/>
        <v/>
      </c>
      <c r="AK98" s="465">
        <f>IF(L98="",0,IF(OR(P98="oui",VLOOKUP(L98,Paramétrage!$C$6:$E$28,2,0)=0),0,IF(O98="","saisir capacité",M98*AJ98*VLOOKUP(L98,Paramétrage!$C$6:$E$28,2,0))))</f>
        <v>0</v>
      </c>
      <c r="AL98" s="466"/>
      <c r="AM98" s="465">
        <f t="shared" si="38"/>
        <v>0</v>
      </c>
      <c r="AN98" s="465">
        <f>IF(L98="",0,IF(ISERROR(AL98+AK98*VLOOKUP(L98,Paramétrage!$C$6:$E$28,3,0))=TRUE,AM98,AL98+AK98*VLOOKUP(L98,Paramétrage!$C$6:$E$28,3,0)))</f>
        <v>0</v>
      </c>
      <c r="AO98" s="41">
        <f>IF(L98="",0,IF(OR(P98="oui",VLOOKUP(L98,Paramétrage!$C$6:$E$28,2,0)=0),0,IF(U98="",0,U98-AJ98)))</f>
        <v>0</v>
      </c>
      <c r="AP98" s="13">
        <f t="shared" si="39"/>
        <v>0</v>
      </c>
    </row>
    <row r="99" spans="1:42" ht="15" customHeight="1" x14ac:dyDescent="0.2">
      <c r="A99" s="660"/>
      <c r="B99" s="593"/>
      <c r="C99" s="664"/>
      <c r="D99" s="610"/>
      <c r="E99" s="610"/>
      <c r="F99" s="410"/>
      <c r="G99" s="430"/>
      <c r="H99" s="80"/>
      <c r="I99" s="101"/>
      <c r="J99" s="100"/>
      <c r="K99" s="81"/>
      <c r="L99" s="416"/>
      <c r="M99" s="93"/>
      <c r="N99" s="424"/>
      <c r="O99" s="418"/>
      <c r="P99" s="83"/>
      <c r="Q99" s="615"/>
      <c r="R99" s="590"/>
      <c r="S99" s="590"/>
      <c r="T99" s="616"/>
      <c r="U99" s="183" t="str">
        <f>IF(OR(O99="",L99=Paramétrage!$C$10,L99=Paramétrage!$C$13,L99=Paramétrage!$C$16,L99=Paramétrage!$C$19,L99=Paramétrage!$C$23,L99=Paramétrage!$C$26,AND(L99&lt;&gt;Paramétrage!$C$9,P99="Mut+ext")),"",ROUNDUP(N99/O99,0))</f>
        <v/>
      </c>
      <c r="V99" s="474">
        <f>IF(L99="",0,IF(OR(P99="Mut+ext",VLOOKUP(L99,Paramétrage!$C$6:$E$28,2,0)=0),0,IF(O99="","saisir capacité",M99*U99*VLOOKUP(L99,Paramétrage!$C$6:$E$28,2,0))))</f>
        <v>0</v>
      </c>
      <c r="W99" s="426"/>
      <c r="X99" s="475">
        <f t="shared" si="33"/>
        <v>0</v>
      </c>
      <c r="Y99" s="184">
        <f>IF(L99="",0,IF(ISERROR(W99+V99*VLOOKUP(L99,Paramétrage!$C$6:$E$28,3,0))=TRUE,X99,W99+V99*VLOOKUP(L99,Paramétrage!$C$6:$E$28,3,0)))</f>
        <v>0</v>
      </c>
      <c r="Z99" s="589"/>
      <c r="AA99" s="590"/>
      <c r="AB99" s="591"/>
      <c r="AC99" s="261"/>
      <c r="AD99" s="84"/>
      <c r="AE99" s="76">
        <f t="shared" si="34"/>
        <v>0</v>
      </c>
      <c r="AF99" s="428">
        <f t="shared" si="35"/>
        <v>0</v>
      </c>
      <c r="AH99" s="41">
        <f>IF(SUMIF(F95:F102,F99,N95:N102)=0,0,$M$3*N99/SUMIF(F95:F102,F99,N95:N102))</f>
        <v>0</v>
      </c>
      <c r="AI99" s="13">
        <f t="shared" si="36"/>
        <v>0</v>
      </c>
      <c r="AJ99" s="20" t="str">
        <f t="shared" si="37"/>
        <v/>
      </c>
      <c r="AK99" s="465">
        <f>IF(L99="",0,IF(OR(P99="oui",VLOOKUP(L99,Paramétrage!$C$6:$E$28,2,0)=0),0,IF(O99="","saisir capacité",M99*AJ99*VLOOKUP(L99,Paramétrage!$C$6:$E$28,2,0))))</f>
        <v>0</v>
      </c>
      <c r="AL99" s="466"/>
      <c r="AM99" s="465">
        <f t="shared" si="38"/>
        <v>0</v>
      </c>
      <c r="AN99" s="465">
        <f>IF(L99="",0,IF(ISERROR(AL99+AK99*VLOOKUP(L99,Paramétrage!$C$6:$E$28,3,0))=TRUE,AM99,AL99+AK99*VLOOKUP(L99,Paramétrage!$C$6:$E$28,3,0)))</f>
        <v>0</v>
      </c>
      <c r="AO99" s="41">
        <f>IF(L99="",0,IF(OR(P99="oui",VLOOKUP(L99,Paramétrage!$C$6:$E$28,2,0)=0),0,IF(U99="",0,U99-AJ99)))</f>
        <v>0</v>
      </c>
      <c r="AP99" s="13">
        <f t="shared" si="39"/>
        <v>0</v>
      </c>
    </row>
    <row r="100" spans="1:42" ht="15" customHeight="1" x14ac:dyDescent="0.2">
      <c r="A100" s="660"/>
      <c r="B100" s="593"/>
      <c r="C100" s="664"/>
      <c r="D100" s="610"/>
      <c r="E100" s="610"/>
      <c r="F100" s="410"/>
      <c r="G100" s="430"/>
      <c r="H100" s="80"/>
      <c r="I100" s="101"/>
      <c r="J100" s="100"/>
      <c r="K100" s="81"/>
      <c r="L100" s="416"/>
      <c r="M100" s="93"/>
      <c r="N100" s="424"/>
      <c r="O100" s="418"/>
      <c r="P100" s="83"/>
      <c r="Q100" s="615"/>
      <c r="R100" s="590"/>
      <c r="S100" s="590"/>
      <c r="T100" s="616"/>
      <c r="U100" s="183" t="str">
        <f>IF(OR(O100="",L100=Paramétrage!$C$10,L100=Paramétrage!$C$13,L100=Paramétrage!$C$16,L100=Paramétrage!$C$19,L100=Paramétrage!$C$23,L100=Paramétrage!$C$26,AND(L100&lt;&gt;Paramétrage!$C$9,P100="Mut+ext")),"",ROUNDUP(N100/O100,0))</f>
        <v/>
      </c>
      <c r="V100" s="474">
        <f>IF(L100="",0,IF(OR(P100="Mut+ext",VLOOKUP(L100,Paramétrage!$C$6:$E$28,2,0)=0),0,IF(O100="","saisir capacité",M100*U100*VLOOKUP(L100,Paramétrage!$C$6:$E$28,2,0))))</f>
        <v>0</v>
      </c>
      <c r="W100" s="426"/>
      <c r="X100" s="475">
        <f t="shared" si="33"/>
        <v>0</v>
      </c>
      <c r="Y100" s="184">
        <f>IF(L100="",0,IF(ISERROR(W100+V100*VLOOKUP(L100,Paramétrage!$C$6:$E$28,3,0))=TRUE,X100,W100+V100*VLOOKUP(L100,Paramétrage!$C$6:$E$28,3,0)))</f>
        <v>0</v>
      </c>
      <c r="Z100" s="589"/>
      <c r="AA100" s="590"/>
      <c r="AB100" s="591"/>
      <c r="AC100" s="261"/>
      <c r="AD100" s="84"/>
      <c r="AE100" s="76">
        <f t="shared" si="34"/>
        <v>0</v>
      </c>
      <c r="AF100" s="428">
        <f t="shared" si="35"/>
        <v>0</v>
      </c>
      <c r="AH100" s="41">
        <f>IF(SUMIF(F95:F102,F100,N95:N102)=0,0,$M$3*N100/SUMIF(F95:F102,F100,N95:N102))</f>
        <v>0</v>
      </c>
      <c r="AI100" s="13">
        <f t="shared" si="36"/>
        <v>0</v>
      </c>
      <c r="AJ100" s="20" t="str">
        <f t="shared" si="37"/>
        <v/>
      </c>
      <c r="AK100" s="465">
        <f>IF(L100="",0,IF(OR(P100="oui",VLOOKUP(L100,Paramétrage!$C$6:$E$28,2,0)=0),0,IF(O100="","saisir capacité",M100*AJ100*VLOOKUP(L100,Paramétrage!$C$6:$E$28,2,0))))</f>
        <v>0</v>
      </c>
      <c r="AL100" s="466"/>
      <c r="AM100" s="465">
        <f t="shared" si="38"/>
        <v>0</v>
      </c>
      <c r="AN100" s="465">
        <f>IF(L100="",0,IF(ISERROR(AL100+AK100*VLOOKUP(L100,Paramétrage!$C$6:$E$28,3,0))=TRUE,AM100,AL100+AK100*VLOOKUP(L100,Paramétrage!$C$6:$E$28,3,0)))</f>
        <v>0</v>
      </c>
      <c r="AO100" s="41">
        <f>IF(L100="",0,IF(OR(P100="oui",VLOOKUP(L100,Paramétrage!$C$6:$E$28,2,0)=0),0,IF(U100="",0,U100-AJ100)))</f>
        <v>0</v>
      </c>
      <c r="AP100" s="13">
        <f t="shared" si="39"/>
        <v>0</v>
      </c>
    </row>
    <row r="101" spans="1:42" ht="15" customHeight="1" x14ac:dyDescent="0.2">
      <c r="A101" s="660"/>
      <c r="B101" s="593"/>
      <c r="C101" s="664"/>
      <c r="D101" s="610"/>
      <c r="E101" s="610"/>
      <c r="F101" s="410"/>
      <c r="G101" s="430"/>
      <c r="H101" s="80"/>
      <c r="I101" s="101"/>
      <c r="J101" s="100"/>
      <c r="K101" s="81"/>
      <c r="L101" s="416"/>
      <c r="M101" s="93"/>
      <c r="N101" s="424"/>
      <c r="O101" s="418"/>
      <c r="P101" s="83"/>
      <c r="Q101" s="615"/>
      <c r="R101" s="590"/>
      <c r="S101" s="590"/>
      <c r="T101" s="616"/>
      <c r="U101" s="183" t="str">
        <f>IF(OR(O101="",L101=Paramétrage!$C$10,L101=Paramétrage!$C$13,L101=Paramétrage!$C$16,L101=Paramétrage!$C$19,L101=Paramétrage!$C$23,L101=Paramétrage!$C$26,AND(L101&lt;&gt;Paramétrage!$C$9,P101="Mut+ext")),"",ROUNDUP(N101/O101,0))</f>
        <v/>
      </c>
      <c r="V101" s="474">
        <f>IF(L101="",0,IF(OR(P101="Mut+ext",VLOOKUP(L101,Paramétrage!$C$6:$E$28,2,0)=0),0,IF(O101="","saisir capacité",M101*U101*VLOOKUP(L101,Paramétrage!$C$6:$E$28,2,0))))</f>
        <v>0</v>
      </c>
      <c r="W101" s="426"/>
      <c r="X101" s="475">
        <f t="shared" si="33"/>
        <v>0</v>
      </c>
      <c r="Y101" s="184">
        <f>IF(L101="",0,IF(ISERROR(W101+V101*VLOOKUP(L101,Paramétrage!$C$6:$E$28,3,0))=TRUE,X101,W101+V101*VLOOKUP(L101,Paramétrage!$C$6:$E$28,3,0)))</f>
        <v>0</v>
      </c>
      <c r="Z101" s="589"/>
      <c r="AA101" s="590"/>
      <c r="AB101" s="591"/>
      <c r="AC101" s="261"/>
      <c r="AD101" s="84"/>
      <c r="AE101" s="76">
        <f t="shared" si="34"/>
        <v>0</v>
      </c>
      <c r="AF101" s="428">
        <f t="shared" si="35"/>
        <v>0</v>
      </c>
      <c r="AH101" s="41">
        <f>IF(SUMIF(F95:F102,F101,N95:N102)=0,0,$M$3*N101/SUMIF(F95:F102,F101,N95:N102))</f>
        <v>0</v>
      </c>
      <c r="AI101" s="13">
        <f t="shared" si="36"/>
        <v>0</v>
      </c>
      <c r="AJ101" s="20" t="str">
        <f t="shared" si="37"/>
        <v/>
      </c>
      <c r="AK101" s="465">
        <f>IF(L101="",0,IF(OR(P101="oui",VLOOKUP(L101,Paramétrage!$C$6:$E$28,2,0)=0),0,IF(O101="","saisir capacité",M101*AJ101*VLOOKUP(L101,Paramétrage!$C$6:$E$28,2,0))))</f>
        <v>0</v>
      </c>
      <c r="AL101" s="466"/>
      <c r="AM101" s="465">
        <f t="shared" si="38"/>
        <v>0</v>
      </c>
      <c r="AN101" s="465">
        <f>IF(L101="",0,IF(ISERROR(AL101+AK101*VLOOKUP(L101,Paramétrage!$C$6:$E$28,3,0))=TRUE,AM101,AL101+AK101*VLOOKUP(L101,Paramétrage!$C$6:$E$28,3,0)))</f>
        <v>0</v>
      </c>
      <c r="AO101" s="41">
        <f>IF(L101="",0,IF(OR(P101="oui",VLOOKUP(L101,Paramétrage!$C$6:$E$28,2,0)=0),0,IF(U101="",0,U101-AJ101)))</f>
        <v>0</v>
      </c>
      <c r="AP101" s="13">
        <f t="shared" si="39"/>
        <v>0</v>
      </c>
    </row>
    <row r="102" spans="1:42" ht="15" customHeight="1" x14ac:dyDescent="0.2">
      <c r="A102" s="660"/>
      <c r="B102" s="593"/>
      <c r="C102" s="664"/>
      <c r="D102" s="611"/>
      <c r="E102" s="611"/>
      <c r="F102" s="410"/>
      <c r="G102" s="430"/>
      <c r="H102" s="80"/>
      <c r="I102" s="101"/>
      <c r="J102" s="100"/>
      <c r="K102" s="81"/>
      <c r="L102" s="416"/>
      <c r="M102" s="93"/>
      <c r="N102" s="424"/>
      <c r="O102" s="418"/>
      <c r="P102" s="83"/>
      <c r="Q102" s="615"/>
      <c r="R102" s="590"/>
      <c r="S102" s="590"/>
      <c r="T102" s="616"/>
      <c r="U102" s="183" t="str">
        <f>IF(OR(O102="",L102=Paramétrage!$C$10,L102=Paramétrage!$C$13,L102=Paramétrage!$C$16,L102=Paramétrage!$C$19,L102=Paramétrage!$C$23,L102=Paramétrage!$C$26,AND(L102&lt;&gt;Paramétrage!$C$9,P102="Mut+ext")),"",ROUNDUP(N102/O102,0))</f>
        <v/>
      </c>
      <c r="V102" s="474">
        <f>IF(L102="",0,IF(OR(P102="Mut+ext",VLOOKUP(L102,Paramétrage!$C$6:$E$28,2,0)=0),0,IF(O102="","saisir capacité",M102*U102*VLOOKUP(L102,Paramétrage!$C$6:$E$28,2,0))))</f>
        <v>0</v>
      </c>
      <c r="W102" s="426"/>
      <c r="X102" s="475">
        <f t="shared" si="33"/>
        <v>0</v>
      </c>
      <c r="Y102" s="184">
        <f>IF(L102="",0,IF(ISERROR(W102+V102*VLOOKUP(L102,Paramétrage!$C$6:$E$28,3,0))=TRUE,X102,W102+V102*VLOOKUP(L102,Paramétrage!$C$6:$E$28,3,0)))</f>
        <v>0</v>
      </c>
      <c r="Z102" s="589"/>
      <c r="AA102" s="590"/>
      <c r="AB102" s="591"/>
      <c r="AC102" s="261"/>
      <c r="AD102" s="84"/>
      <c r="AE102" s="76">
        <f t="shared" si="34"/>
        <v>0</v>
      </c>
      <c r="AF102" s="428">
        <f t="shared" si="35"/>
        <v>0</v>
      </c>
      <c r="AH102" s="41">
        <f>IF(SUMIF(F95:F102,F102,N95:N102)=0,0,$M$3*N102/SUMIF(F95:F102,F102,N95:N102))</f>
        <v>0</v>
      </c>
      <c r="AI102" s="13">
        <f t="shared" si="36"/>
        <v>0</v>
      </c>
      <c r="AJ102" s="20" t="str">
        <f t="shared" si="37"/>
        <v/>
      </c>
      <c r="AK102" s="465">
        <f>IF(L102="",0,IF(OR(P102="oui",VLOOKUP(L102,Paramétrage!$C$6:$E$28,2,0)=0),0,IF(O102="","saisir capacité",M102*AJ102*VLOOKUP(L102,Paramétrage!$C$6:$E$28,2,0))))</f>
        <v>0</v>
      </c>
      <c r="AL102" s="466"/>
      <c r="AM102" s="465">
        <f t="shared" si="38"/>
        <v>0</v>
      </c>
      <c r="AN102" s="465">
        <f>IF(L102="",0,IF(ISERROR(AL102+AK102*VLOOKUP(L102,Paramétrage!$C$6:$E$28,3,0))=TRUE,AM102,AL102+AK102*VLOOKUP(L102,Paramétrage!$C$6:$E$28,3,0)))</f>
        <v>0</v>
      </c>
      <c r="AO102" s="41">
        <f>IF(L102="",0,IF(OR(P102="oui",VLOOKUP(L102,Paramétrage!$C$6:$E$28,2,0)=0),0,IF(U102="",0,U102-AJ102)))</f>
        <v>0</v>
      </c>
      <c r="AP102" s="13">
        <f t="shared" si="39"/>
        <v>0</v>
      </c>
    </row>
    <row r="103" spans="1:42" ht="15" customHeight="1" x14ac:dyDescent="0.2">
      <c r="A103" s="660"/>
      <c r="B103" s="594"/>
      <c r="C103" s="665"/>
      <c r="D103" s="467"/>
      <c r="E103" s="467"/>
      <c r="F103" s="468"/>
      <c r="G103" s="469"/>
      <c r="H103" s="135"/>
      <c r="I103" s="232"/>
      <c r="J103" s="134"/>
      <c r="K103" s="136"/>
      <c r="L103" s="470"/>
      <c r="M103" s="137">
        <f>AE103</f>
        <v>48</v>
      </c>
      <c r="N103" s="471">
        <f>SUM(N95:N102)</f>
        <v>55</v>
      </c>
      <c r="O103" s="471"/>
      <c r="P103" s="301"/>
      <c r="Q103" s="290"/>
      <c r="R103" s="290"/>
      <c r="S103" s="290"/>
      <c r="T103" s="277"/>
      <c r="U103" s="229"/>
      <c r="V103" s="472">
        <f>SUM(V95:V102)</f>
        <v>0</v>
      </c>
      <c r="W103" s="470">
        <f>SUM(W95:W102)</f>
        <v>0</v>
      </c>
      <c r="X103" s="473">
        <f>V103+W103</f>
        <v>0</v>
      </c>
      <c r="Y103" s="139">
        <f>SUM(Y95:Y102)</f>
        <v>0</v>
      </c>
      <c r="Z103" s="319"/>
      <c r="AA103" s="320"/>
      <c r="AB103" s="321"/>
      <c r="AC103" s="322"/>
      <c r="AD103" s="323"/>
      <c r="AE103" s="219">
        <f>SUM(AE95:AE102)</f>
        <v>48</v>
      </c>
      <c r="AF103" s="220">
        <f>SUM(AF95:AF102)</f>
        <v>830</v>
      </c>
    </row>
    <row r="104" spans="1:42" ht="15" customHeight="1" x14ac:dyDescent="0.2">
      <c r="A104" s="660"/>
      <c r="B104" s="595" t="s">
        <v>174</v>
      </c>
      <c r="C104" s="635" t="s">
        <v>224</v>
      </c>
      <c r="D104" s="609" t="s">
        <v>289</v>
      </c>
      <c r="E104" s="610">
        <v>6</v>
      </c>
      <c r="F104" s="414"/>
      <c r="G104" s="415"/>
      <c r="H104" s="80"/>
      <c r="I104" s="101"/>
      <c r="J104" s="100"/>
      <c r="K104" s="81"/>
      <c r="L104" s="416"/>
      <c r="M104" s="93"/>
      <c r="N104" s="424"/>
      <c r="O104" s="418"/>
      <c r="P104" s="86"/>
      <c r="Q104" s="615"/>
      <c r="R104" s="590"/>
      <c r="S104" s="590"/>
      <c r="T104" s="616"/>
      <c r="U104" s="183" t="str">
        <f>IF(OR(O104="",L104=Paramétrage!$C$10,L104=Paramétrage!$C$13,L104=Paramétrage!$C$16,L104=Paramétrage!$C$19,L104=Paramétrage!$C$23,L104=Paramétrage!$C$26,AND(L104&lt;&gt;Paramétrage!$C$9,P104="Mut+ext")),"",ROUNDUP(N104/O104,0))</f>
        <v/>
      </c>
      <c r="V104" s="474">
        <f>IF(L104="",0,IF(OR(P104="Mut+ext",VLOOKUP(L104,Paramétrage!$C$6:$E$28,2,0)=0),0,IF(O104="","saisir capacité",M104*U104*VLOOKUP(L104,Paramétrage!$C$6:$E$28,2,0))))</f>
        <v>0</v>
      </c>
      <c r="W104" s="426"/>
      <c r="X104" s="475">
        <f t="shared" ref="X104:X111" si="40">IF(ISERROR(V104+W104)=TRUE,V104,V104+W104)</f>
        <v>0</v>
      </c>
      <c r="Y104" s="184">
        <f>IF(L104="",0,IF(ISERROR(W104+V104*VLOOKUP(L104,Paramétrage!$C$6:$E$28,3,0))=TRUE,X104,W104+V104*VLOOKUP(L104,Paramétrage!$C$6:$E$28,3,0)))</f>
        <v>0</v>
      </c>
      <c r="Z104" s="589"/>
      <c r="AA104" s="590"/>
      <c r="AB104" s="591"/>
      <c r="AC104" s="261"/>
      <c r="AD104" s="85"/>
      <c r="AE104" s="76">
        <f t="shared" ref="AE104:AE111" si="41">IF(F104="",0,IF(J104="",0,IF(SUMIF($F$104:$F$111,F104,$N$104:$N$111)=0,0,IF(K104="",AF104/SUMIF($F$104:$F$111,F104,$N$104:$N$111),AF104/(SUMIF($F$104:$F$111,F104,$N$104:$N$111)/K104)))))</f>
        <v>0</v>
      </c>
      <c r="AF104" s="422">
        <f t="shared" ref="AF104:AF111" si="42">M104*N104</f>
        <v>0</v>
      </c>
      <c r="AH104" s="41">
        <f>IF(SUMIF(F104:F111,F104,N104:N111)=0,0,$M$3*N104/SUMIF(F104:F111,F104,N104:N111))</f>
        <v>0</v>
      </c>
      <c r="AI104" s="13">
        <f t="shared" ref="AI104:AI111" si="43">O104</f>
        <v>0</v>
      </c>
      <c r="AJ104" s="20" t="str">
        <f t="shared" ref="AJ104:AJ111" si="44">IF(AI104=0,"",ROUNDUP(AH104/AI104,0))</f>
        <v/>
      </c>
      <c r="AK104" s="465">
        <f>IF(L104="",0,IF(OR(P104="oui",VLOOKUP(L104,Paramétrage!$C$6:$E$28,2,0)=0),0,IF(O104="","saisir capacité",M104*AJ104*VLOOKUP(L104,Paramétrage!$C$6:$E$28,2,0))))</f>
        <v>0</v>
      </c>
      <c r="AL104" s="466"/>
      <c r="AM104" s="465">
        <f t="shared" ref="AM104:AM111" si="45">IF(ISERROR(AK104+AL104)=TRUE,AK104,AK104+AL104)</f>
        <v>0</v>
      </c>
      <c r="AN104" s="465">
        <f>IF(L104="",0,IF(ISERROR(AL104+AK104*VLOOKUP(L104,Paramétrage!$C$6:$E$28,3,0))=TRUE,AM104,AL104+AK104*VLOOKUP(L104,Paramétrage!$C$6:$E$28,3,0)))</f>
        <v>0</v>
      </c>
      <c r="AO104" s="41">
        <f>IF(L104="",0,IF(OR(P104="oui",VLOOKUP(L104,Paramétrage!$C$6:$E$28,2,0)=0),0,IF(U104="",0,U104-AJ104)))</f>
        <v>0</v>
      </c>
      <c r="AP104" s="13">
        <f t="shared" ref="AP104:AP111" si="46">Y104-AN104-W104</f>
        <v>0</v>
      </c>
    </row>
    <row r="105" spans="1:42" ht="15" customHeight="1" x14ac:dyDescent="0.2">
      <c r="A105" s="660"/>
      <c r="B105" s="596"/>
      <c r="C105" s="635"/>
      <c r="D105" s="609"/>
      <c r="E105" s="610"/>
      <c r="F105" s="410"/>
      <c r="G105" s="423"/>
      <c r="H105" s="80"/>
      <c r="I105" s="101"/>
      <c r="J105" s="100"/>
      <c r="K105" s="81"/>
      <c r="L105" s="416"/>
      <c r="M105" s="93"/>
      <c r="N105" s="424"/>
      <c r="O105" s="418"/>
      <c r="P105" s="83"/>
      <c r="Q105" s="615"/>
      <c r="R105" s="590"/>
      <c r="S105" s="590"/>
      <c r="T105" s="616"/>
      <c r="U105" s="183" t="str">
        <f>IF(OR(O105="",L105=Paramétrage!$C$10,L105=Paramétrage!$C$13,L105=Paramétrage!$C$16,L105=Paramétrage!$C$19,L105=Paramétrage!$C$23,L105=Paramétrage!$C$26,AND(L105&lt;&gt;Paramétrage!$C$9,P105="Mut+ext")),"",ROUNDUP(N105/O105,0))</f>
        <v/>
      </c>
      <c r="V105" s="474">
        <f>IF(L105="",0,IF(OR(P105="Mut+ext",VLOOKUP(L105,Paramétrage!$C$6:$E$28,2,0)=0),0,IF(O105="","saisir capacité",M105*U105*VLOOKUP(L105,Paramétrage!$C$6:$E$28,2,0))))</f>
        <v>0</v>
      </c>
      <c r="W105" s="426"/>
      <c r="X105" s="475">
        <f t="shared" si="40"/>
        <v>0</v>
      </c>
      <c r="Y105" s="184">
        <f>IF(L105="",0,IF(ISERROR(W105+V105*VLOOKUP(L105,Paramétrage!$C$6:$E$28,3,0))=TRUE,X105,W105+V105*VLOOKUP(L105,Paramétrage!$C$6:$E$28,3,0)))</f>
        <v>0</v>
      </c>
      <c r="Z105" s="589"/>
      <c r="AA105" s="590"/>
      <c r="AB105" s="591"/>
      <c r="AC105" s="261"/>
      <c r="AD105" s="84"/>
      <c r="AE105" s="76">
        <f t="shared" si="41"/>
        <v>0</v>
      </c>
      <c r="AF105" s="428">
        <f t="shared" si="42"/>
        <v>0</v>
      </c>
      <c r="AH105" s="41">
        <f>IF(SUMIF(F104:F111,F105,N104:N111)=0,0,$M$3*N105/SUMIF(F104:F111,F105,N104:N111))</f>
        <v>0</v>
      </c>
      <c r="AI105" s="13">
        <f t="shared" si="43"/>
        <v>0</v>
      </c>
      <c r="AJ105" s="20" t="str">
        <f t="shared" si="44"/>
        <v/>
      </c>
      <c r="AK105" s="465">
        <f>IF(L105="",0,IF(OR(P105="oui",VLOOKUP(L105,Paramétrage!$C$6:$E$28,2,0)=0),0,IF(O105="","saisir capacité",M105*AJ105*VLOOKUP(L105,Paramétrage!$C$6:$E$28,2,0))))</f>
        <v>0</v>
      </c>
      <c r="AL105" s="466"/>
      <c r="AM105" s="465">
        <f t="shared" si="45"/>
        <v>0</v>
      </c>
      <c r="AN105" s="465">
        <f>IF(L105="",0,IF(ISERROR(AL105+AK105*VLOOKUP(L105,Paramétrage!$C$6:$E$28,3,0))=TRUE,AM105,AL105+AK105*VLOOKUP(L105,Paramétrage!$C$6:$E$28,3,0)))</f>
        <v>0</v>
      </c>
      <c r="AO105" s="41">
        <f>IF(L105="",0,IF(OR(P105="oui",VLOOKUP(L105,Paramétrage!$C$6:$E$28,2,0)=0),0,IF(U105="",0,U105-AJ105)))</f>
        <v>0</v>
      </c>
      <c r="AP105" s="13">
        <f t="shared" si="46"/>
        <v>0</v>
      </c>
    </row>
    <row r="106" spans="1:42" ht="15" customHeight="1" x14ac:dyDescent="0.2">
      <c r="A106" s="660"/>
      <c r="B106" s="596"/>
      <c r="C106" s="635"/>
      <c r="D106" s="609"/>
      <c r="E106" s="610"/>
      <c r="F106" s="410"/>
      <c r="G106" s="423"/>
      <c r="H106" s="80"/>
      <c r="I106" s="101"/>
      <c r="J106" s="100"/>
      <c r="K106" s="81"/>
      <c r="L106" s="416"/>
      <c r="M106" s="93"/>
      <c r="N106" s="424"/>
      <c r="O106" s="418"/>
      <c r="P106" s="83"/>
      <c r="Q106" s="615"/>
      <c r="R106" s="590"/>
      <c r="S106" s="590"/>
      <c r="T106" s="616"/>
      <c r="U106" s="183" t="str">
        <f>IF(OR(O106="",L106=Paramétrage!$C$10,L106=Paramétrage!$C$13,L106=Paramétrage!$C$16,L106=Paramétrage!$C$19,L106=Paramétrage!$C$23,L106=Paramétrage!$C$26,AND(L106&lt;&gt;Paramétrage!$C$9,P106="Mut+ext")),"",ROUNDUP(N106/O106,0))</f>
        <v/>
      </c>
      <c r="V106" s="474">
        <f>IF(L106="",0,IF(OR(P106="Mut+ext",VLOOKUP(L106,Paramétrage!$C$6:$E$28,2,0)=0),0,IF(O106="","saisir capacité",M106*U106*VLOOKUP(L106,Paramétrage!$C$6:$E$28,2,0))))</f>
        <v>0</v>
      </c>
      <c r="W106" s="426"/>
      <c r="X106" s="475">
        <f t="shared" si="40"/>
        <v>0</v>
      </c>
      <c r="Y106" s="184">
        <f>IF(L106="",0,IF(ISERROR(W106+V106*VLOOKUP(L106,Paramétrage!$C$6:$E$28,3,0))=TRUE,X106,W106+V106*VLOOKUP(L106,Paramétrage!$C$6:$E$28,3,0)))</f>
        <v>0</v>
      </c>
      <c r="Z106" s="589"/>
      <c r="AA106" s="590"/>
      <c r="AB106" s="591"/>
      <c r="AC106" s="261"/>
      <c r="AD106" s="84"/>
      <c r="AE106" s="76">
        <f t="shared" si="41"/>
        <v>0</v>
      </c>
      <c r="AF106" s="428">
        <f t="shared" si="42"/>
        <v>0</v>
      </c>
      <c r="AH106" s="41">
        <f>IF(SUMIF(F104:F111,F106,N104:N111)=0,0,$M$3*N106/SUMIF(F104:F111,F106,N104:N111))</f>
        <v>0</v>
      </c>
      <c r="AI106" s="13">
        <f t="shared" si="43"/>
        <v>0</v>
      </c>
      <c r="AJ106" s="20" t="str">
        <f t="shared" si="44"/>
        <v/>
      </c>
      <c r="AK106" s="465">
        <f>IF(L106="",0,IF(OR(P106="oui",VLOOKUP(L106,Paramétrage!$C$6:$E$28,2,0)=0),0,IF(O106="","saisir capacité",M106*AJ106*VLOOKUP(L106,Paramétrage!$C$6:$E$28,2,0))))</f>
        <v>0</v>
      </c>
      <c r="AL106" s="466"/>
      <c r="AM106" s="465">
        <f t="shared" si="45"/>
        <v>0</v>
      </c>
      <c r="AN106" s="465">
        <f>IF(L106="",0,IF(ISERROR(AL106+AK106*VLOOKUP(L106,Paramétrage!$C$6:$E$28,3,0))=TRUE,AM106,AL106+AK106*VLOOKUP(L106,Paramétrage!$C$6:$E$28,3,0)))</f>
        <v>0</v>
      </c>
      <c r="AO106" s="41">
        <f>IF(L106="",0,IF(OR(P106="oui",VLOOKUP(L106,Paramétrage!$C$6:$E$28,2,0)=0),0,IF(U106="",0,U106-AJ106)))</f>
        <v>0</v>
      </c>
      <c r="AP106" s="13">
        <f t="shared" si="46"/>
        <v>0</v>
      </c>
    </row>
    <row r="107" spans="1:42" ht="15" customHeight="1" x14ac:dyDescent="0.2">
      <c r="A107" s="660"/>
      <c r="B107" s="596"/>
      <c r="C107" s="635"/>
      <c r="D107" s="609"/>
      <c r="E107" s="610"/>
      <c r="F107" s="409"/>
      <c r="G107" s="423"/>
      <c r="H107" s="80"/>
      <c r="I107" s="101"/>
      <c r="J107" s="100"/>
      <c r="K107" s="81"/>
      <c r="L107" s="416"/>
      <c r="M107" s="93"/>
      <c r="N107" s="424"/>
      <c r="O107" s="418"/>
      <c r="P107" s="83"/>
      <c r="Q107" s="615"/>
      <c r="R107" s="590"/>
      <c r="S107" s="590"/>
      <c r="T107" s="616"/>
      <c r="U107" s="183" t="str">
        <f>IF(OR(O107="",L107=Paramétrage!$C$10,L107=Paramétrage!$C$13,L107=Paramétrage!$C$16,L107=Paramétrage!$C$19,L107=Paramétrage!$C$23,L107=Paramétrage!$C$26,AND(L107&lt;&gt;Paramétrage!$C$9,P107="Mut+ext")),"",ROUNDUP(N107/O107,0))</f>
        <v/>
      </c>
      <c r="V107" s="474">
        <f>IF(L107="",0,IF(OR(P107="Mut+ext",VLOOKUP(L107,Paramétrage!$C$6:$E$28,2,0)=0),0,IF(O107="","saisir capacité",M107*U107*VLOOKUP(L107,Paramétrage!$C$6:$E$28,2,0))))</f>
        <v>0</v>
      </c>
      <c r="W107" s="426"/>
      <c r="X107" s="475">
        <f t="shared" si="40"/>
        <v>0</v>
      </c>
      <c r="Y107" s="184">
        <f>IF(L107="",0,IF(ISERROR(W107+V107*VLOOKUP(L107,Paramétrage!$C$6:$E$28,3,0))=TRUE,X107,W107+V107*VLOOKUP(L107,Paramétrage!$C$6:$E$28,3,0)))</f>
        <v>0</v>
      </c>
      <c r="Z107" s="589"/>
      <c r="AA107" s="590"/>
      <c r="AB107" s="591"/>
      <c r="AC107" s="261"/>
      <c r="AD107" s="84"/>
      <c r="AE107" s="76">
        <f t="shared" si="41"/>
        <v>0</v>
      </c>
      <c r="AF107" s="428">
        <f t="shared" si="42"/>
        <v>0</v>
      </c>
      <c r="AH107" s="41">
        <f>IF(SUMIF(F104:F111,F107,N104:N111)=0,0,$M$3*N107/SUMIF(F104:F111,F107,N104:N111))</f>
        <v>0</v>
      </c>
      <c r="AI107" s="13">
        <f t="shared" si="43"/>
        <v>0</v>
      </c>
      <c r="AJ107" s="20" t="str">
        <f t="shared" si="44"/>
        <v/>
      </c>
      <c r="AK107" s="465">
        <f>IF(L107="",0,IF(OR(P107="oui",VLOOKUP(L107,Paramétrage!$C$6:$E$28,2,0)=0),0,IF(O107="","saisir capacité",M107*AJ107*VLOOKUP(L107,Paramétrage!$C$6:$E$28,2,0))))</f>
        <v>0</v>
      </c>
      <c r="AL107" s="466"/>
      <c r="AM107" s="465">
        <f t="shared" si="45"/>
        <v>0</v>
      </c>
      <c r="AN107" s="465">
        <f>IF(L107="",0,IF(ISERROR(AL107+AK107*VLOOKUP(L107,Paramétrage!$C$6:$E$28,3,0))=TRUE,AM107,AL107+AK107*VLOOKUP(L107,Paramétrage!$C$6:$E$28,3,0)))</f>
        <v>0</v>
      </c>
      <c r="AO107" s="41">
        <f>IF(L107="",0,IF(OR(P107="oui",VLOOKUP(L107,Paramétrage!$C$6:$E$28,2,0)=0),0,IF(U107="",0,U107-AJ107)))</f>
        <v>0</v>
      </c>
      <c r="AP107" s="13">
        <f t="shared" si="46"/>
        <v>0</v>
      </c>
    </row>
    <row r="108" spans="1:42" ht="15" customHeight="1" x14ac:dyDescent="0.2">
      <c r="A108" s="660"/>
      <c r="B108" s="596"/>
      <c r="C108" s="635"/>
      <c r="D108" s="609"/>
      <c r="E108" s="610"/>
      <c r="F108" s="410"/>
      <c r="G108" s="430"/>
      <c r="H108" s="80"/>
      <c r="I108" s="101"/>
      <c r="J108" s="100"/>
      <c r="K108" s="81"/>
      <c r="L108" s="416"/>
      <c r="M108" s="93"/>
      <c r="N108" s="424"/>
      <c r="O108" s="418"/>
      <c r="P108" s="83"/>
      <c r="Q108" s="615"/>
      <c r="R108" s="590"/>
      <c r="S108" s="590"/>
      <c r="T108" s="616"/>
      <c r="U108" s="183" t="str">
        <f>IF(OR(O108="",L108=Paramétrage!$C$10,L108=Paramétrage!$C$13,L108=Paramétrage!$C$16,L108=Paramétrage!$C$19,L108=Paramétrage!$C$23,L108=Paramétrage!$C$26,AND(L108&lt;&gt;Paramétrage!$C$9,P108="Mut+ext")),"",ROUNDUP(N108/O108,0))</f>
        <v/>
      </c>
      <c r="V108" s="474">
        <f>IF(L108="",0,IF(OR(P108="Mut+ext",VLOOKUP(L108,Paramétrage!$C$6:$E$28,2,0)=0),0,IF(O108="","saisir capacité",M108*U108*VLOOKUP(L108,Paramétrage!$C$6:$E$28,2,0))))</f>
        <v>0</v>
      </c>
      <c r="W108" s="426"/>
      <c r="X108" s="475">
        <f t="shared" si="40"/>
        <v>0</v>
      </c>
      <c r="Y108" s="184">
        <f>IF(L108="",0,IF(ISERROR(W108+V108*VLOOKUP(L108,Paramétrage!$C$6:$E$28,3,0))=TRUE,X108,W108+V108*VLOOKUP(L108,Paramétrage!$C$6:$E$28,3,0)))</f>
        <v>0</v>
      </c>
      <c r="Z108" s="589"/>
      <c r="AA108" s="590"/>
      <c r="AB108" s="591"/>
      <c r="AC108" s="261"/>
      <c r="AD108" s="84"/>
      <c r="AE108" s="76">
        <f t="shared" si="41"/>
        <v>0</v>
      </c>
      <c r="AF108" s="428">
        <f t="shared" si="42"/>
        <v>0</v>
      </c>
      <c r="AH108" s="41">
        <f>IF(SUMIF(F104:F111,F108,N104:N111)=0,0,$M$3*N108/SUMIF(F104:F111,F108,N104:N111))</f>
        <v>0</v>
      </c>
      <c r="AI108" s="13">
        <f t="shared" si="43"/>
        <v>0</v>
      </c>
      <c r="AJ108" s="20" t="str">
        <f t="shared" si="44"/>
        <v/>
      </c>
      <c r="AK108" s="465">
        <f>IF(L108="",0,IF(OR(P108="oui",VLOOKUP(L108,Paramétrage!$C$6:$E$28,2,0)=0),0,IF(O108="","saisir capacité",M108*AJ108*VLOOKUP(L108,Paramétrage!$C$6:$E$28,2,0))))</f>
        <v>0</v>
      </c>
      <c r="AL108" s="466"/>
      <c r="AM108" s="465">
        <f t="shared" si="45"/>
        <v>0</v>
      </c>
      <c r="AN108" s="465">
        <f>IF(L108="",0,IF(ISERROR(AL108+AK108*VLOOKUP(L108,Paramétrage!$C$6:$E$28,3,0))=TRUE,AM108,AL108+AK108*VLOOKUP(L108,Paramétrage!$C$6:$E$28,3,0)))</f>
        <v>0</v>
      </c>
      <c r="AO108" s="41">
        <f>IF(L108="",0,IF(OR(P108="oui",VLOOKUP(L108,Paramétrage!$C$6:$E$28,2,0)=0),0,IF(U108="",0,U108-AJ108)))</f>
        <v>0</v>
      </c>
      <c r="AP108" s="13">
        <f t="shared" si="46"/>
        <v>0</v>
      </c>
    </row>
    <row r="109" spans="1:42" ht="15" customHeight="1" x14ac:dyDescent="0.2">
      <c r="A109" s="660"/>
      <c r="B109" s="596"/>
      <c r="C109" s="635"/>
      <c r="D109" s="609"/>
      <c r="E109" s="610"/>
      <c r="F109" s="410"/>
      <c r="G109" s="430"/>
      <c r="H109" s="80"/>
      <c r="I109" s="101"/>
      <c r="J109" s="100"/>
      <c r="K109" s="81"/>
      <c r="L109" s="416"/>
      <c r="M109" s="93"/>
      <c r="N109" s="424"/>
      <c r="O109" s="418"/>
      <c r="P109" s="83"/>
      <c r="Q109" s="615"/>
      <c r="R109" s="590"/>
      <c r="S109" s="590"/>
      <c r="T109" s="616"/>
      <c r="U109" s="183" t="str">
        <f>IF(OR(O109="",L109=Paramétrage!$C$10,L109=Paramétrage!$C$13,L109=Paramétrage!$C$16,L109=Paramétrage!$C$19,L109=Paramétrage!$C$23,L109=Paramétrage!$C$26,AND(L109&lt;&gt;Paramétrage!$C$9,P109="Mut+ext")),"",ROUNDUP(N109/O109,0))</f>
        <v/>
      </c>
      <c r="V109" s="474">
        <f>IF(L109="",0,IF(OR(P109="Mut+ext",VLOOKUP(L109,Paramétrage!$C$6:$E$28,2,0)=0),0,IF(O109="","saisir capacité",M109*U109*VLOOKUP(L109,Paramétrage!$C$6:$E$28,2,0))))</f>
        <v>0</v>
      </c>
      <c r="W109" s="426"/>
      <c r="X109" s="475">
        <f t="shared" si="40"/>
        <v>0</v>
      </c>
      <c r="Y109" s="184">
        <f>IF(L109="",0,IF(ISERROR(W109+V109*VLOOKUP(L109,Paramétrage!$C$6:$E$28,3,0))=TRUE,X109,W109+V109*VLOOKUP(L109,Paramétrage!$C$6:$E$28,3,0)))</f>
        <v>0</v>
      </c>
      <c r="Z109" s="589"/>
      <c r="AA109" s="590"/>
      <c r="AB109" s="591"/>
      <c r="AC109" s="261"/>
      <c r="AD109" s="84"/>
      <c r="AE109" s="76">
        <f t="shared" si="41"/>
        <v>0</v>
      </c>
      <c r="AF109" s="428">
        <f t="shared" si="42"/>
        <v>0</v>
      </c>
      <c r="AH109" s="41">
        <f>IF(SUMIF(F104:F111,F109,N104:N111)=0,0,$M$3*N109/SUMIF(F104:F111,F109,N104:N111))</f>
        <v>0</v>
      </c>
      <c r="AI109" s="13">
        <f t="shared" si="43"/>
        <v>0</v>
      </c>
      <c r="AJ109" s="20" t="str">
        <f t="shared" si="44"/>
        <v/>
      </c>
      <c r="AK109" s="465">
        <f>IF(L109="",0,IF(OR(P109="oui",VLOOKUP(L109,Paramétrage!$C$6:$E$28,2,0)=0),0,IF(O109="","saisir capacité",M109*AJ109*VLOOKUP(L109,Paramétrage!$C$6:$E$28,2,0))))</f>
        <v>0</v>
      </c>
      <c r="AL109" s="466"/>
      <c r="AM109" s="465">
        <f t="shared" si="45"/>
        <v>0</v>
      </c>
      <c r="AN109" s="465">
        <f>IF(L109="",0,IF(ISERROR(AL109+AK109*VLOOKUP(L109,Paramétrage!$C$6:$E$28,3,0))=TRUE,AM109,AL109+AK109*VLOOKUP(L109,Paramétrage!$C$6:$E$28,3,0)))</f>
        <v>0</v>
      </c>
      <c r="AO109" s="41">
        <f>IF(L109="",0,IF(OR(P109="oui",VLOOKUP(L109,Paramétrage!$C$6:$E$28,2,0)=0),0,IF(U109="",0,U109-AJ109)))</f>
        <v>0</v>
      </c>
      <c r="AP109" s="13">
        <f t="shared" si="46"/>
        <v>0</v>
      </c>
    </row>
    <row r="110" spans="1:42" ht="15" customHeight="1" x14ac:dyDescent="0.2">
      <c r="A110" s="660"/>
      <c r="B110" s="596"/>
      <c r="C110" s="635"/>
      <c r="D110" s="609"/>
      <c r="E110" s="610"/>
      <c r="F110" s="410"/>
      <c r="G110" s="430"/>
      <c r="H110" s="80"/>
      <c r="I110" s="101"/>
      <c r="J110" s="100"/>
      <c r="K110" s="81"/>
      <c r="L110" s="416"/>
      <c r="M110" s="93"/>
      <c r="N110" s="424"/>
      <c r="O110" s="418"/>
      <c r="P110" s="83"/>
      <c r="Q110" s="615"/>
      <c r="R110" s="590"/>
      <c r="S110" s="590"/>
      <c r="T110" s="616"/>
      <c r="U110" s="183" t="str">
        <f>IF(OR(O110="",L110=Paramétrage!$C$10,L110=Paramétrage!$C$13,L110=Paramétrage!$C$16,L110=Paramétrage!$C$19,L110=Paramétrage!$C$23,L110=Paramétrage!$C$26,AND(L110&lt;&gt;Paramétrage!$C$9,P110="Mut+ext")),"",ROUNDUP(N110/O110,0))</f>
        <v/>
      </c>
      <c r="V110" s="474">
        <f>IF(L110="",0,IF(OR(P110="Mut+ext",VLOOKUP(L110,Paramétrage!$C$6:$E$28,2,0)=0),0,IF(O110="","saisir capacité",M110*U110*VLOOKUP(L110,Paramétrage!$C$6:$E$28,2,0))))</f>
        <v>0</v>
      </c>
      <c r="W110" s="426"/>
      <c r="X110" s="475">
        <f t="shared" si="40"/>
        <v>0</v>
      </c>
      <c r="Y110" s="184">
        <f>IF(L110="",0,IF(ISERROR(W110+V110*VLOOKUP(L110,Paramétrage!$C$6:$E$28,3,0))=TRUE,X110,W110+V110*VLOOKUP(L110,Paramétrage!$C$6:$E$28,3,0)))</f>
        <v>0</v>
      </c>
      <c r="Z110" s="589"/>
      <c r="AA110" s="590"/>
      <c r="AB110" s="591"/>
      <c r="AC110" s="261"/>
      <c r="AD110" s="84"/>
      <c r="AE110" s="76">
        <f t="shared" si="41"/>
        <v>0</v>
      </c>
      <c r="AF110" s="428">
        <f t="shared" si="42"/>
        <v>0</v>
      </c>
      <c r="AH110" s="41">
        <f>IF(SUMIF(F104:F111,F110,N104:N111)=0,0,$M$3*N110/SUMIF(F104:F111,F110,N104:N111))</f>
        <v>0</v>
      </c>
      <c r="AI110" s="13">
        <f t="shared" si="43"/>
        <v>0</v>
      </c>
      <c r="AJ110" s="20" t="str">
        <f t="shared" si="44"/>
        <v/>
      </c>
      <c r="AK110" s="465">
        <f>IF(L110="",0,IF(OR(P110="oui",VLOOKUP(L110,Paramétrage!$C$6:$E$28,2,0)=0),0,IF(O110="","saisir capacité",M110*AJ110*VLOOKUP(L110,Paramétrage!$C$6:$E$28,2,0))))</f>
        <v>0</v>
      </c>
      <c r="AL110" s="466"/>
      <c r="AM110" s="465">
        <f t="shared" si="45"/>
        <v>0</v>
      </c>
      <c r="AN110" s="465">
        <f>IF(L110="",0,IF(ISERROR(AL110+AK110*VLOOKUP(L110,Paramétrage!$C$6:$E$28,3,0))=TRUE,AM110,AL110+AK110*VLOOKUP(L110,Paramétrage!$C$6:$E$28,3,0)))</f>
        <v>0</v>
      </c>
      <c r="AO110" s="41">
        <f>IF(L110="",0,IF(OR(P110="oui",VLOOKUP(L110,Paramétrage!$C$6:$E$28,2,0)=0),0,IF(U110="",0,U110-AJ110)))</f>
        <v>0</v>
      </c>
      <c r="AP110" s="13">
        <f t="shared" si="46"/>
        <v>0</v>
      </c>
    </row>
    <row r="111" spans="1:42" ht="15" customHeight="1" x14ac:dyDescent="0.2">
      <c r="A111" s="660"/>
      <c r="B111" s="596"/>
      <c r="C111" s="635"/>
      <c r="D111" s="609"/>
      <c r="E111" s="611"/>
      <c r="F111" s="410"/>
      <c r="G111" s="430"/>
      <c r="H111" s="80"/>
      <c r="I111" s="101"/>
      <c r="J111" s="100"/>
      <c r="K111" s="81"/>
      <c r="L111" s="416"/>
      <c r="M111" s="93"/>
      <c r="N111" s="424"/>
      <c r="O111" s="418"/>
      <c r="P111" s="83"/>
      <c r="Q111" s="615"/>
      <c r="R111" s="590"/>
      <c r="S111" s="590"/>
      <c r="T111" s="616"/>
      <c r="U111" s="183" t="str">
        <f>IF(OR(O111="",L111=Paramétrage!$C$10,L111=Paramétrage!$C$13,L111=Paramétrage!$C$16,L111=Paramétrage!$C$19,L111=Paramétrage!$C$23,L111=Paramétrage!$C$26,AND(L111&lt;&gt;Paramétrage!$C$9,P111="Mut+ext")),"",ROUNDUP(N111/O111,0))</f>
        <v/>
      </c>
      <c r="V111" s="474">
        <f>IF(L111="",0,IF(OR(P111="Mut+ext",VLOOKUP(L111,Paramétrage!$C$6:$E$28,2,0)=0),0,IF(O111="","saisir capacité",M111*U111*VLOOKUP(L111,Paramétrage!$C$6:$E$28,2,0))))</f>
        <v>0</v>
      </c>
      <c r="W111" s="426"/>
      <c r="X111" s="475">
        <f t="shared" si="40"/>
        <v>0</v>
      </c>
      <c r="Y111" s="184">
        <f>IF(L111="",0,IF(ISERROR(W111+V111*VLOOKUP(L111,Paramétrage!$C$6:$E$28,3,0))=TRUE,X111,W111+V111*VLOOKUP(L111,Paramétrage!$C$6:$E$28,3,0)))</f>
        <v>0</v>
      </c>
      <c r="Z111" s="589"/>
      <c r="AA111" s="590"/>
      <c r="AB111" s="591"/>
      <c r="AC111" s="261"/>
      <c r="AD111" s="84"/>
      <c r="AE111" s="76">
        <f t="shared" si="41"/>
        <v>0</v>
      </c>
      <c r="AF111" s="428">
        <f t="shared" si="42"/>
        <v>0</v>
      </c>
      <c r="AH111" s="41">
        <f>IF(SUMIF(F104:F111,F111,N104:N111)=0,0,$M$3*N111/SUMIF(F104:F111,F111,N104:N111))</f>
        <v>0</v>
      </c>
      <c r="AI111" s="13">
        <f t="shared" si="43"/>
        <v>0</v>
      </c>
      <c r="AJ111" s="20" t="str">
        <f t="shared" si="44"/>
        <v/>
      </c>
      <c r="AK111" s="465">
        <f>IF(L111="",0,IF(OR(P111="oui",VLOOKUP(L111,Paramétrage!$C$6:$E$28,2,0)=0),0,IF(O111="","saisir capacité",M111*AJ111*VLOOKUP(L111,Paramétrage!$C$6:$E$28,2,0))))</f>
        <v>0</v>
      </c>
      <c r="AL111" s="466"/>
      <c r="AM111" s="465">
        <f t="shared" si="45"/>
        <v>0</v>
      </c>
      <c r="AN111" s="465">
        <f>IF(L111="",0,IF(ISERROR(AL111+AK111*VLOOKUP(L111,Paramétrage!$C$6:$E$28,3,0))=TRUE,AM111,AL111+AK111*VLOOKUP(L111,Paramétrage!$C$6:$E$28,3,0)))</f>
        <v>0</v>
      </c>
      <c r="AO111" s="41">
        <f>IF(L111="",0,IF(OR(P111="oui",VLOOKUP(L111,Paramétrage!$C$6:$E$28,2,0)=0),0,IF(U111="",0,U111-AJ111)))</f>
        <v>0</v>
      </c>
      <c r="AP111" s="13">
        <f t="shared" si="46"/>
        <v>0</v>
      </c>
    </row>
    <row r="112" spans="1:42" x14ac:dyDescent="0.2">
      <c r="A112" s="660"/>
      <c r="B112" s="596"/>
      <c r="C112" s="635"/>
      <c r="D112" s="477"/>
      <c r="E112" s="477"/>
      <c r="F112" s="478"/>
      <c r="G112" s="479"/>
      <c r="H112" s="186"/>
      <c r="I112" s="217"/>
      <c r="J112" s="185"/>
      <c r="K112" s="187"/>
      <c r="L112" s="480"/>
      <c r="M112" s="188">
        <f>AE112</f>
        <v>0</v>
      </c>
      <c r="N112" s="481">
        <f>SUM(N104:N111)</f>
        <v>0</v>
      </c>
      <c r="O112" s="481"/>
      <c r="P112" s="302"/>
      <c r="Q112" s="292"/>
      <c r="R112" s="292"/>
      <c r="S112" s="292"/>
      <c r="T112" s="279"/>
      <c r="U112" s="218"/>
      <c r="V112" s="482">
        <f>SUM(V104:V111)</f>
        <v>0</v>
      </c>
      <c r="W112" s="480">
        <f>SUM(W104:W111)</f>
        <v>0</v>
      </c>
      <c r="X112" s="483">
        <f>V112+W112</f>
        <v>0</v>
      </c>
      <c r="Y112" s="190">
        <f>SUM(Y104:Y111)</f>
        <v>0</v>
      </c>
      <c r="Z112" s="324"/>
      <c r="AA112" s="325"/>
      <c r="AB112" s="326"/>
      <c r="AC112" s="327"/>
      <c r="AD112" s="328"/>
      <c r="AE112" s="219">
        <f>SUM(AE104:AE111)</f>
        <v>0</v>
      </c>
      <c r="AF112" s="220">
        <f>SUM(AF104:AF111)</f>
        <v>0</v>
      </c>
    </row>
    <row r="113" spans="1:32" x14ac:dyDescent="0.2">
      <c r="A113" s="660"/>
      <c r="B113" s="596"/>
      <c r="C113" s="635" t="s">
        <v>233</v>
      </c>
      <c r="D113" s="609"/>
      <c r="E113" s="612"/>
      <c r="F113" s="485"/>
      <c r="G113" s="415"/>
      <c r="H113" s="111"/>
      <c r="I113" s="248"/>
      <c r="J113" s="245"/>
      <c r="K113" s="246"/>
      <c r="L113" s="246"/>
      <c r="M113" s="93"/>
      <c r="N113" s="441"/>
      <c r="O113" s="486"/>
      <c r="P113" s="247"/>
      <c r="Q113" s="615"/>
      <c r="R113" s="590"/>
      <c r="S113" s="590"/>
      <c r="T113" s="616"/>
      <c r="U113" s="228"/>
      <c r="V113" s="474"/>
      <c r="W113" s="227"/>
      <c r="X113" s="474"/>
      <c r="Y113" s="184"/>
      <c r="Z113" s="589"/>
      <c r="AA113" s="590"/>
      <c r="AB113" s="591"/>
      <c r="AC113" s="261"/>
      <c r="AD113" s="84"/>
      <c r="AE113" s="76">
        <f>IF(F113="",0,IF(J113="",0,IF(SUMIF(F113:F117,F113,N113:N117)=0,0,IF(K113="",AF113/SUMIF(F113:F117,F113,N113:N117),AF113/(SUMIF(F113:F117,F113,N113:N117)/K113)))))</f>
        <v>0</v>
      </c>
      <c r="AF113" s="422">
        <f>M113*N113</f>
        <v>0</v>
      </c>
    </row>
    <row r="114" spans="1:32" x14ac:dyDescent="0.2">
      <c r="A114" s="660"/>
      <c r="B114" s="596"/>
      <c r="C114" s="635"/>
      <c r="D114" s="609"/>
      <c r="E114" s="610"/>
      <c r="F114" s="485"/>
      <c r="G114" s="415"/>
      <c r="H114" s="111"/>
      <c r="I114" s="248"/>
      <c r="J114" s="245"/>
      <c r="K114" s="246"/>
      <c r="L114" s="246"/>
      <c r="M114" s="93"/>
      <c r="N114" s="441"/>
      <c r="O114" s="486"/>
      <c r="P114" s="247"/>
      <c r="Q114" s="615"/>
      <c r="R114" s="590"/>
      <c r="S114" s="590"/>
      <c r="T114" s="616"/>
      <c r="U114" s="228"/>
      <c r="V114" s="474"/>
      <c r="W114" s="227"/>
      <c r="X114" s="474"/>
      <c r="Y114" s="184"/>
      <c r="Z114" s="589"/>
      <c r="AA114" s="590"/>
      <c r="AB114" s="591"/>
      <c r="AC114" s="261"/>
      <c r="AD114" s="84"/>
      <c r="AE114" s="76">
        <f>IF(F114="",0,IF(J114="",0,IF(SUMIF(F114:F118,F114,N114:N118)=0,0,IF(K114="",AF114/SUMIF(F114:F118,F114,N114:N118),AF114/(SUMIF(F114:F118,F114,N114:N118)/K114)))))</f>
        <v>0</v>
      </c>
      <c r="AF114" s="428">
        <f>M114*N114</f>
        <v>0</v>
      </c>
    </row>
    <row r="115" spans="1:32" x14ac:dyDescent="0.2">
      <c r="A115" s="660"/>
      <c r="B115" s="596"/>
      <c r="C115" s="635"/>
      <c r="D115" s="609"/>
      <c r="E115" s="610"/>
      <c r="F115" s="485"/>
      <c r="G115" s="415"/>
      <c r="H115" s="111"/>
      <c r="I115" s="248"/>
      <c r="J115" s="245"/>
      <c r="K115" s="246"/>
      <c r="L115" s="246"/>
      <c r="M115" s="93"/>
      <c r="N115" s="441"/>
      <c r="O115" s="486"/>
      <c r="P115" s="247"/>
      <c r="Q115" s="615"/>
      <c r="R115" s="590"/>
      <c r="S115" s="590"/>
      <c r="T115" s="616"/>
      <c r="U115" s="228"/>
      <c r="V115" s="474"/>
      <c r="W115" s="227"/>
      <c r="X115" s="474"/>
      <c r="Y115" s="184"/>
      <c r="Z115" s="589"/>
      <c r="AA115" s="590"/>
      <c r="AB115" s="591"/>
      <c r="AC115" s="261"/>
      <c r="AD115" s="85"/>
      <c r="AE115" s="76">
        <f>IF(F115="",0,IF(J115="",0,IF(SUMIF(F115:F128,F115,N115:N128)=0,0,IF(K115="",AF115/SUMIF(F115:F128,F115,N115:N128),AF115/(SUMIF(F115:F128,F115,N115:N128)/K115)))))</f>
        <v>0</v>
      </c>
      <c r="AF115" s="428">
        <f>M115*N115</f>
        <v>0</v>
      </c>
    </row>
    <row r="116" spans="1:32" x14ac:dyDescent="0.2">
      <c r="A116" s="660"/>
      <c r="B116" s="596"/>
      <c r="C116" s="635"/>
      <c r="D116" s="609"/>
      <c r="E116" s="610"/>
      <c r="F116" s="485"/>
      <c r="G116" s="415"/>
      <c r="H116" s="111"/>
      <c r="I116" s="248"/>
      <c r="J116" s="245"/>
      <c r="K116" s="246"/>
      <c r="L116" s="246"/>
      <c r="M116" s="93"/>
      <c r="N116" s="441"/>
      <c r="O116" s="486"/>
      <c r="P116" s="247"/>
      <c r="Q116" s="615"/>
      <c r="R116" s="590"/>
      <c r="S116" s="590"/>
      <c r="T116" s="616"/>
      <c r="U116" s="228"/>
      <c r="V116" s="474"/>
      <c r="W116" s="227"/>
      <c r="X116" s="474"/>
      <c r="Y116" s="184"/>
      <c r="Z116" s="589"/>
      <c r="AA116" s="590"/>
      <c r="AB116" s="591"/>
      <c r="AC116" s="261"/>
      <c r="AD116" s="84"/>
      <c r="AE116" s="76">
        <f>IF(F116="",0,IF(J116="",0,IF(SUMIF(F116:F129,F116,N116:N129)=0,0,IF(K116="",AF116/SUMIF(F116:F129,F116,N116:N129),AF116/(SUMIF(F116:F129,F116,N116:N129)/K116)))))</f>
        <v>0</v>
      </c>
      <c r="AF116" s="428">
        <f>M116*N116</f>
        <v>0</v>
      </c>
    </row>
    <row r="117" spans="1:32" x14ac:dyDescent="0.2">
      <c r="A117" s="660"/>
      <c r="B117" s="596"/>
      <c r="C117" s="635"/>
      <c r="D117" s="609"/>
      <c r="E117" s="611"/>
      <c r="F117" s="485"/>
      <c r="G117" s="415"/>
      <c r="H117" s="111"/>
      <c r="I117" s="248"/>
      <c r="J117" s="245"/>
      <c r="K117" s="246"/>
      <c r="L117" s="246"/>
      <c r="M117" s="93"/>
      <c r="N117" s="441"/>
      <c r="O117" s="486"/>
      <c r="P117" s="247"/>
      <c r="Q117" s="615"/>
      <c r="R117" s="590"/>
      <c r="S117" s="590"/>
      <c r="T117" s="616"/>
      <c r="U117" s="228"/>
      <c r="V117" s="474"/>
      <c r="W117" s="227"/>
      <c r="X117" s="474"/>
      <c r="Y117" s="184"/>
      <c r="Z117" s="589"/>
      <c r="AA117" s="590"/>
      <c r="AB117" s="591"/>
      <c r="AC117" s="261"/>
      <c r="AD117" s="84"/>
      <c r="AE117" s="76">
        <f>IF(F117="",0,IF(J117="",0,IF(SUMIF(F117:F130,F117,N117:N130)=0,0,IF(K117="",AF117/SUMIF(F117:F130,F117,N117:N130),AF117/(SUMIF(F117:F130,F117,N117:N130)/K117)))))</f>
        <v>0</v>
      </c>
      <c r="AF117" s="428">
        <f>M117*N117</f>
        <v>0</v>
      </c>
    </row>
    <row r="118" spans="1:32" x14ac:dyDescent="0.2">
      <c r="A118" s="660"/>
      <c r="B118" s="596"/>
      <c r="C118" s="635"/>
      <c r="D118" s="477"/>
      <c r="E118" s="477"/>
      <c r="F118" s="478"/>
      <c r="G118" s="479"/>
      <c r="H118" s="186"/>
      <c r="I118" s="217"/>
      <c r="J118" s="185"/>
      <c r="K118" s="187"/>
      <c r="L118" s="480"/>
      <c r="M118" s="188">
        <f>IF(SUM(N113:N117)=0,0,SUMPRODUCT(M113:M117,N113:N117)/SUM(N113:N117))</f>
        <v>0</v>
      </c>
      <c r="N118" s="481"/>
      <c r="O118" s="481"/>
      <c r="P118" s="302"/>
      <c r="Q118" s="292"/>
      <c r="R118" s="292"/>
      <c r="S118" s="292"/>
      <c r="T118" s="279"/>
      <c r="U118" s="218"/>
      <c r="V118" s="482">
        <f>SUM(V113:V117)</f>
        <v>0</v>
      </c>
      <c r="W118" s="480">
        <f>SUM(W113:W117)</f>
        <v>0</v>
      </c>
      <c r="X118" s="483">
        <f>V118+W118</f>
        <v>0</v>
      </c>
      <c r="Y118" s="190">
        <f>SUM(Y113:Y117)</f>
        <v>0</v>
      </c>
      <c r="Z118" s="324"/>
      <c r="AA118" s="325"/>
      <c r="AB118" s="326"/>
      <c r="AC118" s="327"/>
      <c r="AD118" s="328"/>
      <c r="AE118" s="219">
        <f>SUM(AE113:AE117)</f>
        <v>0</v>
      </c>
      <c r="AF118" s="220">
        <f>SUM(AF113:AF117)</f>
        <v>0</v>
      </c>
    </row>
    <row r="119" spans="1:32" x14ac:dyDescent="0.2">
      <c r="A119" s="660"/>
      <c r="B119" s="596"/>
      <c r="C119" s="635" t="s">
        <v>234</v>
      </c>
      <c r="D119" s="609" t="s">
        <v>176</v>
      </c>
      <c r="E119" s="610">
        <v>3</v>
      </c>
      <c r="F119" s="414" t="s">
        <v>235</v>
      </c>
      <c r="G119" s="415" t="s">
        <v>23</v>
      </c>
      <c r="H119" s="80" t="s">
        <v>178</v>
      </c>
      <c r="I119" s="101"/>
      <c r="J119" s="100" t="s">
        <v>138</v>
      </c>
      <c r="K119" s="81"/>
      <c r="L119" s="416" t="s">
        <v>179</v>
      </c>
      <c r="M119" s="93">
        <v>25</v>
      </c>
      <c r="N119" s="424">
        <f>M3</f>
        <v>10</v>
      </c>
      <c r="O119" s="418">
        <v>24</v>
      </c>
      <c r="P119" s="86" t="s">
        <v>164</v>
      </c>
      <c r="Q119" s="615" t="s">
        <v>180</v>
      </c>
      <c r="R119" s="590"/>
      <c r="S119" s="590"/>
      <c r="T119" s="616"/>
      <c r="U119" s="183">
        <f>IF(OR(O119="",L119=Paramétrage!$C$10,L119=Paramétrage!$C$13,L119=Paramétrage!$C$16,L119=Paramétrage!$C$19,L119=Paramétrage!$C$23,L119=Paramétrage!$C$26,AND(L119&lt;&gt;Paramétrage!$C$9,P119="Mut+ext")),"",ROUNDUP(N119/O119,0))</f>
        <v>1</v>
      </c>
      <c r="V119" s="474">
        <f>IF(L119="",0,IF(OR(P119="Mut+ext",VLOOKUP(L119,Paramétrage!$C$6:$E$28,2,0)=0),0,IF(O119="","saisir capacité",M119*U119*VLOOKUP(L119,Paramétrage!$C$6:$E$28,2,0))))</f>
        <v>0</v>
      </c>
      <c r="W119" s="426"/>
      <c r="X119" s="475">
        <f t="shared" ref="X119:X126" si="47">IF(ISERROR(V119+W119)=TRUE,V119,V119+W119)</f>
        <v>0</v>
      </c>
      <c r="Y119" s="184">
        <f>IF(L119="",0,IF(ISERROR(W119+V119*VLOOKUP(L119,Paramétrage!$C$6:$E$28,3,0))=TRUE,X119,W119+V119*VLOOKUP(L119,Paramétrage!$C$6:$E$28,3,0)))</f>
        <v>0</v>
      </c>
      <c r="Z119" s="589"/>
      <c r="AA119" s="590"/>
      <c r="AB119" s="591"/>
      <c r="AC119" s="261"/>
      <c r="AD119" s="85"/>
      <c r="AE119" s="76">
        <f t="shared" ref="AE119:AE126" si="48">IF(F119="",0,IF(J119="",0,IF(SUMIF($F$119:$F$126,F119,$N$119:$N$126)=0,0,IF(K119="",AF119/SUMIF($F$119:$F$126,F119,$N$119:$N$126),AF119/(SUMIF($F$119:$F$126,F119,$N$119:$N$126)/K119)))))</f>
        <v>25</v>
      </c>
      <c r="AF119" s="428">
        <f t="shared" ref="AF119:AF126" si="49">M119*N119</f>
        <v>250</v>
      </c>
    </row>
    <row r="120" spans="1:32" ht="15.6" hidden="1" customHeight="1" x14ac:dyDescent="0.2">
      <c r="A120" s="660"/>
      <c r="B120" s="596"/>
      <c r="C120" s="635"/>
      <c r="D120" s="609"/>
      <c r="E120" s="610"/>
      <c r="F120" s="410"/>
      <c r="G120" s="487"/>
      <c r="H120" s="80"/>
      <c r="I120" s="101"/>
      <c r="J120" s="100"/>
      <c r="K120" s="81"/>
      <c r="L120" s="416"/>
      <c r="M120" s="93"/>
      <c r="N120" s="424"/>
      <c r="O120" s="418"/>
      <c r="P120" s="83"/>
      <c r="Q120" s="615"/>
      <c r="R120" s="590"/>
      <c r="S120" s="590"/>
      <c r="T120" s="616"/>
      <c r="U120" s="183" t="str">
        <f>IF(OR(O120="",L120=Paramétrage!$C$10,L120=Paramétrage!$C$13,L120=Paramétrage!$C$16,L120=Paramétrage!$C$19,L120=Paramétrage!$C$23,L120=Paramétrage!$C$26,AND(L120&lt;&gt;Paramétrage!$C$9,P120="Mut+ext")),"",ROUNDUP(N120/O120,0))</f>
        <v/>
      </c>
      <c r="V120" s="474">
        <f>IF(L120="",0,IF(OR(P120="Mut+ext",VLOOKUP(L120,Paramétrage!$C$6:$E$28,2,0)=0),0,IF(O120="","saisir capacité",M120*U120*VLOOKUP(L120,Paramétrage!$C$6:$E$28,2,0))))</f>
        <v>0</v>
      </c>
      <c r="W120" s="426"/>
      <c r="X120" s="475">
        <f t="shared" si="47"/>
        <v>0</v>
      </c>
      <c r="Y120" s="184">
        <f>IF(L120="",0,IF(ISERROR(W120+V120*VLOOKUP(L120,Paramétrage!$C$6:$E$28,3,0))=TRUE,X120,W120+V120*VLOOKUP(L120,Paramétrage!$C$6:$E$28,3,0)))</f>
        <v>0</v>
      </c>
      <c r="Z120" s="589"/>
      <c r="AA120" s="590"/>
      <c r="AB120" s="591"/>
      <c r="AC120" s="261"/>
      <c r="AD120" s="84"/>
      <c r="AE120" s="76">
        <f t="shared" si="48"/>
        <v>0</v>
      </c>
      <c r="AF120" s="428">
        <f t="shared" si="49"/>
        <v>0</v>
      </c>
    </row>
    <row r="121" spans="1:32" ht="15.6" hidden="1" customHeight="1" x14ac:dyDescent="0.2">
      <c r="A121" s="660"/>
      <c r="B121" s="596"/>
      <c r="C121" s="635"/>
      <c r="D121" s="609"/>
      <c r="E121" s="610"/>
      <c r="F121" s="413"/>
      <c r="G121" s="487"/>
      <c r="H121" s="107"/>
      <c r="I121" s="101"/>
      <c r="J121" s="21"/>
      <c r="K121" s="108"/>
      <c r="L121" s="488"/>
      <c r="M121" s="98"/>
      <c r="N121" s="489"/>
      <c r="O121" s="490"/>
      <c r="P121" s="83"/>
      <c r="Q121" s="615"/>
      <c r="R121" s="590"/>
      <c r="S121" s="590"/>
      <c r="T121" s="616"/>
      <c r="U121" s="183" t="str">
        <f>IF(OR(O121="",L121=Paramétrage!$C$10,L121=Paramétrage!$C$13,L121=Paramétrage!$C$16,L121=Paramétrage!$C$19,L121=Paramétrage!$C$23,L121=Paramétrage!$C$26,AND(L121&lt;&gt;Paramétrage!$C$9,P121="Mut+ext")),"",ROUNDUP(N121/O121,0))</f>
        <v/>
      </c>
      <c r="V121" s="474">
        <f>IF(L121="",0,IF(OR(P121="Mut+ext",VLOOKUP(L121,Paramétrage!$C$6:$E$28,2,0)=0),0,IF(O121="","saisir capacité",M121*U121*VLOOKUP(L121,Paramétrage!$C$6:$E$28,2,0))))</f>
        <v>0</v>
      </c>
      <c r="W121" s="491"/>
      <c r="X121" s="475">
        <f t="shared" si="47"/>
        <v>0</v>
      </c>
      <c r="Y121" s="184">
        <f>IF(L121="",0,IF(ISERROR(W121+V121*VLOOKUP(L121,Paramétrage!$C$6:$E$28,3,0))=TRUE,X121,W121+V121*VLOOKUP(L121,Paramétrage!$C$6:$E$28,3,0)))</f>
        <v>0</v>
      </c>
      <c r="Z121" s="589"/>
      <c r="AA121" s="590"/>
      <c r="AB121" s="591"/>
      <c r="AC121" s="261"/>
      <c r="AD121" s="84"/>
      <c r="AE121" s="76">
        <f t="shared" si="48"/>
        <v>0</v>
      </c>
      <c r="AF121" s="428">
        <f t="shared" si="49"/>
        <v>0</v>
      </c>
    </row>
    <row r="122" spans="1:32" ht="15.6" hidden="1" customHeight="1" x14ac:dyDescent="0.2">
      <c r="A122" s="660"/>
      <c r="B122" s="596"/>
      <c r="C122" s="635"/>
      <c r="D122" s="609"/>
      <c r="E122" s="610"/>
      <c r="F122" s="476"/>
      <c r="G122" s="487"/>
      <c r="H122" s="107"/>
      <c r="I122" s="101"/>
      <c r="J122" s="21"/>
      <c r="K122" s="108"/>
      <c r="L122" s="488"/>
      <c r="M122" s="98"/>
      <c r="N122" s="489"/>
      <c r="O122" s="490"/>
      <c r="P122" s="83"/>
      <c r="Q122" s="615"/>
      <c r="R122" s="590"/>
      <c r="S122" s="590"/>
      <c r="T122" s="616"/>
      <c r="U122" s="183" t="str">
        <f>IF(OR(O122="",L122=Paramétrage!$C$10,L122=Paramétrage!$C$13,L122=Paramétrage!$C$16,L122=Paramétrage!$C$19,L122=Paramétrage!$C$23,L122=Paramétrage!$C$26,AND(L122&lt;&gt;Paramétrage!$C$9,P122="Mut+ext")),"",ROUNDUP(N122/O122,0))</f>
        <v/>
      </c>
      <c r="V122" s="474">
        <f>IF(L122="",0,IF(OR(P122="Mut+ext",VLOOKUP(L122,Paramétrage!$C$6:$E$28,2,0)=0),0,IF(O122="","saisir capacité",M122*U122*VLOOKUP(L122,Paramétrage!$C$6:$E$28,2,0))))</f>
        <v>0</v>
      </c>
      <c r="W122" s="491"/>
      <c r="X122" s="475">
        <f t="shared" si="47"/>
        <v>0</v>
      </c>
      <c r="Y122" s="184">
        <f>IF(L122="",0,IF(ISERROR(W122+V122*VLOOKUP(L122,Paramétrage!$C$6:$E$28,3,0))=TRUE,X122,W122+V122*VLOOKUP(L122,Paramétrage!$C$6:$E$28,3,0)))</f>
        <v>0</v>
      </c>
      <c r="Z122" s="589"/>
      <c r="AA122" s="590"/>
      <c r="AB122" s="591"/>
      <c r="AC122" s="261"/>
      <c r="AD122" s="84"/>
      <c r="AE122" s="76">
        <f t="shared" si="48"/>
        <v>0</v>
      </c>
      <c r="AF122" s="428">
        <f t="shared" si="49"/>
        <v>0</v>
      </c>
    </row>
    <row r="123" spans="1:32" ht="15.6" hidden="1" customHeight="1" x14ac:dyDescent="0.2">
      <c r="A123" s="660"/>
      <c r="B123" s="596"/>
      <c r="C123" s="635"/>
      <c r="D123" s="609"/>
      <c r="E123" s="610"/>
      <c r="F123" s="413"/>
      <c r="G123" s="487"/>
      <c r="H123" s="107"/>
      <c r="I123" s="101"/>
      <c r="J123" s="21"/>
      <c r="K123" s="108"/>
      <c r="L123" s="488"/>
      <c r="M123" s="98"/>
      <c r="N123" s="489"/>
      <c r="O123" s="490"/>
      <c r="P123" s="83"/>
      <c r="Q123" s="615"/>
      <c r="R123" s="590"/>
      <c r="S123" s="590"/>
      <c r="T123" s="616"/>
      <c r="U123" s="183" t="str">
        <f>IF(OR(O123="",L123=Paramétrage!$C$10,L123=Paramétrage!$C$13,L123=Paramétrage!$C$16,L123=Paramétrage!$C$19,L123=Paramétrage!$C$23,L123=Paramétrage!$C$26,AND(L123&lt;&gt;Paramétrage!$C$9,P123="Mut+ext")),"",ROUNDUP(N123/O123,0))</f>
        <v/>
      </c>
      <c r="V123" s="474">
        <f>IF(L123="",0,IF(OR(P123="Mut+ext",VLOOKUP(L123,Paramétrage!$C$6:$E$28,2,0)=0),0,IF(O123="","saisir capacité",M123*U123*VLOOKUP(L123,Paramétrage!$C$6:$E$28,2,0))))</f>
        <v>0</v>
      </c>
      <c r="W123" s="491"/>
      <c r="X123" s="475">
        <f t="shared" si="47"/>
        <v>0</v>
      </c>
      <c r="Y123" s="184">
        <f>IF(L123="",0,IF(ISERROR(W123+V123*VLOOKUP(L123,Paramétrage!$C$6:$E$28,3,0))=TRUE,X123,W123+V123*VLOOKUP(L123,Paramétrage!$C$6:$E$28,3,0)))</f>
        <v>0</v>
      </c>
      <c r="Z123" s="589"/>
      <c r="AA123" s="590"/>
      <c r="AB123" s="591"/>
      <c r="AC123" s="261"/>
      <c r="AD123" s="84"/>
      <c r="AE123" s="76">
        <f t="shared" si="48"/>
        <v>0</v>
      </c>
      <c r="AF123" s="428">
        <f t="shared" si="49"/>
        <v>0</v>
      </c>
    </row>
    <row r="124" spans="1:32" ht="15.6" hidden="1" customHeight="1" x14ac:dyDescent="0.2">
      <c r="A124" s="660"/>
      <c r="B124" s="596"/>
      <c r="C124" s="635"/>
      <c r="D124" s="609"/>
      <c r="E124" s="610"/>
      <c r="F124" s="413"/>
      <c r="G124" s="487"/>
      <c r="H124" s="107"/>
      <c r="I124" s="101"/>
      <c r="J124" s="21"/>
      <c r="K124" s="108"/>
      <c r="L124" s="488"/>
      <c r="M124" s="98"/>
      <c r="N124" s="489"/>
      <c r="O124" s="490"/>
      <c r="P124" s="83"/>
      <c r="Q124" s="615"/>
      <c r="R124" s="590"/>
      <c r="S124" s="590"/>
      <c r="T124" s="616"/>
      <c r="U124" s="183" t="str">
        <f>IF(OR(O124="",L124=Paramétrage!$C$10,L124=Paramétrage!$C$13,L124=Paramétrage!$C$16,L124=Paramétrage!$C$19,L124=Paramétrage!$C$23,L124=Paramétrage!$C$26,AND(L124&lt;&gt;Paramétrage!$C$9,P124="Mut+ext")),"",ROUNDUP(N124/O124,0))</f>
        <v/>
      </c>
      <c r="V124" s="474">
        <f>IF(L124="",0,IF(OR(P124="Mut+ext",VLOOKUP(L124,Paramétrage!$C$6:$E$28,2,0)=0),0,IF(O124="","saisir capacité",M124*U124*VLOOKUP(L124,Paramétrage!$C$6:$E$28,2,0))))</f>
        <v>0</v>
      </c>
      <c r="W124" s="491"/>
      <c r="X124" s="475">
        <f t="shared" si="47"/>
        <v>0</v>
      </c>
      <c r="Y124" s="184">
        <f>IF(L124="",0,IF(ISERROR(W124+V124*VLOOKUP(L124,Paramétrage!$C$6:$E$28,3,0))=TRUE,X124,W124+V124*VLOOKUP(L124,Paramétrage!$C$6:$E$28,3,0)))</f>
        <v>0</v>
      </c>
      <c r="Z124" s="589"/>
      <c r="AA124" s="590"/>
      <c r="AB124" s="591"/>
      <c r="AC124" s="261"/>
      <c r="AD124" s="84"/>
      <c r="AE124" s="76">
        <f t="shared" si="48"/>
        <v>0</v>
      </c>
      <c r="AF124" s="428">
        <f t="shared" si="49"/>
        <v>0</v>
      </c>
    </row>
    <row r="125" spans="1:32" ht="15.6" hidden="1" customHeight="1" x14ac:dyDescent="0.2">
      <c r="A125" s="660"/>
      <c r="B125" s="596"/>
      <c r="C125" s="635"/>
      <c r="D125" s="609"/>
      <c r="E125" s="610"/>
      <c r="F125" s="413"/>
      <c r="G125" s="487"/>
      <c r="H125" s="107"/>
      <c r="I125" s="101"/>
      <c r="J125" s="21"/>
      <c r="K125" s="108"/>
      <c r="L125" s="488"/>
      <c r="M125" s="98"/>
      <c r="N125" s="489"/>
      <c r="O125" s="490"/>
      <c r="P125" s="83"/>
      <c r="Q125" s="615"/>
      <c r="R125" s="590"/>
      <c r="S125" s="590"/>
      <c r="T125" s="616"/>
      <c r="U125" s="183" t="str">
        <f>IF(OR(O125="",L125=Paramétrage!$C$10,L125=Paramétrage!$C$13,L125=Paramétrage!$C$16,L125=Paramétrage!$C$19,L125=Paramétrage!$C$23,L125=Paramétrage!$C$26,AND(L125&lt;&gt;Paramétrage!$C$9,P125="Mut+ext")),"",ROUNDUP(N125/O125,0))</f>
        <v/>
      </c>
      <c r="V125" s="474">
        <f>IF(L125="",0,IF(OR(P125="Mut+ext",VLOOKUP(L125,Paramétrage!$C$6:$E$28,2,0)=0),0,IF(O125="","saisir capacité",M125*U125*VLOOKUP(L125,Paramétrage!$C$6:$E$28,2,0))))</f>
        <v>0</v>
      </c>
      <c r="W125" s="491"/>
      <c r="X125" s="475">
        <f t="shared" si="47"/>
        <v>0</v>
      </c>
      <c r="Y125" s="184">
        <f>IF(L125="",0,IF(ISERROR(W125+V125*VLOOKUP(L125,Paramétrage!$C$6:$E$28,3,0))=TRUE,X125,W125+V125*VLOOKUP(L125,Paramétrage!$C$6:$E$28,3,0)))</f>
        <v>0</v>
      </c>
      <c r="Z125" s="589"/>
      <c r="AA125" s="590"/>
      <c r="AB125" s="591"/>
      <c r="AC125" s="261"/>
      <c r="AD125" s="84"/>
      <c r="AE125" s="76">
        <f t="shared" si="48"/>
        <v>0</v>
      </c>
      <c r="AF125" s="428">
        <f t="shared" si="49"/>
        <v>0</v>
      </c>
    </row>
    <row r="126" spans="1:32" ht="15.6" hidden="1" customHeight="1" x14ac:dyDescent="0.2">
      <c r="A126" s="660"/>
      <c r="B126" s="596"/>
      <c r="C126" s="635"/>
      <c r="D126" s="609"/>
      <c r="E126" s="611"/>
      <c r="F126" s="413"/>
      <c r="G126" s="487"/>
      <c r="H126" s="107"/>
      <c r="I126" s="101"/>
      <c r="J126" s="21"/>
      <c r="K126" s="108"/>
      <c r="L126" s="488"/>
      <c r="M126" s="98"/>
      <c r="N126" s="489"/>
      <c r="O126" s="490"/>
      <c r="P126" s="83"/>
      <c r="Q126" s="615"/>
      <c r="R126" s="590"/>
      <c r="S126" s="590"/>
      <c r="T126" s="616"/>
      <c r="U126" s="183" t="str">
        <f>IF(OR(O126="",L126=Paramétrage!$C$10,L126=Paramétrage!$C$13,L126=Paramétrage!$C$16,L126=Paramétrage!$C$19,L126=Paramétrage!$C$23,L126=Paramétrage!$C$26,AND(L126&lt;&gt;Paramétrage!$C$9,P126="Mut+ext")),"",ROUNDUP(N126/O126,0))</f>
        <v/>
      </c>
      <c r="V126" s="474">
        <f>IF(L126="",0,IF(OR(P126="Mut+ext",VLOOKUP(L126,Paramétrage!$C$6:$E$28,2,0)=0),0,IF(O126="","saisir capacité",M126*U126*VLOOKUP(L126,Paramétrage!$C$6:$E$28,2,0))))</f>
        <v>0</v>
      </c>
      <c r="W126" s="491"/>
      <c r="X126" s="475">
        <f t="shared" si="47"/>
        <v>0</v>
      </c>
      <c r="Y126" s="184">
        <f>IF(L126="",0,IF(ISERROR(W126+V126*VLOOKUP(L126,Paramétrage!$C$6:$E$28,3,0))=TRUE,X126,W126+V126*VLOOKUP(L126,Paramétrage!$C$6:$E$28,3,0)))</f>
        <v>0</v>
      </c>
      <c r="Z126" s="589"/>
      <c r="AA126" s="590"/>
      <c r="AB126" s="591"/>
      <c r="AC126" s="261"/>
      <c r="AD126" s="84"/>
      <c r="AE126" s="76">
        <f t="shared" si="48"/>
        <v>0</v>
      </c>
      <c r="AF126" s="428">
        <f t="shared" si="49"/>
        <v>0</v>
      </c>
    </row>
    <row r="127" spans="1:32" x14ac:dyDescent="0.2">
      <c r="A127" s="660"/>
      <c r="B127" s="596"/>
      <c r="C127" s="635"/>
      <c r="D127" s="477"/>
      <c r="E127" s="477"/>
      <c r="F127" s="478"/>
      <c r="G127" s="479"/>
      <c r="H127" s="186"/>
      <c r="I127" s="217"/>
      <c r="J127" s="185"/>
      <c r="K127" s="187"/>
      <c r="L127" s="480"/>
      <c r="M127" s="188">
        <f>AE127</f>
        <v>25</v>
      </c>
      <c r="N127" s="481"/>
      <c r="O127" s="481"/>
      <c r="P127" s="302"/>
      <c r="Q127" s="292"/>
      <c r="R127" s="292"/>
      <c r="S127" s="292"/>
      <c r="T127" s="279"/>
      <c r="U127" s="218"/>
      <c r="V127" s="482">
        <f>SUM(V119:V126)</f>
        <v>0</v>
      </c>
      <c r="W127" s="480">
        <f>SUM(W119:W126)</f>
        <v>0</v>
      </c>
      <c r="X127" s="483">
        <f>V127+W127</f>
        <v>0</v>
      </c>
      <c r="Y127" s="190">
        <f>SUM(Y119:Y126)</f>
        <v>0</v>
      </c>
      <c r="Z127" s="324"/>
      <c r="AA127" s="325"/>
      <c r="AB127" s="326"/>
      <c r="AC127" s="327"/>
      <c r="AD127" s="328"/>
      <c r="AE127" s="219">
        <f>SUM(AE119:AE126)</f>
        <v>25</v>
      </c>
      <c r="AF127" s="220">
        <f>SUM(AF119:AF126)</f>
        <v>250</v>
      </c>
    </row>
    <row r="128" spans="1:32" x14ac:dyDescent="0.2">
      <c r="A128" s="660"/>
      <c r="B128" s="596"/>
      <c r="C128" s="635" t="s">
        <v>236</v>
      </c>
      <c r="D128" s="609" t="s">
        <v>237</v>
      </c>
      <c r="E128" s="610">
        <v>3</v>
      </c>
      <c r="F128" s="414" t="s">
        <v>238</v>
      </c>
      <c r="G128" s="415" t="s">
        <v>26</v>
      </c>
      <c r="H128" s="80" t="s">
        <v>237</v>
      </c>
      <c r="I128" s="101"/>
      <c r="J128" s="100" t="s">
        <v>138</v>
      </c>
      <c r="K128" s="81"/>
      <c r="L128" s="416" t="s">
        <v>179</v>
      </c>
      <c r="M128" s="93">
        <v>25</v>
      </c>
      <c r="N128" s="424">
        <f>M3</f>
        <v>10</v>
      </c>
      <c r="O128" s="418">
        <v>24</v>
      </c>
      <c r="P128" s="86" t="s">
        <v>164</v>
      </c>
      <c r="Q128" s="615" t="s">
        <v>180</v>
      </c>
      <c r="R128" s="590"/>
      <c r="S128" s="590"/>
      <c r="T128" s="616"/>
      <c r="U128" s="183">
        <f>IF(OR(O128="",L128=Paramétrage!$C$10,L128=Paramétrage!$C$13,L128=Paramétrage!$C$16,L128=Paramétrage!$C$19,L128=Paramétrage!$C$23,L128=Paramétrage!$C$26,AND(L128&lt;&gt;Paramétrage!$C$9,P128="Mut+ext")),"",ROUNDUP(N128/O128,0))</f>
        <v>1</v>
      </c>
      <c r="V128" s="474">
        <f>IF(L128="",0,IF(OR(P128="Mut+ext",VLOOKUP(L128,Paramétrage!$C$6:$E$28,2,0)=0),0,IF(O128="","saisir capacité",M128*U128*VLOOKUP(L128,Paramétrage!$C$6:$E$28,2,0))))</f>
        <v>0</v>
      </c>
      <c r="W128" s="426"/>
      <c r="X128" s="475">
        <f t="shared" ref="X128:X135" si="50">IF(ISERROR(V128+W128)=TRUE,V128,V128+W128)</f>
        <v>0</v>
      </c>
      <c r="Y128" s="184">
        <f>IF(L128="",0,IF(ISERROR(W128+V128*VLOOKUP(L128,Paramétrage!$C$6:$E$28,3,0))=TRUE,X128,W128+V128*VLOOKUP(L128,Paramétrage!$C$6:$E$28,3,0)))</f>
        <v>0</v>
      </c>
      <c r="Z128" s="589" t="str">
        <f>'L1P1 SEG'!Z58</f>
        <v>Certains étudiants en international/Minerve ne suivent pas, pour un total d'un groupe sur la mention</v>
      </c>
      <c r="AA128" s="590"/>
      <c r="AB128" s="591"/>
      <c r="AC128" s="261"/>
      <c r="AD128" s="85"/>
      <c r="AE128" s="76">
        <f t="shared" ref="AE128:AE135" si="51">IF(F128="",0,IF(J128="",0,IF(SUMIF($F$128:$F$135,F128,$N$128:$N$135)=0,0,IF(K128="",AF128/SUMIF($F$128:$F$135,F128,$N$128:$N$135),AF128/(SUMIF($F$128:$F$135,F128,$N$128:$N$135)/K128)))))</f>
        <v>25</v>
      </c>
      <c r="AF128" s="428">
        <f t="shared" ref="AF128:AF135" si="52">M128*N128</f>
        <v>250</v>
      </c>
    </row>
    <row r="129" spans="1:32" ht="15.6" hidden="1" customHeight="1" x14ac:dyDescent="0.2">
      <c r="A129" s="660"/>
      <c r="B129" s="596"/>
      <c r="C129" s="635"/>
      <c r="D129" s="609"/>
      <c r="E129" s="610"/>
      <c r="F129" s="413"/>
      <c r="G129" s="492"/>
      <c r="H129" s="107"/>
      <c r="I129" s="101"/>
      <c r="J129" s="21"/>
      <c r="K129" s="108"/>
      <c r="L129" s="488"/>
      <c r="M129" s="98"/>
      <c r="N129" s="489"/>
      <c r="O129" s="490"/>
      <c r="P129" s="83"/>
      <c r="Q129" s="615"/>
      <c r="R129" s="590"/>
      <c r="S129" s="590"/>
      <c r="T129" s="616"/>
      <c r="U129" s="183" t="str">
        <f>IF(OR(O129="",L129=Paramétrage!$C$10,L129=Paramétrage!$C$13,L129=Paramétrage!$C$16,L129=Paramétrage!$C$19,L129=Paramétrage!$C$23,L129=Paramétrage!$C$26,AND(L129&lt;&gt;Paramétrage!$C$9,P129="Mut+ext")),"",ROUNDUP(N129/O129,0))</f>
        <v/>
      </c>
      <c r="V129" s="474">
        <f>IF(L129="",0,IF(OR(P129="Mut+ext",VLOOKUP(L129,Paramétrage!$C$6:$E$28,2,0)=0),0,IF(O129="","saisir capacité",M129*U129*VLOOKUP(L129,Paramétrage!$C$6:$E$28,2,0))))</f>
        <v>0</v>
      </c>
      <c r="W129" s="426"/>
      <c r="X129" s="475">
        <f t="shared" si="50"/>
        <v>0</v>
      </c>
      <c r="Y129" s="184">
        <f>IF(L129="",0,IF(ISERROR(W129+V129*VLOOKUP(L129,Paramétrage!$C$6:$E$28,3,0))=TRUE,X129,W129+V129*VLOOKUP(L129,Paramétrage!$C$6:$E$28,3,0)))</f>
        <v>0</v>
      </c>
      <c r="Z129" s="589"/>
      <c r="AA129" s="590"/>
      <c r="AB129" s="591"/>
      <c r="AC129" s="261"/>
      <c r="AD129" s="84"/>
      <c r="AE129" s="76">
        <f t="shared" si="51"/>
        <v>0</v>
      </c>
      <c r="AF129" s="428">
        <f t="shared" si="52"/>
        <v>0</v>
      </c>
    </row>
    <row r="130" spans="1:32" ht="15.6" hidden="1" customHeight="1" x14ac:dyDescent="0.2">
      <c r="A130" s="660"/>
      <c r="B130" s="596"/>
      <c r="C130" s="635"/>
      <c r="D130" s="609"/>
      <c r="E130" s="610"/>
      <c r="F130" s="413"/>
      <c r="G130" s="492"/>
      <c r="H130" s="107"/>
      <c r="I130" s="101"/>
      <c r="J130" s="21"/>
      <c r="K130" s="108"/>
      <c r="L130" s="488"/>
      <c r="M130" s="98"/>
      <c r="N130" s="489"/>
      <c r="O130" s="490"/>
      <c r="P130" s="83"/>
      <c r="Q130" s="615"/>
      <c r="R130" s="590"/>
      <c r="S130" s="590"/>
      <c r="T130" s="616"/>
      <c r="U130" s="183" t="str">
        <f>IF(OR(O130="",L130=Paramétrage!$C$10,L130=Paramétrage!$C$13,L130=Paramétrage!$C$16,L130=Paramétrage!$C$19,L130=Paramétrage!$C$23,L130=Paramétrage!$C$26,AND(L130&lt;&gt;Paramétrage!$C$9,P130="Mut+ext")),"",ROUNDUP(N130/O130,0))</f>
        <v/>
      </c>
      <c r="V130" s="474">
        <f>IF(L130="",0,IF(OR(P130="Mut+ext",VLOOKUP(L130,Paramétrage!$C$6:$E$28,2,0)=0),0,IF(O130="","saisir capacité",M130*U130*VLOOKUP(L130,Paramétrage!$C$6:$E$28,2,0))))</f>
        <v>0</v>
      </c>
      <c r="W130" s="491"/>
      <c r="X130" s="475">
        <f t="shared" si="50"/>
        <v>0</v>
      </c>
      <c r="Y130" s="184">
        <f>IF(L130="",0,IF(ISERROR(W130+V130*VLOOKUP(L130,Paramétrage!$C$6:$E$28,3,0))=TRUE,X130,W130+V130*VLOOKUP(L130,Paramétrage!$C$6:$E$28,3,0)))</f>
        <v>0</v>
      </c>
      <c r="Z130" s="589"/>
      <c r="AA130" s="590"/>
      <c r="AB130" s="591"/>
      <c r="AC130" s="261"/>
      <c r="AD130" s="84"/>
      <c r="AE130" s="76">
        <f t="shared" si="51"/>
        <v>0</v>
      </c>
      <c r="AF130" s="428">
        <f t="shared" si="52"/>
        <v>0</v>
      </c>
    </row>
    <row r="131" spans="1:32" ht="15.6" hidden="1" customHeight="1" x14ac:dyDescent="0.2">
      <c r="A131" s="660"/>
      <c r="B131" s="596"/>
      <c r="C131" s="635"/>
      <c r="D131" s="609"/>
      <c r="E131" s="610"/>
      <c r="F131" s="476"/>
      <c r="G131" s="492"/>
      <c r="H131" s="107"/>
      <c r="I131" s="101"/>
      <c r="J131" s="21"/>
      <c r="K131" s="108"/>
      <c r="L131" s="488"/>
      <c r="M131" s="98"/>
      <c r="N131" s="489"/>
      <c r="O131" s="490"/>
      <c r="P131" s="83"/>
      <c r="Q131" s="615"/>
      <c r="R131" s="590"/>
      <c r="S131" s="590"/>
      <c r="T131" s="616"/>
      <c r="U131" s="183" t="str">
        <f>IF(OR(O131="",L131=Paramétrage!$C$10,L131=Paramétrage!$C$13,L131=Paramétrage!$C$16,L131=Paramétrage!$C$19,L131=Paramétrage!$C$23,L131=Paramétrage!$C$26,AND(L131&lt;&gt;Paramétrage!$C$9,P131="Mut+ext")),"",ROUNDUP(N131/O131,0))</f>
        <v/>
      </c>
      <c r="V131" s="474">
        <f>IF(L131="",0,IF(OR(P131="Mut+ext",VLOOKUP(L131,Paramétrage!$C$6:$E$28,2,0)=0),0,IF(O131="","saisir capacité",M131*U131*VLOOKUP(L131,Paramétrage!$C$6:$E$28,2,0))))</f>
        <v>0</v>
      </c>
      <c r="W131" s="491"/>
      <c r="X131" s="475">
        <f t="shared" si="50"/>
        <v>0</v>
      </c>
      <c r="Y131" s="184">
        <f>IF(L131="",0,IF(ISERROR(W131+V131*VLOOKUP(L131,Paramétrage!$C$6:$E$28,3,0))=TRUE,X131,W131+V131*VLOOKUP(L131,Paramétrage!$C$6:$E$28,3,0)))</f>
        <v>0</v>
      </c>
      <c r="Z131" s="589"/>
      <c r="AA131" s="590"/>
      <c r="AB131" s="591"/>
      <c r="AC131" s="261"/>
      <c r="AD131" s="84"/>
      <c r="AE131" s="76">
        <f t="shared" si="51"/>
        <v>0</v>
      </c>
      <c r="AF131" s="428">
        <f t="shared" si="52"/>
        <v>0</v>
      </c>
    </row>
    <row r="132" spans="1:32" ht="15.6" hidden="1" customHeight="1" x14ac:dyDescent="0.2">
      <c r="A132" s="660"/>
      <c r="B132" s="596"/>
      <c r="C132" s="635"/>
      <c r="D132" s="609"/>
      <c r="E132" s="610"/>
      <c r="F132" s="413"/>
      <c r="G132" s="453"/>
      <c r="H132" s="107"/>
      <c r="I132" s="101"/>
      <c r="J132" s="21"/>
      <c r="K132" s="108"/>
      <c r="L132" s="488"/>
      <c r="M132" s="98"/>
      <c r="N132" s="489"/>
      <c r="O132" s="490"/>
      <c r="P132" s="83"/>
      <c r="Q132" s="615"/>
      <c r="R132" s="590"/>
      <c r="S132" s="590"/>
      <c r="T132" s="616"/>
      <c r="U132" s="183" t="str">
        <f>IF(OR(O132="",L132=Paramétrage!$C$10,L132=Paramétrage!$C$13,L132=Paramétrage!$C$16,L132=Paramétrage!$C$19,L132=Paramétrage!$C$23,L132=Paramétrage!$C$26,AND(L132&lt;&gt;Paramétrage!$C$9,P132="Mut+ext")),"",ROUNDUP(N132/O132,0))</f>
        <v/>
      </c>
      <c r="V132" s="474">
        <f>IF(L132="",0,IF(OR(P132="Mut+ext",VLOOKUP(L132,Paramétrage!$C$6:$E$28,2,0)=0),0,IF(O132="","saisir capacité",M132*U132*VLOOKUP(L132,Paramétrage!$C$6:$E$28,2,0))))</f>
        <v>0</v>
      </c>
      <c r="W132" s="491"/>
      <c r="X132" s="475">
        <f t="shared" si="50"/>
        <v>0</v>
      </c>
      <c r="Y132" s="184">
        <f>IF(L132="",0,IF(ISERROR(W132+V132*VLOOKUP(L132,Paramétrage!$C$6:$E$28,3,0))=TRUE,X132,W132+V132*VLOOKUP(L132,Paramétrage!$C$6:$E$28,3,0)))</f>
        <v>0</v>
      </c>
      <c r="Z132" s="589"/>
      <c r="AA132" s="590"/>
      <c r="AB132" s="591"/>
      <c r="AC132" s="261"/>
      <c r="AD132" s="84"/>
      <c r="AE132" s="76">
        <f t="shared" si="51"/>
        <v>0</v>
      </c>
      <c r="AF132" s="428">
        <f t="shared" si="52"/>
        <v>0</v>
      </c>
    </row>
    <row r="133" spans="1:32" ht="15.6" hidden="1" customHeight="1" x14ac:dyDescent="0.2">
      <c r="A133" s="660"/>
      <c r="B133" s="596"/>
      <c r="C133" s="635"/>
      <c r="D133" s="609"/>
      <c r="E133" s="610"/>
      <c r="F133" s="413"/>
      <c r="G133" s="453"/>
      <c r="H133" s="107"/>
      <c r="I133" s="101"/>
      <c r="J133" s="21"/>
      <c r="K133" s="108"/>
      <c r="L133" s="488"/>
      <c r="M133" s="98"/>
      <c r="N133" s="489"/>
      <c r="O133" s="490"/>
      <c r="P133" s="83"/>
      <c r="Q133" s="615"/>
      <c r="R133" s="590"/>
      <c r="S133" s="590"/>
      <c r="T133" s="616"/>
      <c r="U133" s="183" t="str">
        <f>IF(OR(O133="",L133=Paramétrage!$C$10,L133=Paramétrage!$C$13,L133=Paramétrage!$C$16,L133=Paramétrage!$C$19,L133=Paramétrage!$C$23,L133=Paramétrage!$C$26,AND(L133&lt;&gt;Paramétrage!$C$9,P133="Mut+ext")),"",ROUNDUP(N133/O133,0))</f>
        <v/>
      </c>
      <c r="V133" s="474">
        <f>IF(L133="",0,IF(OR(P133="Mut+ext",VLOOKUP(L133,Paramétrage!$C$6:$E$28,2,0)=0),0,IF(O133="","saisir capacité",M133*U133*VLOOKUP(L133,Paramétrage!$C$6:$E$28,2,0))))</f>
        <v>0</v>
      </c>
      <c r="W133" s="491"/>
      <c r="X133" s="475">
        <f t="shared" si="50"/>
        <v>0</v>
      </c>
      <c r="Y133" s="184">
        <f>IF(L133="",0,IF(ISERROR(W133+V133*VLOOKUP(L133,Paramétrage!$C$6:$E$28,3,0))=TRUE,X133,W133+V133*VLOOKUP(L133,Paramétrage!$C$6:$E$28,3,0)))</f>
        <v>0</v>
      </c>
      <c r="Z133" s="589"/>
      <c r="AA133" s="590"/>
      <c r="AB133" s="591"/>
      <c r="AC133" s="261"/>
      <c r="AD133" s="84"/>
      <c r="AE133" s="76">
        <f t="shared" si="51"/>
        <v>0</v>
      </c>
      <c r="AF133" s="428">
        <f t="shared" si="52"/>
        <v>0</v>
      </c>
    </row>
    <row r="134" spans="1:32" ht="15.6" hidden="1" customHeight="1" x14ac:dyDescent="0.2">
      <c r="A134" s="660"/>
      <c r="B134" s="596"/>
      <c r="C134" s="635"/>
      <c r="D134" s="609"/>
      <c r="E134" s="610"/>
      <c r="F134" s="413"/>
      <c r="G134" s="453"/>
      <c r="H134" s="107"/>
      <c r="I134" s="101"/>
      <c r="J134" s="21"/>
      <c r="K134" s="108"/>
      <c r="L134" s="488"/>
      <c r="M134" s="109"/>
      <c r="N134" s="489"/>
      <c r="O134" s="490"/>
      <c r="P134" s="83"/>
      <c r="Q134" s="615"/>
      <c r="R134" s="590"/>
      <c r="S134" s="590"/>
      <c r="T134" s="616"/>
      <c r="U134" s="183" t="str">
        <f>IF(OR(O134="",L134=Paramétrage!$C$10,L134=Paramétrage!$C$13,L134=Paramétrage!$C$16,L134=Paramétrage!$C$19,L134=Paramétrage!$C$23,L134=Paramétrage!$C$26,AND(L134&lt;&gt;Paramétrage!$C$9,P134="Mut+ext")),"",ROUNDUP(N134/O134,0))</f>
        <v/>
      </c>
      <c r="V134" s="474">
        <f>IF(L134="",0,IF(OR(P134="Mut+ext",VLOOKUP(L134,Paramétrage!$C$6:$E$28,2,0)=0),0,IF(O134="","saisir capacité",M134*U134*VLOOKUP(L134,Paramétrage!$C$6:$E$28,2,0))))</f>
        <v>0</v>
      </c>
      <c r="W134" s="491"/>
      <c r="X134" s="475">
        <f t="shared" si="50"/>
        <v>0</v>
      </c>
      <c r="Y134" s="184">
        <f>IF(L134="",0,IF(ISERROR(W134+V134*VLOOKUP(L134,Paramétrage!$C$6:$E$28,3,0))=TRUE,X134,W134+V134*VLOOKUP(L134,Paramétrage!$C$6:$E$28,3,0)))</f>
        <v>0</v>
      </c>
      <c r="Z134" s="589"/>
      <c r="AA134" s="590"/>
      <c r="AB134" s="591"/>
      <c r="AC134" s="261"/>
      <c r="AD134" s="84"/>
      <c r="AE134" s="76">
        <f t="shared" si="51"/>
        <v>0</v>
      </c>
      <c r="AF134" s="428">
        <f t="shared" si="52"/>
        <v>0</v>
      </c>
    </row>
    <row r="135" spans="1:32" ht="15.6" hidden="1" customHeight="1" x14ac:dyDescent="0.2">
      <c r="A135" s="660"/>
      <c r="B135" s="596"/>
      <c r="C135" s="635"/>
      <c r="D135" s="609"/>
      <c r="E135" s="611"/>
      <c r="F135" s="413"/>
      <c r="G135" s="453"/>
      <c r="H135" s="107"/>
      <c r="I135" s="101"/>
      <c r="J135" s="21"/>
      <c r="K135" s="108"/>
      <c r="L135" s="488"/>
      <c r="M135" s="110"/>
      <c r="N135" s="489"/>
      <c r="O135" s="490"/>
      <c r="P135" s="83"/>
      <c r="Q135" s="615"/>
      <c r="R135" s="590"/>
      <c r="S135" s="590"/>
      <c r="T135" s="616"/>
      <c r="U135" s="183" t="str">
        <f>IF(OR(O135="",L135=Paramétrage!$C$10,L135=Paramétrage!$C$13,L135=Paramétrage!$C$16,L135=Paramétrage!$C$19,L135=Paramétrage!$C$23,L135=Paramétrage!$C$26,AND(L135&lt;&gt;Paramétrage!$C$9,P135="Mut+ext")),"",ROUNDUP(N135/O135,0))</f>
        <v/>
      </c>
      <c r="V135" s="474">
        <f>IF(L135="",0,IF(OR(P135="Mut+ext",VLOOKUP(L135,Paramétrage!$C$6:$E$28,2,0)=0),0,IF(O135="","saisir capacité",M135*U135*VLOOKUP(L135,Paramétrage!$C$6:$E$28,2,0))))</f>
        <v>0</v>
      </c>
      <c r="W135" s="491"/>
      <c r="X135" s="475">
        <f t="shared" si="50"/>
        <v>0</v>
      </c>
      <c r="Y135" s="184">
        <f>IF(L135="",0,IF(ISERROR(W135+V135*VLOOKUP(L135,Paramétrage!$C$6:$E$28,3,0))=TRUE,X135,W135+V135*VLOOKUP(L135,Paramétrage!$C$6:$E$28,3,0)))</f>
        <v>0</v>
      </c>
      <c r="Z135" s="589"/>
      <c r="AA135" s="590"/>
      <c r="AB135" s="591"/>
      <c r="AC135" s="261"/>
      <c r="AD135" s="84"/>
      <c r="AE135" s="76">
        <f t="shared" si="51"/>
        <v>0</v>
      </c>
      <c r="AF135" s="428">
        <f t="shared" si="52"/>
        <v>0</v>
      </c>
    </row>
    <row r="136" spans="1:32" ht="16.5" thickBot="1" x14ac:dyDescent="0.25">
      <c r="A136" s="660"/>
      <c r="B136" s="597"/>
      <c r="C136" s="663"/>
      <c r="D136" s="493"/>
      <c r="E136" s="477"/>
      <c r="F136" s="478"/>
      <c r="G136" s="479"/>
      <c r="H136" s="186"/>
      <c r="I136" s="217"/>
      <c r="J136" s="185"/>
      <c r="K136" s="187"/>
      <c r="L136" s="480"/>
      <c r="M136" s="188">
        <f>AE136</f>
        <v>25</v>
      </c>
      <c r="N136" s="481"/>
      <c r="O136" s="481"/>
      <c r="P136" s="302"/>
      <c r="Q136" s="292"/>
      <c r="R136" s="292"/>
      <c r="S136" s="292"/>
      <c r="T136" s="279"/>
      <c r="U136" s="218"/>
      <c r="V136" s="482">
        <f>SUM(V128:V135)</f>
        <v>0</v>
      </c>
      <c r="W136" s="480">
        <f>SUM(W128:W135)</f>
        <v>0</v>
      </c>
      <c r="X136" s="483">
        <f>V136+W136</f>
        <v>0</v>
      </c>
      <c r="Y136" s="190">
        <f>SUM(Y128:Y135)</f>
        <v>0</v>
      </c>
      <c r="Z136" s="324"/>
      <c r="AA136" s="325"/>
      <c r="AB136" s="326"/>
      <c r="AC136" s="327"/>
      <c r="AD136" s="328"/>
      <c r="AE136" s="219">
        <f>SUM(AE128:AE135)</f>
        <v>25</v>
      </c>
      <c r="AF136" s="220">
        <f>SUM(AF128:AF135)</f>
        <v>250</v>
      </c>
    </row>
    <row r="137" spans="1:32" ht="16.5" thickBot="1" x14ac:dyDescent="0.25">
      <c r="A137" s="660"/>
      <c r="B137" s="169" t="s">
        <v>239</v>
      </c>
      <c r="C137" s="170"/>
      <c r="D137" s="171"/>
      <c r="E137" s="374">
        <f>E68+E77+E86+E95+E104+E119+E128+E113</f>
        <v>30</v>
      </c>
      <c r="F137" s="172"/>
      <c r="G137" s="170"/>
      <c r="H137" s="170"/>
      <c r="I137" s="174"/>
      <c r="J137" s="170"/>
      <c r="K137" s="170"/>
      <c r="L137" s="171"/>
      <c r="M137" s="221">
        <f>IF(M118=0,M136+M127+M112+M103+M94+M85+M76,M136+M127+(M118+M112+M103)/2+M94+M85+M76)</f>
        <v>234</v>
      </c>
      <c r="N137" s="174"/>
      <c r="O137" s="175"/>
      <c r="P137" s="174"/>
      <c r="Q137" s="174"/>
      <c r="R137" s="174"/>
      <c r="S137" s="174"/>
      <c r="T137" s="182"/>
      <c r="U137" s="222"/>
      <c r="V137" s="222">
        <f>V76+V85+V94+V103+V112+V118+V127+V136</f>
        <v>0</v>
      </c>
      <c r="W137" s="179">
        <f>W76+W85+W94+W103+W112+W118+W127+W136</f>
        <v>0</v>
      </c>
      <c r="X137" s="179">
        <f>X76+X85+X94+X103+X112+X118+X127+X136</f>
        <v>0</v>
      </c>
      <c r="Y137" s="180">
        <f>Y76+Y85+Y94+Y103+Y112+Y118+Y127+Y136</f>
        <v>0</v>
      </c>
      <c r="Z137" s="223"/>
      <c r="AA137" s="177"/>
      <c r="AB137" s="181"/>
      <c r="AC137" s="177"/>
      <c r="AD137" s="224"/>
      <c r="AE137" s="225">
        <f>SUM(AE68:AE136)/2</f>
        <v>234</v>
      </c>
      <c r="AF137" s="226">
        <f>SUM(AF83:AF127)</f>
        <v>4220</v>
      </c>
    </row>
    <row r="138" spans="1:32" ht="16.5" thickBot="1" x14ac:dyDescent="0.25">
      <c r="A138" s="23" t="s">
        <v>10</v>
      </c>
      <c r="B138" s="24"/>
      <c r="C138" s="24"/>
      <c r="D138" s="24"/>
      <c r="E138" s="24"/>
      <c r="F138" s="24"/>
      <c r="G138" s="24"/>
      <c r="H138" s="24"/>
      <c r="I138" s="27"/>
      <c r="J138" s="24"/>
      <c r="K138" s="24"/>
      <c r="L138" s="25"/>
      <c r="M138" s="95">
        <f>M137+M67</f>
        <v>450.66666666666669</v>
      </c>
      <c r="N138" s="27"/>
      <c r="O138" s="28"/>
      <c r="P138" s="27"/>
      <c r="Q138" s="27"/>
      <c r="R138" s="27"/>
      <c r="S138" s="27"/>
      <c r="T138" s="29"/>
      <c r="U138" s="25"/>
      <c r="V138" s="97">
        <f>V137+V67</f>
        <v>0</v>
      </c>
      <c r="W138" s="30">
        <f>W137+W67</f>
        <v>0</v>
      </c>
      <c r="X138" s="31">
        <f>X137+X67</f>
        <v>0</v>
      </c>
      <c r="Y138" s="32">
        <f>Y137+Y67</f>
        <v>0</v>
      </c>
      <c r="AC138" s="42"/>
      <c r="AE138" s="26">
        <f>AE137+AE67</f>
        <v>450.66666666666669</v>
      </c>
      <c r="AF138" s="33">
        <f>SUM(AF68:AF136)</f>
        <v>6780</v>
      </c>
    </row>
    <row r="139" spans="1:32" ht="18" customHeight="1" x14ac:dyDescent="0.2">
      <c r="N139" s="42"/>
      <c r="R139" s="34"/>
    </row>
  </sheetData>
  <sheetProtection algorithmName="SHA-512" hashValue="oDyf6v8bAocS/1SbwSY/7RKyVoEaFzEa1vMsPfVGZCrvqoh4CBzsAxVsGqzGpCq//Yyz3ZSZ0sK7n6iHIk/kAw==" saltValue="5YkMzjCYACC/awJ2FxKEWQ==" spinCount="100000" sheet="1" formatCells="0" formatRows="0" autoFilter="0"/>
  <mergeCells count="329">
    <mergeCell ref="C128:C136"/>
    <mergeCell ref="D128:D135"/>
    <mergeCell ref="E128:E135"/>
    <mergeCell ref="Q128:T128"/>
    <mergeCell ref="Z128:AB128"/>
    <mergeCell ref="Q129:T129"/>
    <mergeCell ref="Z129:AB129"/>
    <mergeCell ref="Q130:T130"/>
    <mergeCell ref="Z130:AB130"/>
    <mergeCell ref="Q131:T131"/>
    <mergeCell ref="Q135:T135"/>
    <mergeCell ref="Z135:AB135"/>
    <mergeCell ref="Z131:AB131"/>
    <mergeCell ref="Q132:T132"/>
    <mergeCell ref="Z132:AB132"/>
    <mergeCell ref="Q133:T133"/>
    <mergeCell ref="Z133:AB133"/>
    <mergeCell ref="Q134:T134"/>
    <mergeCell ref="Z134:AB134"/>
    <mergeCell ref="Q115:T115"/>
    <mergeCell ref="Z115:AB115"/>
    <mergeCell ref="Q116:T116"/>
    <mergeCell ref="D119:D126"/>
    <mergeCell ref="E119:E126"/>
    <mergeCell ref="Q124:T124"/>
    <mergeCell ref="Z124:AB124"/>
    <mergeCell ref="Q125:T125"/>
    <mergeCell ref="Z125:AB125"/>
    <mergeCell ref="Q126:T126"/>
    <mergeCell ref="Z126:AB126"/>
    <mergeCell ref="Q121:T121"/>
    <mergeCell ref="Z121:AB121"/>
    <mergeCell ref="Z116:AB116"/>
    <mergeCell ref="Q117:T117"/>
    <mergeCell ref="Z117:AB117"/>
    <mergeCell ref="B104:B136"/>
    <mergeCell ref="C104:C112"/>
    <mergeCell ref="D104:D111"/>
    <mergeCell ref="E104:E111"/>
    <mergeCell ref="Q104:T104"/>
    <mergeCell ref="Z104:AB104"/>
    <mergeCell ref="Q105:T105"/>
    <mergeCell ref="Z105:AB105"/>
    <mergeCell ref="Q109:T109"/>
    <mergeCell ref="Z109:AB109"/>
    <mergeCell ref="Q110:T110"/>
    <mergeCell ref="Z110:AB110"/>
    <mergeCell ref="Q111:T111"/>
    <mergeCell ref="Z111:AB111"/>
    <mergeCell ref="Q106:T106"/>
    <mergeCell ref="Z106:AB106"/>
    <mergeCell ref="Q107:T107"/>
    <mergeCell ref="Z107:AB107"/>
    <mergeCell ref="Q108:T108"/>
    <mergeCell ref="Z108:AB108"/>
    <mergeCell ref="Q119:T119"/>
    <mergeCell ref="Z119:AB119"/>
    <mergeCell ref="Q120:T120"/>
    <mergeCell ref="Z120:AB120"/>
    <mergeCell ref="C119:C127"/>
    <mergeCell ref="C95:C103"/>
    <mergeCell ref="D95:D102"/>
    <mergeCell ref="E95:E102"/>
    <mergeCell ref="Q95:T95"/>
    <mergeCell ref="Z95:AB95"/>
    <mergeCell ref="Q96:T96"/>
    <mergeCell ref="Z96:AB96"/>
    <mergeCell ref="Q97:T97"/>
    <mergeCell ref="Z97:AB97"/>
    <mergeCell ref="Q98:T98"/>
    <mergeCell ref="Q102:T102"/>
    <mergeCell ref="Z102:AB102"/>
    <mergeCell ref="Q122:T122"/>
    <mergeCell ref="Z122:AB122"/>
    <mergeCell ref="Q123:T123"/>
    <mergeCell ref="Z123:AB123"/>
    <mergeCell ref="C113:C118"/>
    <mergeCell ref="D113:D117"/>
    <mergeCell ref="E113:E117"/>
    <mergeCell ref="Q113:T113"/>
    <mergeCell ref="Z113:AB113"/>
    <mergeCell ref="Q114:T114"/>
    <mergeCell ref="Z114:AB114"/>
    <mergeCell ref="Q90:T90"/>
    <mergeCell ref="Z90:AB90"/>
    <mergeCell ref="Z98:AB98"/>
    <mergeCell ref="Q99:T99"/>
    <mergeCell ref="Z99:AB99"/>
    <mergeCell ref="Q100:T100"/>
    <mergeCell ref="Z100:AB100"/>
    <mergeCell ref="Q101:T101"/>
    <mergeCell ref="Z101:AB101"/>
    <mergeCell ref="Q83:T83"/>
    <mergeCell ref="Z83:AB83"/>
    <mergeCell ref="Q84:T84"/>
    <mergeCell ref="Z84:AB84"/>
    <mergeCell ref="C86:C94"/>
    <mergeCell ref="D86:D93"/>
    <mergeCell ref="E86:E93"/>
    <mergeCell ref="Q86:T86"/>
    <mergeCell ref="Z86:AB86"/>
    <mergeCell ref="Q87:T87"/>
    <mergeCell ref="C77:C85"/>
    <mergeCell ref="D77:D84"/>
    <mergeCell ref="E77:E84"/>
    <mergeCell ref="Q91:T91"/>
    <mergeCell ref="Z91:AB91"/>
    <mergeCell ref="Q92:T92"/>
    <mergeCell ref="Z92:AB92"/>
    <mergeCell ref="Q93:T93"/>
    <mergeCell ref="Z93:AB93"/>
    <mergeCell ref="Z87:AB87"/>
    <mergeCell ref="Q88:T88"/>
    <mergeCell ref="Z88:AB88"/>
    <mergeCell ref="Q89:T89"/>
    <mergeCell ref="Z89:AB89"/>
    <mergeCell ref="Q80:T80"/>
    <mergeCell ref="Z80:AB80"/>
    <mergeCell ref="Q81:T81"/>
    <mergeCell ref="Z81:AB81"/>
    <mergeCell ref="Q82:T82"/>
    <mergeCell ref="Z82:AB82"/>
    <mergeCell ref="Q75:T75"/>
    <mergeCell ref="Z75:AB75"/>
    <mergeCell ref="Q77:T77"/>
    <mergeCell ref="Z77:AB77"/>
    <mergeCell ref="Q78:T78"/>
    <mergeCell ref="Z78:AB78"/>
    <mergeCell ref="Q79:T79"/>
    <mergeCell ref="Z74:AB74"/>
    <mergeCell ref="Z68:AB68"/>
    <mergeCell ref="Q69:T69"/>
    <mergeCell ref="Z69:AB69"/>
    <mergeCell ref="Q70:T70"/>
    <mergeCell ref="Z70:AB70"/>
    <mergeCell ref="Q71:T71"/>
    <mergeCell ref="Z71:AB71"/>
    <mergeCell ref="Z79:AB79"/>
    <mergeCell ref="AL66:AL67"/>
    <mergeCell ref="AM66:AM67"/>
    <mergeCell ref="AN66:AN67"/>
    <mergeCell ref="AO66:AP66"/>
    <mergeCell ref="A68:A137"/>
    <mergeCell ref="B68:B103"/>
    <mergeCell ref="C68:C76"/>
    <mergeCell ref="D68:D75"/>
    <mergeCell ref="E68:E75"/>
    <mergeCell ref="Q68:T68"/>
    <mergeCell ref="C58:C66"/>
    <mergeCell ref="D58:D65"/>
    <mergeCell ref="E58:E65"/>
    <mergeCell ref="Q58:T58"/>
    <mergeCell ref="Z58:AB58"/>
    <mergeCell ref="Q59:T59"/>
    <mergeCell ref="Z59:AB59"/>
    <mergeCell ref="Q60:T60"/>
    <mergeCell ref="Z60:AB60"/>
    <mergeCell ref="Q72:T72"/>
    <mergeCell ref="Z72:AB72"/>
    <mergeCell ref="Q73:T73"/>
    <mergeCell ref="Z73:AB73"/>
    <mergeCell ref="Q74:T74"/>
    <mergeCell ref="AI66:AI67"/>
    <mergeCell ref="AJ66:AJ67"/>
    <mergeCell ref="AK66:AK67"/>
    <mergeCell ref="Z61:AB61"/>
    <mergeCell ref="Q62:T62"/>
    <mergeCell ref="Z62:AB62"/>
    <mergeCell ref="Q63:T63"/>
    <mergeCell ref="Z63:AB63"/>
    <mergeCell ref="Q64:T64"/>
    <mergeCell ref="Z64:AB64"/>
    <mergeCell ref="Q61:T61"/>
    <mergeCell ref="Q51:T51"/>
    <mergeCell ref="Z51:AB51"/>
    <mergeCell ref="Q52:T52"/>
    <mergeCell ref="Z52:AB52"/>
    <mergeCell ref="Q53:T53"/>
    <mergeCell ref="Z53:AB53"/>
    <mergeCell ref="Q65:T65"/>
    <mergeCell ref="Z65:AB65"/>
    <mergeCell ref="AH66:AH67"/>
    <mergeCell ref="B49:B66"/>
    <mergeCell ref="C49:C57"/>
    <mergeCell ref="D49:D56"/>
    <mergeCell ref="E49:E56"/>
    <mergeCell ref="Q49:T49"/>
    <mergeCell ref="Z49:AB49"/>
    <mergeCell ref="Q50:T50"/>
    <mergeCell ref="C43:C48"/>
    <mergeCell ref="D43:D47"/>
    <mergeCell ref="E43:E47"/>
    <mergeCell ref="Q43:T43"/>
    <mergeCell ref="Z43:AB43"/>
    <mergeCell ref="Q44:T44"/>
    <mergeCell ref="Z44:AB44"/>
    <mergeCell ref="Q45:T45"/>
    <mergeCell ref="Z45:AB45"/>
    <mergeCell ref="Q46:T46"/>
    <mergeCell ref="Q54:T54"/>
    <mergeCell ref="Z54:AB54"/>
    <mergeCell ref="Q55:T55"/>
    <mergeCell ref="Z55:AB55"/>
    <mergeCell ref="Q56:T56"/>
    <mergeCell ref="Z56:AB56"/>
    <mergeCell ref="Z50:AB50"/>
    <mergeCell ref="Q39:T39"/>
    <mergeCell ref="Z39:AB39"/>
    <mergeCell ref="Q40:T40"/>
    <mergeCell ref="Z40:AB40"/>
    <mergeCell ref="Q41:T41"/>
    <mergeCell ref="Z41:AB41"/>
    <mergeCell ref="Q35:T35"/>
    <mergeCell ref="Z35:AB35"/>
    <mergeCell ref="B37:B48"/>
    <mergeCell ref="C37:C42"/>
    <mergeCell ref="D37:D41"/>
    <mergeCell ref="E37:E41"/>
    <mergeCell ref="Q37:T37"/>
    <mergeCell ref="Z37:AB37"/>
    <mergeCell ref="Q38:T38"/>
    <mergeCell ref="Z38:AB38"/>
    <mergeCell ref="Z46:AB46"/>
    <mergeCell ref="Q47:T47"/>
    <mergeCell ref="Z47:AB47"/>
    <mergeCell ref="Z31:AB31"/>
    <mergeCell ref="Q32:T32"/>
    <mergeCell ref="Z32:AB32"/>
    <mergeCell ref="Q33:T33"/>
    <mergeCell ref="Z33:AB33"/>
    <mergeCell ref="Q34:T34"/>
    <mergeCell ref="Z34:AB34"/>
    <mergeCell ref="C28:C36"/>
    <mergeCell ref="D28:D35"/>
    <mergeCell ref="E28:E35"/>
    <mergeCell ref="Q28:T28"/>
    <mergeCell ref="Z28:AB28"/>
    <mergeCell ref="Q29:T29"/>
    <mergeCell ref="Z29:AB29"/>
    <mergeCell ref="Q30:T30"/>
    <mergeCell ref="Z30:AB30"/>
    <mergeCell ref="Q31:T31"/>
    <mergeCell ref="Q25:T25"/>
    <mergeCell ref="Z25:AB25"/>
    <mergeCell ref="Q26:T26"/>
    <mergeCell ref="Z26:AB26"/>
    <mergeCell ref="Z20:AB20"/>
    <mergeCell ref="Q21:T21"/>
    <mergeCell ref="Z21:AB21"/>
    <mergeCell ref="Q22:T22"/>
    <mergeCell ref="Z22:AB22"/>
    <mergeCell ref="Q23:T23"/>
    <mergeCell ref="Z23:AB23"/>
    <mergeCell ref="AE17:AE18"/>
    <mergeCell ref="AF17:AF18"/>
    <mergeCell ref="A19:A67"/>
    <mergeCell ref="B19:B36"/>
    <mergeCell ref="C19:C27"/>
    <mergeCell ref="D19:D26"/>
    <mergeCell ref="E19:E26"/>
    <mergeCell ref="Q19:T19"/>
    <mergeCell ref="Z19:AB19"/>
    <mergeCell ref="Q20:T20"/>
    <mergeCell ref="P17:P18"/>
    <mergeCell ref="Q17:T18"/>
    <mergeCell ref="U17:U18"/>
    <mergeCell ref="Z17:AB18"/>
    <mergeCell ref="AC17:AC18"/>
    <mergeCell ref="AD17:AD18"/>
    <mergeCell ref="I17:I18"/>
    <mergeCell ref="J17:J18"/>
    <mergeCell ref="K17:K18"/>
    <mergeCell ref="L17:L18"/>
    <mergeCell ref="N17:N18"/>
    <mergeCell ref="O17:O18"/>
    <mergeCell ref="Q24:T24"/>
    <mergeCell ref="Z24:AB24"/>
    <mergeCell ref="S10:T10"/>
    <mergeCell ref="S11:T11"/>
    <mergeCell ref="S12:T12"/>
    <mergeCell ref="S13:T13"/>
    <mergeCell ref="S14:T14"/>
    <mergeCell ref="B17:D17"/>
    <mergeCell ref="E17:E18"/>
    <mergeCell ref="F17:F18"/>
    <mergeCell ref="G17:G18"/>
    <mergeCell ref="H17:H18"/>
    <mergeCell ref="E14:G14"/>
    <mergeCell ref="E10:G10"/>
    <mergeCell ref="E11:G11"/>
    <mergeCell ref="E12:G12"/>
    <mergeCell ref="E13:G13"/>
    <mergeCell ref="A6:B9"/>
    <mergeCell ref="E6:G6"/>
    <mergeCell ref="H6:I6"/>
    <mergeCell ref="J6:L6"/>
    <mergeCell ref="M6:P6"/>
    <mergeCell ref="S6:T6"/>
    <mergeCell ref="M8:N8"/>
    <mergeCell ref="O8:P8"/>
    <mergeCell ref="S8:T8"/>
    <mergeCell ref="S9:T9"/>
    <mergeCell ref="AA3:AA4"/>
    <mergeCell ref="E4:G4"/>
    <mergeCell ref="H4:I4"/>
    <mergeCell ref="J4:L4"/>
    <mergeCell ref="M4:P4"/>
    <mergeCell ref="S4:T4"/>
    <mergeCell ref="X6:Y6"/>
    <mergeCell ref="E7:G7"/>
    <mergeCell ref="H7:I7"/>
    <mergeCell ref="J7:L7"/>
    <mergeCell ref="M7:P7"/>
    <mergeCell ref="S7:T7"/>
    <mergeCell ref="X7:Y7"/>
    <mergeCell ref="E2:G2"/>
    <mergeCell ref="H2:I2"/>
    <mergeCell ref="J2:L2"/>
    <mergeCell ref="M2:P2"/>
    <mergeCell ref="M3:P3"/>
    <mergeCell ref="Z3:Z4"/>
    <mergeCell ref="J3:L3"/>
    <mergeCell ref="E3:G3"/>
    <mergeCell ref="E5:G5"/>
    <mergeCell ref="H5:I5"/>
    <mergeCell ref="J5:L5"/>
    <mergeCell ref="M5:P5"/>
    <mergeCell ref="S5:T5"/>
    <mergeCell ref="X5:Y5"/>
  </mergeCells>
  <conditionalFormatting sqref="W37:W41 W43:W47 J46:J47 AD37:AD48 AD27 AD76 AD85 AD67">
    <cfRule type="expression" dxfId="5827" priority="494">
      <formula>$L27=#REF!</formula>
    </cfRule>
    <cfRule type="expression" dxfId="5826" priority="495">
      <formula>$L27=#REF!</formula>
    </cfRule>
    <cfRule type="expression" dxfId="5825" priority="496">
      <formula>$L27=#REF!</formula>
    </cfRule>
    <cfRule type="expression" dxfId="5824" priority="497">
      <formula>$L27=#REF!</formula>
    </cfRule>
  </conditionalFormatting>
  <conditionalFormatting sqref="J40:J41">
    <cfRule type="expression" dxfId="5823" priority="490">
      <formula>$L40=#REF!</formula>
    </cfRule>
    <cfRule type="expression" dxfId="5822" priority="491">
      <formula>$L40=#REF!</formula>
    </cfRule>
    <cfRule type="expression" dxfId="5821" priority="492">
      <formula>$L40=#REF!</formula>
    </cfRule>
    <cfRule type="expression" dxfId="5820" priority="493">
      <formula>$L40=#REF!</formula>
    </cfRule>
  </conditionalFormatting>
  <conditionalFormatting sqref="AD19:AD26">
    <cfRule type="expression" dxfId="5819" priority="486">
      <formula>$L19=#REF!</formula>
    </cfRule>
    <cfRule type="expression" dxfId="5818" priority="487">
      <formula>$L19=#REF!</formula>
    </cfRule>
    <cfRule type="expression" dxfId="5817" priority="488">
      <formula>$L19=#REF!</formula>
    </cfRule>
    <cfRule type="expression" dxfId="5816" priority="489">
      <formula>$L19=#REF!</formula>
    </cfRule>
  </conditionalFormatting>
  <conditionalFormatting sqref="AD137">
    <cfRule type="expression" dxfId="5815" priority="482">
      <formula>$L137=#REF!</formula>
    </cfRule>
    <cfRule type="expression" dxfId="5814" priority="483">
      <formula>$L137=#REF!</formula>
    </cfRule>
    <cfRule type="expression" dxfId="5813" priority="484">
      <formula>$L137=#REF!</formula>
    </cfRule>
    <cfRule type="expression" dxfId="5812" priority="485">
      <formula>$L137=#REF!</formula>
    </cfRule>
  </conditionalFormatting>
  <conditionalFormatting sqref="Z67">
    <cfRule type="expression" dxfId="5811" priority="478">
      <formula>$L67=#REF!</formula>
    </cfRule>
    <cfRule type="expression" dxfId="5810" priority="479">
      <formula>$L67=#REF!</formula>
    </cfRule>
    <cfRule type="expression" dxfId="5809" priority="480">
      <formula>$L67=#REF!</formula>
    </cfRule>
    <cfRule type="expression" dxfId="5808" priority="481">
      <formula>$L67=#REF!</formula>
    </cfRule>
  </conditionalFormatting>
  <conditionalFormatting sqref="Z19">
    <cfRule type="expression" dxfId="5807" priority="474">
      <formula>$L19=#REF!</formula>
    </cfRule>
    <cfRule type="expression" dxfId="5806" priority="475">
      <formula>$L19=#REF!</formula>
    </cfRule>
    <cfRule type="expression" dxfId="5805" priority="476">
      <formula>$L19=#REF!</formula>
    </cfRule>
    <cfRule type="expression" dxfId="5804" priority="477">
      <formula>$L19=#REF!</formula>
    </cfRule>
  </conditionalFormatting>
  <conditionalFormatting sqref="Z27">
    <cfRule type="expression" dxfId="5803" priority="470">
      <formula>$L27=#REF!</formula>
    </cfRule>
    <cfRule type="expression" dxfId="5802" priority="471">
      <formula>$L27=#REF!</formula>
    </cfRule>
    <cfRule type="expression" dxfId="5801" priority="472">
      <formula>$L27=#REF!</formula>
    </cfRule>
    <cfRule type="expression" dxfId="5800" priority="473">
      <formula>$L27=#REF!</formula>
    </cfRule>
  </conditionalFormatting>
  <conditionalFormatting sqref="U137">
    <cfRule type="expression" dxfId="5799" priority="466">
      <formula>$L137=#REF!</formula>
    </cfRule>
    <cfRule type="expression" dxfId="5798" priority="467">
      <formula>$L137=#REF!</formula>
    </cfRule>
    <cfRule type="expression" dxfId="5797" priority="468">
      <formula>$L137=#REF!</formula>
    </cfRule>
    <cfRule type="expression" dxfId="5796" priority="469">
      <formula>$L137=#REF!</formula>
    </cfRule>
  </conditionalFormatting>
  <conditionalFormatting sqref="AC19 AC137">
    <cfRule type="expression" dxfId="5795" priority="462">
      <formula>$L19=#REF!</formula>
    </cfRule>
    <cfRule type="expression" dxfId="5794" priority="463">
      <formula>$L19=#REF!</formula>
    </cfRule>
    <cfRule type="expression" dxfId="5793" priority="464">
      <formula>$L19=#REF!</formula>
    </cfRule>
    <cfRule type="expression" dxfId="5792" priority="465">
      <formula>$L19=#REF!</formula>
    </cfRule>
  </conditionalFormatting>
  <conditionalFormatting sqref="AC20">
    <cfRule type="expression" dxfId="5791" priority="458">
      <formula>$L20=#REF!</formula>
    </cfRule>
    <cfRule type="expression" dxfId="5790" priority="459">
      <formula>$L20=#REF!</formula>
    </cfRule>
    <cfRule type="expression" dxfId="5789" priority="460">
      <formula>$L20=#REF!</formula>
    </cfRule>
    <cfRule type="expression" dxfId="5788" priority="461">
      <formula>$L20=#REF!</formula>
    </cfRule>
  </conditionalFormatting>
  <conditionalFormatting sqref="AC21">
    <cfRule type="expression" dxfId="5787" priority="454">
      <formula>$L21=#REF!</formula>
    </cfRule>
    <cfRule type="expression" dxfId="5786" priority="455">
      <formula>$L21=#REF!</formula>
    </cfRule>
    <cfRule type="expression" dxfId="5785" priority="456">
      <formula>$L21=#REF!</formula>
    </cfRule>
    <cfRule type="expression" dxfId="5784" priority="457">
      <formula>$L21=#REF!</formula>
    </cfRule>
  </conditionalFormatting>
  <conditionalFormatting sqref="AC22">
    <cfRule type="expression" dxfId="5783" priority="450">
      <formula>$L22=#REF!</formula>
    </cfRule>
    <cfRule type="expression" dxfId="5782" priority="451">
      <formula>$L22=#REF!</formula>
    </cfRule>
    <cfRule type="expression" dxfId="5781" priority="452">
      <formula>$L22=#REF!</formula>
    </cfRule>
    <cfRule type="expression" dxfId="5780" priority="453">
      <formula>$L22=#REF!</formula>
    </cfRule>
  </conditionalFormatting>
  <conditionalFormatting sqref="AC23">
    <cfRule type="expression" dxfId="5779" priority="446">
      <formula>$L23=#REF!</formula>
    </cfRule>
    <cfRule type="expression" dxfId="5778" priority="447">
      <formula>$L23=#REF!</formula>
    </cfRule>
    <cfRule type="expression" dxfId="5777" priority="448">
      <formula>$L23=#REF!</formula>
    </cfRule>
    <cfRule type="expression" dxfId="5776" priority="449">
      <formula>$L23=#REF!</formula>
    </cfRule>
  </conditionalFormatting>
  <conditionalFormatting sqref="AC25:AC26">
    <cfRule type="expression" dxfId="5775" priority="442">
      <formula>$L25=#REF!</formula>
    </cfRule>
    <cfRule type="expression" dxfId="5774" priority="443">
      <formula>$L25=#REF!</formula>
    </cfRule>
    <cfRule type="expression" dxfId="5773" priority="444">
      <formula>$L25=#REF!</formula>
    </cfRule>
    <cfRule type="expression" dxfId="5772" priority="445">
      <formula>$L25=#REF!</formula>
    </cfRule>
  </conditionalFormatting>
  <conditionalFormatting sqref="AC24">
    <cfRule type="expression" dxfId="5771" priority="438">
      <formula>$L24=#REF!</formula>
    </cfRule>
    <cfRule type="expression" dxfId="5770" priority="439">
      <formula>$L24=#REF!</formula>
    </cfRule>
    <cfRule type="expression" dxfId="5769" priority="440">
      <formula>$L24=#REF!</formula>
    </cfRule>
    <cfRule type="expression" dxfId="5768" priority="441">
      <formula>$L24=#REF!</formula>
    </cfRule>
  </conditionalFormatting>
  <conditionalFormatting sqref="AC37:AC41">
    <cfRule type="expression" dxfId="5767" priority="434">
      <formula>$L37=#REF!</formula>
    </cfRule>
    <cfRule type="expression" dxfId="5766" priority="435">
      <formula>$L37=#REF!</formula>
    </cfRule>
    <cfRule type="expression" dxfId="5765" priority="436">
      <formula>$L37=#REF!</formula>
    </cfRule>
    <cfRule type="expression" dxfId="5764" priority="437">
      <formula>$L37=#REF!</formula>
    </cfRule>
  </conditionalFormatting>
  <conditionalFormatting sqref="AC43:AC47">
    <cfRule type="expression" dxfId="5763" priority="430">
      <formula>$L43=#REF!</formula>
    </cfRule>
    <cfRule type="expression" dxfId="5762" priority="431">
      <formula>$L43=#REF!</formula>
    </cfRule>
    <cfRule type="expression" dxfId="5761" priority="432">
      <formula>$L43=#REF!</formula>
    </cfRule>
    <cfRule type="expression" dxfId="5760" priority="433">
      <formula>$L43=#REF!</formula>
    </cfRule>
  </conditionalFormatting>
  <conditionalFormatting sqref="AC85">
    <cfRule type="expression" dxfId="5759" priority="426">
      <formula>$L85=#REF!</formula>
    </cfRule>
    <cfRule type="expression" dxfId="5758" priority="427">
      <formula>$L85=#REF!</formula>
    </cfRule>
    <cfRule type="expression" dxfId="5757" priority="428">
      <formula>$L85=#REF!</formula>
    </cfRule>
    <cfRule type="expression" dxfId="5756" priority="429">
      <formula>$L85=#REF!</formula>
    </cfRule>
  </conditionalFormatting>
  <conditionalFormatting sqref="AC76">
    <cfRule type="expression" dxfId="5755" priority="422">
      <formula>$L76=#REF!</formula>
    </cfRule>
    <cfRule type="expression" dxfId="5754" priority="423">
      <formula>$L76=#REF!</formula>
    </cfRule>
    <cfRule type="expression" dxfId="5753" priority="424">
      <formula>$L76=#REF!</formula>
    </cfRule>
    <cfRule type="expression" dxfId="5752" priority="425">
      <formula>$L76=#REF!</formula>
    </cfRule>
  </conditionalFormatting>
  <conditionalFormatting sqref="AC48">
    <cfRule type="expression" dxfId="5751" priority="418">
      <formula>$L48=#REF!</formula>
    </cfRule>
    <cfRule type="expression" dxfId="5750" priority="419">
      <formula>$L48=#REF!</formula>
    </cfRule>
    <cfRule type="expression" dxfId="5749" priority="420">
      <formula>$L48=#REF!</formula>
    </cfRule>
    <cfRule type="expression" dxfId="5748" priority="421">
      <formula>$L48=#REF!</formula>
    </cfRule>
  </conditionalFormatting>
  <conditionalFormatting sqref="AC42">
    <cfRule type="expression" dxfId="5747" priority="414">
      <formula>$L42=#REF!</formula>
    </cfRule>
    <cfRule type="expression" dxfId="5746" priority="415">
      <formula>$L42=#REF!</formula>
    </cfRule>
    <cfRule type="expression" dxfId="5745" priority="416">
      <formula>$L42=#REF!</formula>
    </cfRule>
    <cfRule type="expression" dxfId="5744" priority="417">
      <formula>$L42=#REF!</formula>
    </cfRule>
  </conditionalFormatting>
  <conditionalFormatting sqref="AC27">
    <cfRule type="expression" dxfId="5743" priority="410">
      <formula>$L27=#REF!</formula>
    </cfRule>
    <cfRule type="expression" dxfId="5742" priority="411">
      <formula>$L27=#REF!</formula>
    </cfRule>
    <cfRule type="expression" dxfId="5741" priority="412">
      <formula>$L27=#REF!</formula>
    </cfRule>
    <cfRule type="expression" dxfId="5740" priority="413">
      <formula>$L27=#REF!</formula>
    </cfRule>
  </conditionalFormatting>
  <conditionalFormatting sqref="AB67">
    <cfRule type="expression" dxfId="5739" priority="406">
      <formula>$L67=#REF!</formula>
    </cfRule>
    <cfRule type="expression" dxfId="5738" priority="407">
      <formula>$L67=#REF!</formula>
    </cfRule>
    <cfRule type="expression" dxfId="5737" priority="408">
      <formula>$L67=#REF!</formula>
    </cfRule>
    <cfRule type="expression" dxfId="5736" priority="409">
      <formula>$L67=#REF!</formula>
    </cfRule>
  </conditionalFormatting>
  <conditionalFormatting sqref="AC67">
    <cfRule type="expression" dxfId="5735" priority="402">
      <formula>$L67=#REF!</formula>
    </cfRule>
    <cfRule type="expression" dxfId="5734" priority="403">
      <formula>$L67=#REF!</formula>
    </cfRule>
    <cfRule type="expression" dxfId="5733" priority="404">
      <formula>$L67=#REF!</formula>
    </cfRule>
    <cfRule type="expression" dxfId="5732" priority="405">
      <formula>$L67=#REF!</formula>
    </cfRule>
  </conditionalFormatting>
  <conditionalFormatting sqref="P22:P27 P67 P76 P85 P137:P138 P37:P48">
    <cfRule type="cellIs" dxfId="5731" priority="401" operator="equal">
      <formula>"Mut+ext"</formula>
    </cfRule>
  </conditionalFormatting>
  <conditionalFormatting sqref="Z20:Z26">
    <cfRule type="expression" dxfId="5730" priority="397">
      <formula>$L20=#REF!</formula>
    </cfRule>
    <cfRule type="expression" dxfId="5729" priority="398">
      <formula>$L20=#REF!</formula>
    </cfRule>
    <cfRule type="expression" dxfId="5728" priority="399">
      <formula>$L20=#REF!</formula>
    </cfRule>
    <cfRule type="expression" dxfId="5727" priority="400">
      <formula>$L20=#REF!</formula>
    </cfRule>
  </conditionalFormatting>
  <conditionalFormatting sqref="Z37:Z41">
    <cfRule type="expression" dxfId="5726" priority="393">
      <formula>$L37=#REF!</formula>
    </cfRule>
    <cfRule type="expression" dxfId="5725" priority="394">
      <formula>$L37=#REF!</formula>
    </cfRule>
    <cfRule type="expression" dxfId="5724" priority="395">
      <formula>$L37=#REF!</formula>
    </cfRule>
    <cfRule type="expression" dxfId="5723" priority="396">
      <formula>$L37=#REF!</formula>
    </cfRule>
  </conditionalFormatting>
  <conditionalFormatting sqref="Z43:Z47">
    <cfRule type="expression" dxfId="5722" priority="389">
      <formula>$L43=#REF!</formula>
    </cfRule>
    <cfRule type="expression" dxfId="5721" priority="390">
      <formula>$L43=#REF!</formula>
    </cfRule>
    <cfRule type="expression" dxfId="5720" priority="391">
      <formula>$L43=#REF!</formula>
    </cfRule>
    <cfRule type="expression" dxfId="5719" priority="392">
      <formula>$L43=#REF!</formula>
    </cfRule>
  </conditionalFormatting>
  <conditionalFormatting sqref="Z42">
    <cfRule type="expression" dxfId="5718" priority="385">
      <formula>$L42=#REF!</formula>
    </cfRule>
    <cfRule type="expression" dxfId="5717" priority="386">
      <formula>$L42=#REF!</formula>
    </cfRule>
    <cfRule type="expression" dxfId="5716" priority="387">
      <formula>$L42=#REF!</formula>
    </cfRule>
    <cfRule type="expression" dxfId="5715" priority="388">
      <formula>$L42=#REF!</formula>
    </cfRule>
  </conditionalFormatting>
  <conditionalFormatting sqref="Z48">
    <cfRule type="expression" dxfId="5714" priority="381">
      <formula>$L48=#REF!</formula>
    </cfRule>
    <cfRule type="expression" dxfId="5713" priority="382">
      <formula>$L48=#REF!</formula>
    </cfRule>
    <cfRule type="expression" dxfId="5712" priority="383">
      <formula>$L48=#REF!</formula>
    </cfRule>
    <cfRule type="expression" dxfId="5711" priority="384">
      <formula>$L48=#REF!</formula>
    </cfRule>
  </conditionalFormatting>
  <conditionalFormatting sqref="Z76">
    <cfRule type="expression" dxfId="5710" priority="377">
      <formula>$L76=#REF!</formula>
    </cfRule>
    <cfRule type="expression" dxfId="5709" priority="378">
      <formula>$L76=#REF!</formula>
    </cfRule>
    <cfRule type="expression" dxfId="5708" priority="379">
      <formula>$L76=#REF!</formula>
    </cfRule>
    <cfRule type="expression" dxfId="5707" priority="380">
      <formula>$L76=#REF!</formula>
    </cfRule>
  </conditionalFormatting>
  <conditionalFormatting sqref="Z85">
    <cfRule type="expression" dxfId="5706" priority="373">
      <formula>$L85=#REF!</formula>
    </cfRule>
    <cfRule type="expression" dxfId="5705" priority="374">
      <formula>$L85=#REF!</formula>
    </cfRule>
    <cfRule type="expression" dxfId="5704" priority="375">
      <formula>$L85=#REF!</formula>
    </cfRule>
    <cfRule type="expression" dxfId="5703" priority="376">
      <formula>$L85=#REF!</formula>
    </cfRule>
  </conditionalFormatting>
  <conditionalFormatting sqref="AA67">
    <cfRule type="expression" dxfId="5702" priority="369">
      <formula>$L67=#REF!</formula>
    </cfRule>
    <cfRule type="expression" dxfId="5701" priority="370">
      <formula>$L67=#REF!</formula>
    </cfRule>
    <cfRule type="expression" dxfId="5700" priority="371">
      <formula>$L67=#REF!</formula>
    </cfRule>
    <cfRule type="expression" dxfId="5699" priority="372">
      <formula>$L67=#REF!</formula>
    </cfRule>
  </conditionalFormatting>
  <conditionalFormatting sqref="Z137">
    <cfRule type="expression" dxfId="5698" priority="365">
      <formula>$L137=#REF!</formula>
    </cfRule>
    <cfRule type="expression" dxfId="5697" priority="366">
      <formula>$L137=#REF!</formula>
    </cfRule>
    <cfRule type="expression" dxfId="5696" priority="367">
      <formula>$L137=#REF!</formula>
    </cfRule>
    <cfRule type="expression" dxfId="5695" priority="368">
      <formula>$L137=#REF!</formula>
    </cfRule>
  </conditionalFormatting>
  <conditionalFormatting sqref="AB137">
    <cfRule type="expression" dxfId="5694" priority="361">
      <formula>$L137=#REF!</formula>
    </cfRule>
    <cfRule type="expression" dxfId="5693" priority="362">
      <formula>$L137=#REF!</formula>
    </cfRule>
    <cfRule type="expression" dxfId="5692" priority="363">
      <formula>$L137=#REF!</formula>
    </cfRule>
    <cfRule type="expression" dxfId="5691" priority="364">
      <formula>$L137=#REF!</formula>
    </cfRule>
  </conditionalFormatting>
  <conditionalFormatting sqref="AA137">
    <cfRule type="expression" dxfId="5690" priority="357">
      <formula>$L137=#REF!</formula>
    </cfRule>
    <cfRule type="expression" dxfId="5689" priority="358">
      <formula>$L137=#REF!</formula>
    </cfRule>
    <cfRule type="expression" dxfId="5688" priority="359">
      <formula>$L137=#REF!</formula>
    </cfRule>
    <cfRule type="expression" dxfId="5687" priority="360">
      <formula>$L137=#REF!</formula>
    </cfRule>
  </conditionalFormatting>
  <conditionalFormatting sqref="AD68:AD75">
    <cfRule type="expression" dxfId="5686" priority="353">
      <formula>$L68=#REF!</formula>
    </cfRule>
    <cfRule type="expression" dxfId="5685" priority="354">
      <formula>$L68=#REF!</formula>
    </cfRule>
    <cfRule type="expression" dxfId="5684" priority="355">
      <formula>$L68=#REF!</formula>
    </cfRule>
    <cfRule type="expression" dxfId="5683" priority="356">
      <formula>$L68=#REF!</formula>
    </cfRule>
  </conditionalFormatting>
  <conditionalFormatting sqref="AC68:AC75">
    <cfRule type="expression" dxfId="5682" priority="349">
      <formula>$L68=#REF!</formula>
    </cfRule>
    <cfRule type="expression" dxfId="5681" priority="350">
      <formula>$L68=#REF!</formula>
    </cfRule>
    <cfRule type="expression" dxfId="5680" priority="351">
      <formula>$L68=#REF!</formula>
    </cfRule>
    <cfRule type="expression" dxfId="5679" priority="352">
      <formula>$L68=#REF!</formula>
    </cfRule>
  </conditionalFormatting>
  <conditionalFormatting sqref="P68:P69 P73:P75">
    <cfRule type="cellIs" dxfId="5678" priority="348" operator="equal">
      <formula>"Mut+ext"</formula>
    </cfRule>
  </conditionalFormatting>
  <conditionalFormatting sqref="Z68:Z75">
    <cfRule type="expression" dxfId="5677" priority="344">
      <formula>$L68=#REF!</formula>
    </cfRule>
    <cfRule type="expression" dxfId="5676" priority="345">
      <formula>$L68=#REF!</formula>
    </cfRule>
    <cfRule type="expression" dxfId="5675" priority="346">
      <formula>$L68=#REF!</formula>
    </cfRule>
    <cfRule type="expression" dxfId="5674" priority="347">
      <formula>$L68=#REF!</formula>
    </cfRule>
  </conditionalFormatting>
  <conditionalFormatting sqref="AD77:AD84">
    <cfRule type="expression" dxfId="5673" priority="340">
      <formula>$L77=#REF!</formula>
    </cfRule>
    <cfRule type="expression" dxfId="5672" priority="341">
      <formula>$L77=#REF!</formula>
    </cfRule>
    <cfRule type="expression" dxfId="5671" priority="342">
      <formula>$L77=#REF!</formula>
    </cfRule>
    <cfRule type="expression" dxfId="5670" priority="343">
      <formula>$L77=#REF!</formula>
    </cfRule>
  </conditionalFormatting>
  <conditionalFormatting sqref="AC77:AC84">
    <cfRule type="expression" dxfId="5669" priority="336">
      <formula>$L77=#REF!</formula>
    </cfRule>
    <cfRule type="expression" dxfId="5668" priority="337">
      <formula>$L77=#REF!</formula>
    </cfRule>
    <cfRule type="expression" dxfId="5667" priority="338">
      <formula>$L77=#REF!</formula>
    </cfRule>
    <cfRule type="expression" dxfId="5666" priority="339">
      <formula>$L77=#REF!</formula>
    </cfRule>
  </conditionalFormatting>
  <conditionalFormatting sqref="P79:P84">
    <cfRule type="cellIs" dxfId="5665" priority="335" operator="equal">
      <formula>"Mut+ext"</formula>
    </cfRule>
  </conditionalFormatting>
  <conditionalFormatting sqref="Z77:Z84">
    <cfRule type="expression" dxfId="5664" priority="331">
      <formula>$L77=#REF!</formula>
    </cfRule>
    <cfRule type="expression" dxfId="5663" priority="332">
      <formula>$L77=#REF!</formula>
    </cfRule>
    <cfRule type="expression" dxfId="5662" priority="333">
      <formula>$L77=#REF!</formula>
    </cfRule>
    <cfRule type="expression" dxfId="5661" priority="334">
      <formula>$L77=#REF!</formula>
    </cfRule>
  </conditionalFormatting>
  <conditionalFormatting sqref="AD86:AD93">
    <cfRule type="expression" dxfId="5660" priority="327">
      <formula>$L86=#REF!</formula>
    </cfRule>
    <cfRule type="expression" dxfId="5659" priority="328">
      <formula>$L86=#REF!</formula>
    </cfRule>
    <cfRule type="expression" dxfId="5658" priority="329">
      <formula>$L86=#REF!</formula>
    </cfRule>
    <cfRule type="expression" dxfId="5657" priority="330">
      <formula>$L86=#REF!</formula>
    </cfRule>
  </conditionalFormatting>
  <conditionalFormatting sqref="AC86:AC93">
    <cfRule type="expression" dxfId="5656" priority="323">
      <formula>$L86=#REF!</formula>
    </cfRule>
    <cfRule type="expression" dxfId="5655" priority="324">
      <formula>$L86=#REF!</formula>
    </cfRule>
    <cfRule type="expression" dxfId="5654" priority="325">
      <formula>$L86=#REF!</formula>
    </cfRule>
    <cfRule type="expression" dxfId="5653" priority="326">
      <formula>$L86=#REF!</formula>
    </cfRule>
  </conditionalFormatting>
  <conditionalFormatting sqref="P86:P87 P89:P93">
    <cfRule type="cellIs" dxfId="5652" priority="322" operator="equal">
      <formula>"Mut+ext"</formula>
    </cfRule>
  </conditionalFormatting>
  <conditionalFormatting sqref="Z86:Z93">
    <cfRule type="expression" dxfId="5651" priority="318">
      <formula>$L86=#REF!</formula>
    </cfRule>
    <cfRule type="expression" dxfId="5650" priority="319">
      <formula>$L86=#REF!</formula>
    </cfRule>
    <cfRule type="expression" dxfId="5649" priority="320">
      <formula>$L86=#REF!</formula>
    </cfRule>
    <cfRule type="expression" dxfId="5648" priority="321">
      <formula>$L86=#REF!</formula>
    </cfRule>
  </conditionalFormatting>
  <conditionalFormatting sqref="AD95:AD102">
    <cfRule type="expression" dxfId="5647" priority="314">
      <formula>$L95=#REF!</formula>
    </cfRule>
    <cfRule type="expression" dxfId="5646" priority="315">
      <formula>$L95=#REF!</formula>
    </cfRule>
    <cfRule type="expression" dxfId="5645" priority="316">
      <formula>$L95=#REF!</formula>
    </cfRule>
    <cfRule type="expression" dxfId="5644" priority="317">
      <formula>$L95=#REF!</formula>
    </cfRule>
  </conditionalFormatting>
  <conditionalFormatting sqref="AC95:AC102">
    <cfRule type="expression" dxfId="5643" priority="310">
      <formula>$L95=#REF!</formula>
    </cfRule>
    <cfRule type="expression" dxfId="5642" priority="311">
      <formula>$L95=#REF!</formula>
    </cfRule>
    <cfRule type="expression" dxfId="5641" priority="312">
      <formula>$L95=#REF!</formula>
    </cfRule>
    <cfRule type="expression" dxfId="5640" priority="313">
      <formula>$L95=#REF!</formula>
    </cfRule>
  </conditionalFormatting>
  <conditionalFormatting sqref="P98:P102">
    <cfRule type="cellIs" dxfId="5639" priority="309" operator="equal">
      <formula>"Mut+ext"</formula>
    </cfRule>
  </conditionalFormatting>
  <conditionalFormatting sqref="Z95:Z102">
    <cfRule type="expression" dxfId="5638" priority="305">
      <formula>$L95=#REF!</formula>
    </cfRule>
    <cfRule type="expression" dxfId="5637" priority="306">
      <formula>$L95=#REF!</formula>
    </cfRule>
    <cfRule type="expression" dxfId="5636" priority="307">
      <formula>$L95=#REF!</formula>
    </cfRule>
    <cfRule type="expression" dxfId="5635" priority="308">
      <formula>$L95=#REF!</formula>
    </cfRule>
  </conditionalFormatting>
  <conditionalFormatting sqref="AD104:AD111">
    <cfRule type="expression" dxfId="5634" priority="301">
      <formula>$L104=#REF!</formula>
    </cfRule>
    <cfRule type="expression" dxfId="5633" priority="302">
      <formula>$L104=#REF!</formula>
    </cfRule>
    <cfRule type="expression" dxfId="5632" priority="303">
      <formula>$L104=#REF!</formula>
    </cfRule>
    <cfRule type="expression" dxfId="5631" priority="304">
      <formula>$L104=#REF!</formula>
    </cfRule>
  </conditionalFormatting>
  <conditionalFormatting sqref="AC104:AC111">
    <cfRule type="expression" dxfId="5630" priority="297">
      <formula>$L104=#REF!</formula>
    </cfRule>
    <cfRule type="expression" dxfId="5629" priority="298">
      <formula>$L104=#REF!</formula>
    </cfRule>
    <cfRule type="expression" dxfId="5628" priority="299">
      <formula>$L104=#REF!</formula>
    </cfRule>
    <cfRule type="expression" dxfId="5627" priority="300">
      <formula>$L104=#REF!</formula>
    </cfRule>
  </conditionalFormatting>
  <conditionalFormatting sqref="P104:P111">
    <cfRule type="cellIs" dxfId="5626" priority="296" operator="equal">
      <formula>"Mut+ext"</formula>
    </cfRule>
  </conditionalFormatting>
  <conditionalFormatting sqref="Z104:Z111">
    <cfRule type="expression" dxfId="5625" priority="292">
      <formula>$L104=#REF!</formula>
    </cfRule>
    <cfRule type="expression" dxfId="5624" priority="293">
      <formula>$L104=#REF!</formula>
    </cfRule>
    <cfRule type="expression" dxfId="5623" priority="294">
      <formula>$L104=#REF!</formula>
    </cfRule>
    <cfRule type="expression" dxfId="5622" priority="295">
      <formula>$L104=#REF!</formula>
    </cfRule>
  </conditionalFormatting>
  <conditionalFormatting sqref="AD119:AD126">
    <cfRule type="expression" dxfId="5621" priority="288">
      <formula>$L119=#REF!</formula>
    </cfRule>
    <cfRule type="expression" dxfId="5620" priority="289">
      <formula>$L119=#REF!</formula>
    </cfRule>
    <cfRule type="expression" dxfId="5619" priority="290">
      <formula>$L119=#REF!</formula>
    </cfRule>
    <cfRule type="expression" dxfId="5618" priority="291">
      <formula>$L119=#REF!</formula>
    </cfRule>
  </conditionalFormatting>
  <conditionalFormatting sqref="AC119:AC126">
    <cfRule type="expression" dxfId="5617" priority="284">
      <formula>$L119=#REF!</formula>
    </cfRule>
    <cfRule type="expression" dxfId="5616" priority="285">
      <formula>$L119=#REF!</formula>
    </cfRule>
    <cfRule type="expression" dxfId="5615" priority="286">
      <formula>$L119=#REF!</formula>
    </cfRule>
    <cfRule type="expression" dxfId="5614" priority="287">
      <formula>$L119=#REF!</formula>
    </cfRule>
  </conditionalFormatting>
  <conditionalFormatting sqref="P119:P126">
    <cfRule type="cellIs" dxfId="5613" priority="283" operator="equal">
      <formula>"Mut+ext"</formula>
    </cfRule>
  </conditionalFormatting>
  <conditionalFormatting sqref="Z119:Z126">
    <cfRule type="expression" dxfId="5612" priority="279">
      <formula>$L119=#REF!</formula>
    </cfRule>
    <cfRule type="expression" dxfId="5611" priority="280">
      <formula>$L119=#REF!</formula>
    </cfRule>
    <cfRule type="expression" dxfId="5610" priority="281">
      <formula>$L119=#REF!</formula>
    </cfRule>
    <cfRule type="expression" dxfId="5609" priority="282">
      <formula>$L119=#REF!</formula>
    </cfRule>
  </conditionalFormatting>
  <conditionalFormatting sqref="AD128:AD135">
    <cfRule type="expression" dxfId="5608" priority="275">
      <formula>$L128=#REF!</formula>
    </cfRule>
    <cfRule type="expression" dxfId="5607" priority="276">
      <formula>$L128=#REF!</formula>
    </cfRule>
    <cfRule type="expression" dxfId="5606" priority="277">
      <formula>$L128=#REF!</formula>
    </cfRule>
    <cfRule type="expression" dxfId="5605" priority="278">
      <formula>$L128=#REF!</formula>
    </cfRule>
  </conditionalFormatting>
  <conditionalFormatting sqref="AC128:AC135">
    <cfRule type="expression" dxfId="5604" priority="271">
      <formula>$L128=#REF!</formula>
    </cfRule>
    <cfRule type="expression" dxfId="5603" priority="272">
      <formula>$L128=#REF!</formula>
    </cfRule>
    <cfRule type="expression" dxfId="5602" priority="273">
      <formula>$L128=#REF!</formula>
    </cfRule>
    <cfRule type="expression" dxfId="5601" priority="274">
      <formula>$L128=#REF!</formula>
    </cfRule>
  </conditionalFormatting>
  <conditionalFormatting sqref="P128:P135">
    <cfRule type="cellIs" dxfId="5600" priority="270" operator="equal">
      <formula>"Mut+ext"</formula>
    </cfRule>
  </conditionalFormatting>
  <conditionalFormatting sqref="Z128:Z135">
    <cfRule type="expression" dxfId="5599" priority="266">
      <formula>$L128=#REF!</formula>
    </cfRule>
    <cfRule type="expression" dxfId="5598" priority="267">
      <formula>$L128=#REF!</formula>
    </cfRule>
    <cfRule type="expression" dxfId="5597" priority="268">
      <formula>$L128=#REF!</formula>
    </cfRule>
    <cfRule type="expression" dxfId="5596" priority="269">
      <formula>$L128=#REF!</formula>
    </cfRule>
  </conditionalFormatting>
  <conditionalFormatting sqref="W113:W117 AD113:AD117">
    <cfRule type="expression" dxfId="5595" priority="262">
      <formula>$L113=#REF!</formula>
    </cfRule>
    <cfRule type="expression" dxfId="5594" priority="263">
      <formula>$L113=#REF!</formula>
    </cfRule>
    <cfRule type="expression" dxfId="5593" priority="264">
      <formula>$L113=#REF!</formula>
    </cfRule>
    <cfRule type="expression" dxfId="5592" priority="265">
      <formula>$L113=#REF!</formula>
    </cfRule>
  </conditionalFormatting>
  <conditionalFormatting sqref="J113:J117">
    <cfRule type="expression" dxfId="5591" priority="258">
      <formula>$L113=#REF!</formula>
    </cfRule>
    <cfRule type="expression" dxfId="5590" priority="259">
      <formula>$L113=#REF!</formula>
    </cfRule>
    <cfRule type="expression" dxfId="5589" priority="260">
      <formula>$L113=#REF!</formula>
    </cfRule>
    <cfRule type="expression" dxfId="5588" priority="261">
      <formula>$L113=#REF!</formula>
    </cfRule>
  </conditionalFormatting>
  <conditionalFormatting sqref="AC113:AC117">
    <cfRule type="expression" dxfId="5587" priority="254">
      <formula>$L113=#REF!</formula>
    </cfRule>
    <cfRule type="expression" dxfId="5586" priority="255">
      <formula>$L113=#REF!</formula>
    </cfRule>
    <cfRule type="expression" dxfId="5585" priority="256">
      <formula>$L113=#REF!</formula>
    </cfRule>
    <cfRule type="expression" dxfId="5584" priority="257">
      <formula>$L113=#REF!</formula>
    </cfRule>
  </conditionalFormatting>
  <conditionalFormatting sqref="P113:P117">
    <cfRule type="cellIs" dxfId="5583" priority="253" operator="equal">
      <formula>"Mut+ext"</formula>
    </cfRule>
  </conditionalFormatting>
  <conditionalFormatting sqref="Z113:Z117">
    <cfRule type="expression" dxfId="5582" priority="249">
      <formula>$L113=#REF!</formula>
    </cfRule>
    <cfRule type="expression" dxfId="5581" priority="250">
      <formula>$L113=#REF!</formula>
    </cfRule>
    <cfRule type="expression" dxfId="5580" priority="251">
      <formula>$L113=#REF!</formula>
    </cfRule>
    <cfRule type="expression" dxfId="5579" priority="252">
      <formula>$L113=#REF!</formula>
    </cfRule>
  </conditionalFormatting>
  <conditionalFormatting sqref="AD36">
    <cfRule type="expression" dxfId="5578" priority="245">
      <formula>$L36=#REF!</formula>
    </cfRule>
    <cfRule type="expression" dxfId="5577" priority="246">
      <formula>$L36=#REF!</formula>
    </cfRule>
    <cfRule type="expression" dxfId="5576" priority="247">
      <formula>$L36=#REF!</formula>
    </cfRule>
    <cfRule type="expression" dxfId="5575" priority="248">
      <formula>$L36=#REF!</formula>
    </cfRule>
  </conditionalFormatting>
  <conditionalFormatting sqref="AD28:AD35">
    <cfRule type="expression" dxfId="5574" priority="241">
      <formula>$L28=#REF!</formula>
    </cfRule>
    <cfRule type="expression" dxfId="5573" priority="242">
      <formula>$L28=#REF!</formula>
    </cfRule>
    <cfRule type="expression" dxfId="5572" priority="243">
      <formula>$L28=#REF!</formula>
    </cfRule>
    <cfRule type="expression" dxfId="5571" priority="244">
      <formula>$L28=#REF!</formula>
    </cfRule>
  </conditionalFormatting>
  <conditionalFormatting sqref="Z28">
    <cfRule type="expression" dxfId="5570" priority="237">
      <formula>$L28=#REF!</formula>
    </cfRule>
    <cfRule type="expression" dxfId="5569" priority="238">
      <formula>$L28=#REF!</formula>
    </cfRule>
    <cfRule type="expression" dxfId="5568" priority="239">
      <formula>$L28=#REF!</formula>
    </cfRule>
    <cfRule type="expression" dxfId="5567" priority="240">
      <formula>$L28=#REF!</formula>
    </cfRule>
  </conditionalFormatting>
  <conditionalFormatting sqref="Z36">
    <cfRule type="expression" dxfId="5566" priority="233">
      <formula>$L36=#REF!</formula>
    </cfRule>
    <cfRule type="expression" dxfId="5565" priority="234">
      <formula>$L36=#REF!</formula>
    </cfRule>
    <cfRule type="expression" dxfId="5564" priority="235">
      <formula>$L36=#REF!</formula>
    </cfRule>
    <cfRule type="expression" dxfId="5563" priority="236">
      <formula>$L36=#REF!</formula>
    </cfRule>
  </conditionalFormatting>
  <conditionalFormatting sqref="AC28">
    <cfRule type="expression" dxfId="5562" priority="229">
      <formula>$L28=#REF!</formula>
    </cfRule>
    <cfRule type="expression" dxfId="5561" priority="230">
      <formula>$L28=#REF!</formula>
    </cfRule>
    <cfRule type="expression" dxfId="5560" priority="231">
      <formula>$L28=#REF!</formula>
    </cfRule>
    <cfRule type="expression" dxfId="5559" priority="232">
      <formula>$L28=#REF!</formula>
    </cfRule>
  </conditionalFormatting>
  <conditionalFormatting sqref="AC29">
    <cfRule type="expression" dxfId="5558" priority="225">
      <formula>$L29=#REF!</formula>
    </cfRule>
    <cfRule type="expression" dxfId="5557" priority="226">
      <formula>$L29=#REF!</formula>
    </cfRule>
    <cfRule type="expression" dxfId="5556" priority="227">
      <formula>$L29=#REF!</formula>
    </cfRule>
    <cfRule type="expression" dxfId="5555" priority="228">
      <formula>$L29=#REF!</formula>
    </cfRule>
  </conditionalFormatting>
  <conditionalFormatting sqref="AC30">
    <cfRule type="expression" dxfId="5554" priority="221">
      <formula>$L30=#REF!</formula>
    </cfRule>
    <cfRule type="expression" dxfId="5553" priority="222">
      <formula>$L30=#REF!</formula>
    </cfRule>
    <cfRule type="expression" dxfId="5552" priority="223">
      <formula>$L30=#REF!</formula>
    </cfRule>
    <cfRule type="expression" dxfId="5551" priority="224">
      <formula>$L30=#REF!</formula>
    </cfRule>
  </conditionalFormatting>
  <conditionalFormatting sqref="AC31">
    <cfRule type="expression" dxfId="5550" priority="217">
      <formula>$L31=#REF!</formula>
    </cfRule>
    <cfRule type="expression" dxfId="5549" priority="218">
      <formula>$L31=#REF!</formula>
    </cfRule>
    <cfRule type="expression" dxfId="5548" priority="219">
      <formula>$L31=#REF!</formula>
    </cfRule>
    <cfRule type="expression" dxfId="5547" priority="220">
      <formula>$L31=#REF!</formula>
    </cfRule>
  </conditionalFormatting>
  <conditionalFormatting sqref="AC32">
    <cfRule type="expression" dxfId="5546" priority="213">
      <formula>$L32=#REF!</formula>
    </cfRule>
    <cfRule type="expression" dxfId="5545" priority="214">
      <formula>$L32=#REF!</formula>
    </cfRule>
    <cfRule type="expression" dxfId="5544" priority="215">
      <formula>$L32=#REF!</formula>
    </cfRule>
    <cfRule type="expression" dxfId="5543" priority="216">
      <formula>$L32=#REF!</formula>
    </cfRule>
  </conditionalFormatting>
  <conditionalFormatting sqref="AC34:AC35">
    <cfRule type="expression" dxfId="5542" priority="209">
      <formula>$L34=#REF!</formula>
    </cfRule>
    <cfRule type="expression" dxfId="5541" priority="210">
      <formula>$L34=#REF!</formula>
    </cfRule>
    <cfRule type="expression" dxfId="5540" priority="211">
      <formula>$L34=#REF!</formula>
    </cfRule>
    <cfRule type="expression" dxfId="5539" priority="212">
      <formula>$L34=#REF!</formula>
    </cfRule>
  </conditionalFormatting>
  <conditionalFormatting sqref="AC33">
    <cfRule type="expression" dxfId="5538" priority="205">
      <formula>$L33=#REF!</formula>
    </cfRule>
    <cfRule type="expression" dxfId="5537" priority="206">
      <formula>$L33=#REF!</formula>
    </cfRule>
    <cfRule type="expression" dxfId="5536" priority="207">
      <formula>$L33=#REF!</formula>
    </cfRule>
    <cfRule type="expression" dxfId="5535" priority="208">
      <formula>$L33=#REF!</formula>
    </cfRule>
  </conditionalFormatting>
  <conditionalFormatting sqref="AC36">
    <cfRule type="expression" dxfId="5534" priority="201">
      <formula>$L36=#REF!</formula>
    </cfRule>
    <cfRule type="expression" dxfId="5533" priority="202">
      <formula>$L36=#REF!</formula>
    </cfRule>
    <cfRule type="expression" dxfId="5532" priority="203">
      <formula>$L36=#REF!</formula>
    </cfRule>
    <cfRule type="expression" dxfId="5531" priority="204">
      <formula>$L36=#REF!</formula>
    </cfRule>
  </conditionalFormatting>
  <conditionalFormatting sqref="P31:P36">
    <cfRule type="cellIs" dxfId="5530" priority="200" operator="equal">
      <formula>"Mut+ext"</formula>
    </cfRule>
  </conditionalFormatting>
  <conditionalFormatting sqref="Z29:Z35">
    <cfRule type="expression" dxfId="5529" priority="196">
      <formula>$L29=#REF!</formula>
    </cfRule>
    <cfRule type="expression" dxfId="5528" priority="197">
      <formula>$L29=#REF!</formula>
    </cfRule>
    <cfRule type="expression" dxfId="5527" priority="198">
      <formula>$L29=#REF!</formula>
    </cfRule>
    <cfRule type="expression" dxfId="5526" priority="199">
      <formula>$L29=#REF!</formula>
    </cfRule>
  </conditionalFormatting>
  <conditionalFormatting sqref="AD57">
    <cfRule type="expression" dxfId="5525" priority="192">
      <formula>$L57=#REF!</formula>
    </cfRule>
    <cfRule type="expression" dxfId="5524" priority="193">
      <formula>$L57=#REF!</formula>
    </cfRule>
    <cfRule type="expression" dxfId="5523" priority="194">
      <formula>$L57=#REF!</formula>
    </cfRule>
    <cfRule type="expression" dxfId="5522" priority="195">
      <formula>$L57=#REF!</formula>
    </cfRule>
  </conditionalFormatting>
  <conditionalFormatting sqref="AD49:AD56">
    <cfRule type="expression" dxfId="5521" priority="188">
      <formula>$L49=#REF!</formula>
    </cfRule>
    <cfRule type="expression" dxfId="5520" priority="189">
      <formula>$L49=#REF!</formula>
    </cfRule>
    <cfRule type="expression" dxfId="5519" priority="190">
      <formula>$L49=#REF!</formula>
    </cfRule>
    <cfRule type="expression" dxfId="5518" priority="191">
      <formula>$L49=#REF!</formula>
    </cfRule>
  </conditionalFormatting>
  <conditionalFormatting sqref="Z49">
    <cfRule type="expression" dxfId="5517" priority="184">
      <formula>$L49=#REF!</formula>
    </cfRule>
    <cfRule type="expression" dxfId="5516" priority="185">
      <formula>$L49=#REF!</formula>
    </cfRule>
    <cfRule type="expression" dxfId="5515" priority="186">
      <formula>$L49=#REF!</formula>
    </cfRule>
    <cfRule type="expression" dxfId="5514" priority="187">
      <formula>$L49=#REF!</formula>
    </cfRule>
  </conditionalFormatting>
  <conditionalFormatting sqref="Z57">
    <cfRule type="expression" dxfId="5513" priority="180">
      <formula>$L57=#REF!</formula>
    </cfRule>
    <cfRule type="expression" dxfId="5512" priority="181">
      <formula>$L57=#REF!</formula>
    </cfRule>
    <cfRule type="expression" dxfId="5511" priority="182">
      <formula>$L57=#REF!</formula>
    </cfRule>
    <cfRule type="expression" dxfId="5510" priority="183">
      <formula>$L57=#REF!</formula>
    </cfRule>
  </conditionalFormatting>
  <conditionalFormatting sqref="AC49">
    <cfRule type="expression" dxfId="5509" priority="176">
      <formula>$L49=#REF!</formula>
    </cfRule>
    <cfRule type="expression" dxfId="5508" priority="177">
      <formula>$L49=#REF!</formula>
    </cfRule>
    <cfRule type="expression" dxfId="5507" priority="178">
      <formula>$L49=#REF!</formula>
    </cfRule>
    <cfRule type="expression" dxfId="5506" priority="179">
      <formula>$L49=#REF!</formula>
    </cfRule>
  </conditionalFormatting>
  <conditionalFormatting sqref="AC50">
    <cfRule type="expression" dxfId="5505" priority="172">
      <formula>$L50=#REF!</formula>
    </cfRule>
    <cfRule type="expression" dxfId="5504" priority="173">
      <formula>$L50=#REF!</formula>
    </cfRule>
    <cfRule type="expression" dxfId="5503" priority="174">
      <formula>$L50=#REF!</formula>
    </cfRule>
    <cfRule type="expression" dxfId="5502" priority="175">
      <formula>$L50=#REF!</formula>
    </cfRule>
  </conditionalFormatting>
  <conditionalFormatting sqref="AC51">
    <cfRule type="expression" dxfId="5501" priority="168">
      <formula>$L51=#REF!</formula>
    </cfRule>
    <cfRule type="expression" dxfId="5500" priority="169">
      <formula>$L51=#REF!</formula>
    </cfRule>
    <cfRule type="expression" dxfId="5499" priority="170">
      <formula>$L51=#REF!</formula>
    </cfRule>
    <cfRule type="expression" dxfId="5498" priority="171">
      <formula>$L51=#REF!</formula>
    </cfRule>
  </conditionalFormatting>
  <conditionalFormatting sqref="AC52">
    <cfRule type="expression" dxfId="5497" priority="164">
      <formula>$L52=#REF!</formula>
    </cfRule>
    <cfRule type="expression" dxfId="5496" priority="165">
      <formula>$L52=#REF!</formula>
    </cfRule>
    <cfRule type="expression" dxfId="5495" priority="166">
      <formula>$L52=#REF!</formula>
    </cfRule>
    <cfRule type="expression" dxfId="5494" priority="167">
      <formula>$L52=#REF!</formula>
    </cfRule>
  </conditionalFormatting>
  <conditionalFormatting sqref="AC53">
    <cfRule type="expression" dxfId="5493" priority="160">
      <formula>$L53=#REF!</formula>
    </cfRule>
    <cfRule type="expression" dxfId="5492" priority="161">
      <formula>$L53=#REF!</formula>
    </cfRule>
    <cfRule type="expression" dxfId="5491" priority="162">
      <formula>$L53=#REF!</formula>
    </cfRule>
    <cfRule type="expression" dxfId="5490" priority="163">
      <formula>$L53=#REF!</formula>
    </cfRule>
  </conditionalFormatting>
  <conditionalFormatting sqref="AC55:AC56">
    <cfRule type="expression" dxfId="5489" priority="156">
      <formula>$L55=#REF!</formula>
    </cfRule>
    <cfRule type="expression" dxfId="5488" priority="157">
      <formula>$L55=#REF!</formula>
    </cfRule>
    <cfRule type="expression" dxfId="5487" priority="158">
      <formula>$L55=#REF!</formula>
    </cfRule>
    <cfRule type="expression" dxfId="5486" priority="159">
      <formula>$L55=#REF!</formula>
    </cfRule>
  </conditionalFormatting>
  <conditionalFormatting sqref="AC54">
    <cfRule type="expression" dxfId="5485" priority="152">
      <formula>$L54=#REF!</formula>
    </cfRule>
    <cfRule type="expression" dxfId="5484" priority="153">
      <formula>$L54=#REF!</formula>
    </cfRule>
    <cfRule type="expression" dxfId="5483" priority="154">
      <formula>$L54=#REF!</formula>
    </cfRule>
    <cfRule type="expression" dxfId="5482" priority="155">
      <formula>$L54=#REF!</formula>
    </cfRule>
  </conditionalFormatting>
  <conditionalFormatting sqref="AC57">
    <cfRule type="expression" dxfId="5481" priority="148">
      <formula>$L57=#REF!</formula>
    </cfRule>
    <cfRule type="expression" dxfId="5480" priority="149">
      <formula>$L57=#REF!</formula>
    </cfRule>
    <cfRule type="expression" dxfId="5479" priority="150">
      <formula>$L57=#REF!</formula>
    </cfRule>
    <cfRule type="expression" dxfId="5478" priority="151">
      <formula>$L57=#REF!</formula>
    </cfRule>
  </conditionalFormatting>
  <conditionalFormatting sqref="P49:P57">
    <cfRule type="cellIs" dxfId="5477" priority="147" operator="equal">
      <formula>"Mut+ext"</formula>
    </cfRule>
  </conditionalFormatting>
  <conditionalFormatting sqref="Z50:Z56">
    <cfRule type="expression" dxfId="5476" priority="143">
      <formula>$L50=#REF!</formula>
    </cfRule>
    <cfRule type="expression" dxfId="5475" priority="144">
      <formula>$L50=#REF!</formula>
    </cfRule>
    <cfRule type="expression" dxfId="5474" priority="145">
      <formula>$L50=#REF!</formula>
    </cfRule>
    <cfRule type="expression" dxfId="5473" priority="146">
      <formula>$L50=#REF!</formula>
    </cfRule>
  </conditionalFormatting>
  <conditionalFormatting sqref="AD66">
    <cfRule type="expression" dxfId="5472" priority="139">
      <formula>$L66=#REF!</formula>
    </cfRule>
    <cfRule type="expression" dxfId="5471" priority="140">
      <formula>$L66=#REF!</formula>
    </cfRule>
    <cfRule type="expression" dxfId="5470" priority="141">
      <formula>$L66=#REF!</formula>
    </cfRule>
    <cfRule type="expression" dxfId="5469" priority="142">
      <formula>$L66=#REF!</formula>
    </cfRule>
  </conditionalFormatting>
  <conditionalFormatting sqref="AD58:AD65">
    <cfRule type="expression" dxfId="5468" priority="135">
      <formula>$L58=#REF!</formula>
    </cfRule>
    <cfRule type="expression" dxfId="5467" priority="136">
      <formula>$L58=#REF!</formula>
    </cfRule>
    <cfRule type="expression" dxfId="5466" priority="137">
      <formula>$L58=#REF!</formula>
    </cfRule>
    <cfRule type="expression" dxfId="5465" priority="138">
      <formula>$L58=#REF!</formula>
    </cfRule>
  </conditionalFormatting>
  <conditionalFormatting sqref="Z58">
    <cfRule type="expression" dxfId="5464" priority="131">
      <formula>$L58=#REF!</formula>
    </cfRule>
    <cfRule type="expression" dxfId="5463" priority="132">
      <formula>$L58=#REF!</formula>
    </cfRule>
    <cfRule type="expression" dxfId="5462" priority="133">
      <formula>$L58=#REF!</formula>
    </cfRule>
    <cfRule type="expression" dxfId="5461" priority="134">
      <formula>$L58=#REF!</formula>
    </cfRule>
  </conditionalFormatting>
  <conditionalFormatting sqref="Z66">
    <cfRule type="expression" dxfId="5460" priority="127">
      <formula>$L66=#REF!</formula>
    </cfRule>
    <cfRule type="expression" dxfId="5459" priority="128">
      <formula>$L66=#REF!</formula>
    </cfRule>
    <cfRule type="expression" dxfId="5458" priority="129">
      <formula>$L66=#REF!</formula>
    </cfRule>
    <cfRule type="expression" dxfId="5457" priority="130">
      <formula>$L66=#REF!</formula>
    </cfRule>
  </conditionalFormatting>
  <conditionalFormatting sqref="AC58">
    <cfRule type="expression" dxfId="5456" priority="123">
      <formula>$L58=#REF!</formula>
    </cfRule>
    <cfRule type="expression" dxfId="5455" priority="124">
      <formula>$L58=#REF!</formula>
    </cfRule>
    <cfRule type="expression" dxfId="5454" priority="125">
      <formula>$L58=#REF!</formula>
    </cfRule>
    <cfRule type="expression" dxfId="5453" priority="126">
      <formula>$L58=#REF!</formula>
    </cfRule>
  </conditionalFormatting>
  <conditionalFormatting sqref="AC59">
    <cfRule type="expression" dxfId="5452" priority="119">
      <formula>$L59=#REF!</formula>
    </cfRule>
    <cfRule type="expression" dxfId="5451" priority="120">
      <formula>$L59=#REF!</formula>
    </cfRule>
    <cfRule type="expression" dxfId="5450" priority="121">
      <formula>$L59=#REF!</formula>
    </cfRule>
    <cfRule type="expression" dxfId="5449" priority="122">
      <formula>$L59=#REF!</formula>
    </cfRule>
  </conditionalFormatting>
  <conditionalFormatting sqref="AC60">
    <cfRule type="expression" dxfId="5448" priority="115">
      <formula>$L60=#REF!</formula>
    </cfRule>
    <cfRule type="expression" dxfId="5447" priority="116">
      <formula>$L60=#REF!</formula>
    </cfRule>
    <cfRule type="expression" dxfId="5446" priority="117">
      <formula>$L60=#REF!</formula>
    </cfRule>
    <cfRule type="expression" dxfId="5445" priority="118">
      <formula>$L60=#REF!</formula>
    </cfRule>
  </conditionalFormatting>
  <conditionalFormatting sqref="AC61">
    <cfRule type="expression" dxfId="5444" priority="111">
      <formula>$L61=#REF!</formula>
    </cfRule>
    <cfRule type="expression" dxfId="5443" priority="112">
      <formula>$L61=#REF!</formula>
    </cfRule>
    <cfRule type="expression" dxfId="5442" priority="113">
      <formula>$L61=#REF!</formula>
    </cfRule>
    <cfRule type="expression" dxfId="5441" priority="114">
      <formula>$L61=#REF!</formula>
    </cfRule>
  </conditionalFormatting>
  <conditionalFormatting sqref="AC62">
    <cfRule type="expression" dxfId="5440" priority="107">
      <formula>$L62=#REF!</formula>
    </cfRule>
    <cfRule type="expression" dxfId="5439" priority="108">
      <formula>$L62=#REF!</formula>
    </cfRule>
    <cfRule type="expression" dxfId="5438" priority="109">
      <formula>$L62=#REF!</formula>
    </cfRule>
    <cfRule type="expression" dxfId="5437" priority="110">
      <formula>$L62=#REF!</formula>
    </cfRule>
  </conditionalFormatting>
  <conditionalFormatting sqref="AC64:AC65">
    <cfRule type="expression" dxfId="5436" priority="103">
      <formula>$L64=#REF!</formula>
    </cfRule>
    <cfRule type="expression" dxfId="5435" priority="104">
      <formula>$L64=#REF!</formula>
    </cfRule>
    <cfRule type="expression" dxfId="5434" priority="105">
      <formula>$L64=#REF!</formula>
    </cfRule>
    <cfRule type="expression" dxfId="5433" priority="106">
      <formula>$L64=#REF!</formula>
    </cfRule>
  </conditionalFormatting>
  <conditionalFormatting sqref="AC63">
    <cfRule type="expression" dxfId="5432" priority="99">
      <formula>$L63=#REF!</formula>
    </cfRule>
    <cfRule type="expression" dxfId="5431" priority="100">
      <formula>$L63=#REF!</formula>
    </cfRule>
    <cfRule type="expression" dxfId="5430" priority="101">
      <formula>$L63=#REF!</formula>
    </cfRule>
    <cfRule type="expression" dxfId="5429" priority="102">
      <formula>$L63=#REF!</formula>
    </cfRule>
  </conditionalFormatting>
  <conditionalFormatting sqref="AC66">
    <cfRule type="expression" dxfId="5428" priority="95">
      <formula>$L66=#REF!</formula>
    </cfRule>
    <cfRule type="expression" dxfId="5427" priority="96">
      <formula>$L66=#REF!</formula>
    </cfRule>
    <cfRule type="expression" dxfId="5426" priority="97">
      <formula>$L66=#REF!</formula>
    </cfRule>
    <cfRule type="expression" dxfId="5425" priority="98">
      <formula>$L66=#REF!</formula>
    </cfRule>
  </conditionalFormatting>
  <conditionalFormatting sqref="P58:P66">
    <cfRule type="cellIs" dxfId="5424" priority="94" operator="equal">
      <formula>"Mut+ext"</formula>
    </cfRule>
  </conditionalFormatting>
  <conditionalFormatting sqref="Z59:Z65">
    <cfRule type="expression" dxfId="5423" priority="90">
      <formula>$L59=#REF!</formula>
    </cfRule>
    <cfRule type="expression" dxfId="5422" priority="91">
      <formula>$L59=#REF!</formula>
    </cfRule>
    <cfRule type="expression" dxfId="5421" priority="92">
      <formula>$L59=#REF!</formula>
    </cfRule>
    <cfRule type="expression" dxfId="5420" priority="93">
      <formula>$L59=#REF!</formula>
    </cfRule>
  </conditionalFormatting>
  <conditionalFormatting sqref="AD112">
    <cfRule type="expression" dxfId="5419" priority="86">
      <formula>$L112=#REF!</formula>
    </cfRule>
    <cfRule type="expression" dxfId="5418" priority="87">
      <formula>$L112=#REF!</formula>
    </cfRule>
    <cfRule type="expression" dxfId="5417" priority="88">
      <formula>$L112=#REF!</formula>
    </cfRule>
    <cfRule type="expression" dxfId="5416" priority="89">
      <formula>$L112=#REF!</formula>
    </cfRule>
  </conditionalFormatting>
  <conditionalFormatting sqref="AC112">
    <cfRule type="expression" dxfId="5415" priority="82">
      <formula>$L112=#REF!</formula>
    </cfRule>
    <cfRule type="expression" dxfId="5414" priority="83">
      <formula>$L112=#REF!</formula>
    </cfRule>
    <cfRule type="expression" dxfId="5413" priority="84">
      <formula>$L112=#REF!</formula>
    </cfRule>
    <cfRule type="expression" dxfId="5412" priority="85">
      <formula>$L112=#REF!</formula>
    </cfRule>
  </conditionalFormatting>
  <conditionalFormatting sqref="P112">
    <cfRule type="cellIs" dxfId="5411" priority="81" operator="equal">
      <formula>"Mut+ext"</formula>
    </cfRule>
  </conditionalFormatting>
  <conditionalFormatting sqref="Z112">
    <cfRule type="expression" dxfId="5410" priority="77">
      <formula>$L112=#REF!</formula>
    </cfRule>
    <cfRule type="expression" dxfId="5409" priority="78">
      <formula>$L112=#REF!</formula>
    </cfRule>
    <cfRule type="expression" dxfId="5408" priority="79">
      <formula>$L112=#REF!</formula>
    </cfRule>
    <cfRule type="expression" dxfId="5407" priority="80">
      <formula>$L112=#REF!</formula>
    </cfRule>
  </conditionalFormatting>
  <conditionalFormatting sqref="AD118">
    <cfRule type="expression" dxfId="5406" priority="73">
      <formula>$L118=#REF!</formula>
    </cfRule>
    <cfRule type="expression" dxfId="5405" priority="74">
      <formula>$L118=#REF!</formula>
    </cfRule>
    <cfRule type="expression" dxfId="5404" priority="75">
      <formula>$L118=#REF!</formula>
    </cfRule>
    <cfRule type="expression" dxfId="5403" priority="76">
      <formula>$L118=#REF!</formula>
    </cfRule>
  </conditionalFormatting>
  <conditionalFormatting sqref="AC118">
    <cfRule type="expression" dxfId="5402" priority="69">
      <formula>$L118=#REF!</formula>
    </cfRule>
    <cfRule type="expression" dxfId="5401" priority="70">
      <formula>$L118=#REF!</formula>
    </cfRule>
    <cfRule type="expression" dxfId="5400" priority="71">
      <formula>$L118=#REF!</formula>
    </cfRule>
    <cfRule type="expression" dxfId="5399" priority="72">
      <formula>$L118=#REF!</formula>
    </cfRule>
  </conditionalFormatting>
  <conditionalFormatting sqref="P118">
    <cfRule type="cellIs" dxfId="5398" priority="68" operator="equal">
      <formula>"Mut+ext"</formula>
    </cfRule>
  </conditionalFormatting>
  <conditionalFormatting sqref="Z118">
    <cfRule type="expression" dxfId="5397" priority="64">
      <formula>$L118=#REF!</formula>
    </cfRule>
    <cfRule type="expression" dxfId="5396" priority="65">
      <formula>$L118=#REF!</formula>
    </cfRule>
    <cfRule type="expression" dxfId="5395" priority="66">
      <formula>$L118=#REF!</formula>
    </cfRule>
    <cfRule type="expression" dxfId="5394" priority="67">
      <formula>$L118=#REF!</formula>
    </cfRule>
  </conditionalFormatting>
  <conditionalFormatting sqref="AD127">
    <cfRule type="expression" dxfId="5393" priority="60">
      <formula>$L127=#REF!</formula>
    </cfRule>
    <cfRule type="expression" dxfId="5392" priority="61">
      <formula>$L127=#REF!</formula>
    </cfRule>
    <cfRule type="expression" dxfId="5391" priority="62">
      <formula>$L127=#REF!</formula>
    </cfRule>
    <cfRule type="expression" dxfId="5390" priority="63">
      <formula>$L127=#REF!</formula>
    </cfRule>
  </conditionalFormatting>
  <conditionalFormatting sqref="AC127">
    <cfRule type="expression" dxfId="5389" priority="56">
      <formula>$L127=#REF!</formula>
    </cfRule>
    <cfRule type="expression" dxfId="5388" priority="57">
      <formula>$L127=#REF!</formula>
    </cfRule>
    <cfRule type="expression" dxfId="5387" priority="58">
      <formula>$L127=#REF!</formula>
    </cfRule>
    <cfRule type="expression" dxfId="5386" priority="59">
      <formula>$L127=#REF!</formula>
    </cfRule>
  </conditionalFormatting>
  <conditionalFormatting sqref="P127">
    <cfRule type="cellIs" dxfId="5385" priority="55" operator="equal">
      <formula>"Mut+ext"</formula>
    </cfRule>
  </conditionalFormatting>
  <conditionalFormatting sqref="Z127">
    <cfRule type="expression" dxfId="5384" priority="51">
      <formula>$L127=#REF!</formula>
    </cfRule>
    <cfRule type="expression" dxfId="5383" priority="52">
      <formula>$L127=#REF!</formula>
    </cfRule>
    <cfRule type="expression" dxfId="5382" priority="53">
      <formula>$L127=#REF!</formula>
    </cfRule>
    <cfRule type="expression" dxfId="5381" priority="54">
      <formula>$L127=#REF!</formula>
    </cfRule>
  </conditionalFormatting>
  <conditionalFormatting sqref="AD136">
    <cfRule type="expression" dxfId="5380" priority="47">
      <formula>$L136=#REF!</formula>
    </cfRule>
    <cfRule type="expression" dxfId="5379" priority="48">
      <formula>$L136=#REF!</formula>
    </cfRule>
    <cfRule type="expression" dxfId="5378" priority="49">
      <formula>$L136=#REF!</formula>
    </cfRule>
    <cfRule type="expression" dxfId="5377" priority="50">
      <formula>$L136=#REF!</formula>
    </cfRule>
  </conditionalFormatting>
  <conditionalFormatting sqref="AC136">
    <cfRule type="expression" dxfId="5376" priority="43">
      <formula>$L136=#REF!</formula>
    </cfRule>
    <cfRule type="expression" dxfId="5375" priority="44">
      <formula>$L136=#REF!</formula>
    </cfRule>
    <cfRule type="expression" dxfId="5374" priority="45">
      <formula>$L136=#REF!</formula>
    </cfRule>
    <cfRule type="expression" dxfId="5373" priority="46">
      <formula>$L136=#REF!</formula>
    </cfRule>
  </conditionalFormatting>
  <conditionalFormatting sqref="P136">
    <cfRule type="cellIs" dxfId="5372" priority="42" operator="equal">
      <formula>"Mut+ext"</formula>
    </cfRule>
  </conditionalFormatting>
  <conditionalFormatting sqref="Z136">
    <cfRule type="expression" dxfId="5371" priority="38">
      <formula>$L136=#REF!</formula>
    </cfRule>
    <cfRule type="expression" dxfId="5370" priority="39">
      <formula>$L136=#REF!</formula>
    </cfRule>
    <cfRule type="expression" dxfId="5369" priority="40">
      <formula>$L136=#REF!</formula>
    </cfRule>
    <cfRule type="expression" dxfId="5368" priority="41">
      <formula>$L136=#REF!</formula>
    </cfRule>
  </conditionalFormatting>
  <conditionalFormatting sqref="AD94">
    <cfRule type="expression" dxfId="5367" priority="34">
      <formula>$L94=#REF!</formula>
    </cfRule>
    <cfRule type="expression" dxfId="5366" priority="35">
      <formula>$L94=#REF!</formula>
    </cfRule>
    <cfRule type="expression" dxfId="5365" priority="36">
      <formula>$L94=#REF!</formula>
    </cfRule>
    <cfRule type="expression" dxfId="5364" priority="37">
      <formula>$L94=#REF!</formula>
    </cfRule>
  </conditionalFormatting>
  <conditionalFormatting sqref="AC94">
    <cfRule type="expression" dxfId="5363" priority="30">
      <formula>$L94=#REF!</formula>
    </cfRule>
    <cfRule type="expression" dxfId="5362" priority="31">
      <formula>$L94=#REF!</formula>
    </cfRule>
    <cfRule type="expression" dxfId="5361" priority="32">
      <formula>$L94=#REF!</formula>
    </cfRule>
    <cfRule type="expression" dxfId="5360" priority="33">
      <formula>$L94=#REF!</formula>
    </cfRule>
  </conditionalFormatting>
  <conditionalFormatting sqref="P94">
    <cfRule type="cellIs" dxfId="5359" priority="29" operator="equal">
      <formula>"Mut+ext"</formula>
    </cfRule>
  </conditionalFormatting>
  <conditionalFormatting sqref="Z94">
    <cfRule type="expression" dxfId="5358" priority="25">
      <formula>$L94=#REF!</formula>
    </cfRule>
    <cfRule type="expression" dxfId="5357" priority="26">
      <formula>$L94=#REF!</formula>
    </cfRule>
    <cfRule type="expression" dxfId="5356" priority="27">
      <formula>$L94=#REF!</formula>
    </cfRule>
    <cfRule type="expression" dxfId="5355" priority="28">
      <formula>$L94=#REF!</formula>
    </cfRule>
  </conditionalFormatting>
  <conditionalFormatting sqref="AD103">
    <cfRule type="expression" dxfId="5354" priority="21">
      <formula>$L103=#REF!</formula>
    </cfRule>
    <cfRule type="expression" dxfId="5353" priority="22">
      <formula>$L103=#REF!</formula>
    </cfRule>
    <cfRule type="expression" dxfId="5352" priority="23">
      <formula>$L103=#REF!</formula>
    </cfRule>
    <cfRule type="expression" dxfId="5351" priority="24">
      <formula>$L103=#REF!</formula>
    </cfRule>
  </conditionalFormatting>
  <conditionalFormatting sqref="AC103">
    <cfRule type="expression" dxfId="5350" priority="17">
      <formula>$L103=#REF!</formula>
    </cfRule>
    <cfRule type="expression" dxfId="5349" priority="18">
      <formula>$L103=#REF!</formula>
    </cfRule>
    <cfRule type="expression" dxfId="5348" priority="19">
      <formula>$L103=#REF!</formula>
    </cfRule>
    <cfRule type="expression" dxfId="5347" priority="20">
      <formula>$L103=#REF!</formula>
    </cfRule>
  </conditionalFormatting>
  <conditionalFormatting sqref="P103">
    <cfRule type="cellIs" dxfId="5346" priority="16" operator="equal">
      <formula>"Mut+ext"</formula>
    </cfRule>
  </conditionalFormatting>
  <conditionalFormatting sqref="Z103">
    <cfRule type="expression" dxfId="5345" priority="12">
      <formula>$L103=#REF!</formula>
    </cfRule>
    <cfRule type="expression" dxfId="5344" priority="13">
      <formula>$L103=#REF!</formula>
    </cfRule>
    <cfRule type="expression" dxfId="5343" priority="14">
      <formula>$L103=#REF!</formula>
    </cfRule>
    <cfRule type="expression" dxfId="5342" priority="15">
      <formula>$L103=#REF!</formula>
    </cfRule>
  </conditionalFormatting>
  <conditionalFormatting sqref="P19:P20">
    <cfRule type="cellIs" dxfId="5341" priority="11" operator="equal">
      <formula>"Mut+ext"</formula>
    </cfRule>
  </conditionalFormatting>
  <conditionalFormatting sqref="P28:P29">
    <cfRule type="cellIs" dxfId="5340" priority="10" operator="equal">
      <formula>"Mut+ext"</formula>
    </cfRule>
  </conditionalFormatting>
  <conditionalFormatting sqref="P77:P78">
    <cfRule type="cellIs" dxfId="5339" priority="9" operator="equal">
      <formula>"Mut+ext"</formula>
    </cfRule>
  </conditionalFormatting>
  <conditionalFormatting sqref="P71:P72">
    <cfRule type="cellIs" dxfId="5338" priority="7" operator="equal">
      <formula>"Mut+ext"</formula>
    </cfRule>
  </conditionalFormatting>
  <conditionalFormatting sqref="P95:P96">
    <cfRule type="cellIs" dxfId="5337" priority="6" operator="equal">
      <formula>"Mut+ext"</formula>
    </cfRule>
  </conditionalFormatting>
  <conditionalFormatting sqref="P21">
    <cfRule type="cellIs" dxfId="5336" priority="5" operator="equal">
      <formula>"Mut+ext"</formula>
    </cfRule>
  </conditionalFormatting>
  <conditionalFormatting sqref="P30">
    <cfRule type="cellIs" dxfId="5335" priority="4" operator="equal">
      <formula>"Mut+ext"</formula>
    </cfRule>
  </conditionalFormatting>
  <conditionalFormatting sqref="P70">
    <cfRule type="cellIs" dxfId="5334" priority="3" operator="equal">
      <formula>"Mut+ext"</formula>
    </cfRule>
  </conditionalFormatting>
  <conditionalFormatting sqref="P88">
    <cfRule type="cellIs" dxfId="5333" priority="2" operator="equal">
      <formula>"Mut+ext"</formula>
    </cfRule>
  </conditionalFormatting>
  <conditionalFormatting sqref="P97">
    <cfRule type="cellIs" dxfId="5332" priority="1" operator="equal">
      <formula>"Mut+ext"</formula>
    </cfRule>
  </conditionalFormatting>
  <dataValidations count="5">
    <dataValidation type="list" allowBlank="1" showInputMessage="1" showErrorMessage="1" sqref="J19:J36 J49:J66 J68:J136" xr:uid="{00000000-0002-0000-0500-000000000000}">
      <formula1>"Obligatoire,Option"</formula1>
    </dataValidation>
    <dataValidation type="list" allowBlank="1" showInputMessage="1" showErrorMessage="1" sqref="K19:K36 K118:K136 K49:K66 K68:K112" xr:uid="{00000000-0002-0000-0500-000001000000}">
      <formula1>"1,2,3,4"</formula1>
    </dataValidation>
    <dataValidation type="list" allowBlank="1" showInputMessage="1" showErrorMessage="1" sqref="L57 L112 L66 L103 L27 L36 L84:L85 L76 L127 L136 L94 L118" xr:uid="{00000000-0002-0000-0500-000002000000}">
      <formula1>$C$12:$C$22</formula1>
    </dataValidation>
    <dataValidation type="list" allowBlank="1" showInputMessage="1" showErrorMessage="1" sqref="R95:S96 R101:S102 Q10:Q15" xr:uid="{00000000-0002-0000-0500-000003000000}">
      <formula1>"Oui,Non"</formula1>
    </dataValidation>
    <dataValidation type="list" allowBlank="1" showInputMessage="1" showErrorMessage="1" sqref="P19:P26 P28:P35 P37:P41 P43:P47 P49:P56 P58:P65 P68:P75 P77:P84 P86:P93 P95:P102 P104:P111 P113:P117 P119:P126 P128:P135" xr:uid="{00000000-0002-0000-0500-000004000000}">
      <formula1>"Non,Mut,Mut+ext"</formula1>
    </dataValidation>
  </dataValidations>
  <pageMargins left="0.7" right="0.7" top="0.75" bottom="0.75" header="0.3" footer="0.3"/>
  <pageSetup paperSize="8" scale="33" orientation="landscape"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r:uid="{00000000-0002-0000-0500-000005000000}">
          <x14:formula1>
            <xm:f>Paramétrage!$G$6:$G$16</xm:f>
          </x14:formula1>
          <xm:sqref>E3:E7 E10:E15</xm:sqref>
        </x14:dataValidation>
        <x14:dataValidation type="list" allowBlank="1" showInputMessage="1" showErrorMessage="1" xr:uid="{00000000-0002-0000-0500-000006000000}">
          <x14:formula1>
            <xm:f>Paramétrage!$C$6:$C$28</xm:f>
          </x14:formula1>
          <xm:sqref>L58:L65 L19:L26 L119:L126 L95:L102 L77:L83 L128:L135 L68:L75 L28:L35 L49:L56 L86:L93 L113:L117 L104:L111</xm:sqref>
        </x14:dataValidation>
        <x14:dataValidation type="list" allowBlank="1" showInputMessage="1" showErrorMessage="1" xr:uid="{00000000-0002-0000-0500-000007000000}">
          <x14:formula1>
            <xm:f>Paramétrage!$I$6:$I$15</xm:f>
          </x14:formula1>
          <xm:sqref>G104:G111</xm:sqref>
        </x14:dataValidation>
        <x14:dataValidation type="list" allowBlank="1" showInputMessage="1" showErrorMessage="1" xr:uid="{00000000-0002-0000-0500-000008000000}">
          <x14:formula1>
            <xm:f>Paramétrage!$I$6</xm:f>
          </x14:formula1>
          <xm:sqref>G19:G26 G77:G84 G86:G93 G43:G47 G28:G35 G68:G75 G37:G41 G113:G117 G95:G102</xm:sqref>
        </x14:dataValidation>
        <x14:dataValidation type="list" allowBlank="1" showInputMessage="1" showErrorMessage="1" xr:uid="{00000000-0002-0000-0500-000009000000}">
          <x14:formula1>
            <xm:f>Paramétrage!$I$8</xm:f>
          </x14:formula1>
          <xm:sqref>G58:G65</xm:sqref>
        </x14:dataValidation>
        <x14:dataValidation type="list" allowBlank="1" showInputMessage="1" showErrorMessage="1" xr:uid="{00000000-0002-0000-0500-00000A000000}">
          <x14:formula1>
            <xm:f>Paramétrage!$I$10</xm:f>
          </x14:formula1>
          <xm:sqref>G49:G56 G119:G126</xm:sqref>
        </x14:dataValidation>
        <x14:dataValidation type="list" allowBlank="1" showInputMessage="1" showErrorMessage="1" xr:uid="{00000000-0002-0000-0500-00000B000000}">
          <x14:formula1>
            <xm:f>Paramétrage!$K$6:$K$40</xm:f>
          </x14:formula1>
          <xm:sqref>I19:I26 I77:I84 I49:I56 I58:I65 I128:I135 I86:I93 I95:I102 I104:I111 I37:I41 I119:I126 I68:I75 I28:I35 I43:I47 I113:I117</xm:sqref>
        </x14:dataValidation>
        <x14:dataValidation type="list" allowBlank="1" showInputMessage="1" showErrorMessage="1" xr:uid="{00000000-0002-0000-0500-00000C000000}">
          <x14:formula1>
            <xm:f>Paramétrage!$N$6:$N$12</xm:f>
          </x14:formula1>
          <xm:sqref>O128:O135 O119:O126 O113:O117 O104:O111 O95:O102 O86:O93 O77:O84 O68:O75 O58:O65 O49:O56 O43:O47 O37:O41 O19:O26 O28:O35</xm:sqref>
        </x14:dataValidation>
        <x14:dataValidation type="list" allowBlank="1" showInputMessage="1" showErrorMessage="1" xr:uid="{00000000-0002-0000-0500-00000D000000}">
          <x14:formula1>
            <xm:f>Paramétrage!$I$13</xm:f>
          </x14:formula1>
          <xm:sqref>G128:G135</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R158"/>
  <sheetViews>
    <sheetView zoomScale="70" zoomScaleNormal="70" workbookViewId="0">
      <pane xSplit="8" ySplit="16" topLeftCell="I111" activePane="bottomRight" state="frozen"/>
      <selection pane="topRight" activeCell="E1" sqref="E1"/>
      <selection pane="bottomLeft" activeCell="A6" sqref="A6"/>
      <selection pane="bottomRight" activeCell="N126" sqref="N126"/>
    </sheetView>
  </sheetViews>
  <sheetFormatPr baseColWidth="10" defaultColWidth="11.42578125" defaultRowHeight="15.75" outlineLevelCol="1" x14ac:dyDescent="0.2"/>
  <cols>
    <col min="1" max="1" width="11.42578125" style="11"/>
    <col min="2" max="2" width="14.28515625" style="11" customWidth="1"/>
    <col min="3" max="3" width="8.85546875" style="11" customWidth="1"/>
    <col min="4" max="4" width="22.42578125" style="11" customWidth="1"/>
    <col min="5" max="6" width="8.85546875" style="11" customWidth="1"/>
    <col min="7" max="7" width="29" style="11" customWidth="1"/>
    <col min="8" max="8" width="31.85546875" style="12" customWidth="1"/>
    <col min="9" max="9" width="11.85546875" style="12" customWidth="1"/>
    <col min="10" max="10" width="13" style="12" customWidth="1"/>
    <col min="11" max="11" width="9.28515625" style="12" customWidth="1"/>
    <col min="12" max="13" width="10" style="12" customWidth="1"/>
    <col min="14" max="16" width="11.42578125" style="12" customWidth="1"/>
    <col min="17" max="17" width="12.7109375" style="12" customWidth="1"/>
    <col min="18" max="20" width="12.28515625" style="12" customWidth="1"/>
    <col min="21" max="21" width="11.85546875" style="17" customWidth="1"/>
    <col min="22" max="27" width="12.28515625" style="12" customWidth="1"/>
    <col min="28" max="28" width="34.140625" style="12" customWidth="1"/>
    <col min="29" max="30" width="51.140625" style="12" customWidth="1"/>
    <col min="31" max="31" width="11.140625" style="12" hidden="1" customWidth="1" outlineLevel="1"/>
    <col min="32" max="32" width="10.85546875" style="12" hidden="1" customWidth="1" outlineLevel="1"/>
    <col min="33" max="43" width="11.42578125" style="12" hidden="1" customWidth="1" outlineLevel="1"/>
    <col min="44" max="44" width="11.42578125" style="12" collapsed="1"/>
    <col min="45" max="16384" width="11.42578125" style="12"/>
  </cols>
  <sheetData>
    <row r="1" spans="1:42" ht="6" customHeight="1" x14ac:dyDescent="0.2">
      <c r="A1" s="12"/>
      <c r="B1" s="12"/>
    </row>
    <row r="2" spans="1:42" ht="18" customHeight="1" x14ac:dyDescent="0.2">
      <c r="A2" s="12"/>
      <c r="B2" s="12"/>
      <c r="E2" s="583" t="s">
        <v>64</v>
      </c>
      <c r="F2" s="584"/>
      <c r="G2" s="585"/>
      <c r="H2" s="583" t="s">
        <v>65</v>
      </c>
      <c r="I2" s="585"/>
      <c r="J2" s="583" t="s">
        <v>66</v>
      </c>
      <c r="K2" s="584"/>
      <c r="L2" s="584"/>
      <c r="M2" s="585"/>
      <c r="N2" s="583" t="s">
        <v>67</v>
      </c>
      <c r="O2" s="585"/>
      <c r="U2" s="52" t="s">
        <v>71</v>
      </c>
      <c r="V2" s="52" t="s">
        <v>72</v>
      </c>
      <c r="Z2" s="617" t="s">
        <v>73</v>
      </c>
      <c r="AA2" s="617" t="s">
        <v>74</v>
      </c>
    </row>
    <row r="3" spans="1:42" ht="18" customHeight="1" x14ac:dyDescent="0.2">
      <c r="A3" s="12"/>
      <c r="B3" s="12"/>
      <c r="C3" s="12"/>
      <c r="D3" s="91" t="s">
        <v>290</v>
      </c>
      <c r="E3" s="586" t="s">
        <v>69</v>
      </c>
      <c r="F3" s="587"/>
      <c r="G3" s="588"/>
      <c r="H3" s="586" t="str">
        <f>Synthèse!B3</f>
        <v>Economie et gestion</v>
      </c>
      <c r="I3" s="588"/>
      <c r="J3" s="586" t="s">
        <v>70</v>
      </c>
      <c r="K3" s="587"/>
      <c r="L3" s="587"/>
      <c r="M3" s="588"/>
      <c r="N3" s="602">
        <f>287-N4-N6-N7</f>
        <v>188</v>
      </c>
      <c r="O3" s="604"/>
      <c r="S3" s="622" t="s">
        <v>16</v>
      </c>
      <c r="T3" s="623"/>
      <c r="U3" s="52">
        <f>ROUND(SUMIFS($U$17:$U$155,$G$17:$G$155,Paramétrage!$I6,$P$17:$P$155,"&lt;&gt;Mut+ext"),0)</f>
        <v>66</v>
      </c>
      <c r="V3" s="52">
        <f>ROUND(SUMIF($G$17:$G$155,Paramétrage!$I6,$Y$17:$Y$155),0)</f>
        <v>1068</v>
      </c>
      <c r="Z3" s="617"/>
      <c r="AA3" s="617"/>
    </row>
    <row r="4" spans="1:42" ht="18" customHeight="1" x14ac:dyDescent="0.2">
      <c r="A4" s="12"/>
      <c r="B4" s="12"/>
      <c r="C4" s="12"/>
      <c r="D4" s="90" t="s">
        <v>291</v>
      </c>
      <c r="E4" s="670" t="s">
        <v>69</v>
      </c>
      <c r="F4" s="671"/>
      <c r="G4" s="672"/>
      <c r="H4" s="670" t="s">
        <v>0</v>
      </c>
      <c r="I4" s="672"/>
      <c r="J4" s="670" t="s">
        <v>292</v>
      </c>
      <c r="K4" s="671"/>
      <c r="L4" s="671"/>
      <c r="M4" s="672"/>
      <c r="N4" s="673">
        <v>46</v>
      </c>
      <c r="O4" s="674"/>
      <c r="S4" s="622" t="s">
        <v>17</v>
      </c>
      <c r="T4" s="623"/>
      <c r="U4" s="52">
        <f>ROUND(SUMIFS($U$17:$U$155,$G$17:$G$155,Paramétrage!$I7,$P$17:$P$155,"&lt;&gt;Mut+ext"),0)</f>
        <v>14</v>
      </c>
      <c r="V4" s="52">
        <f>ROUND(SUMIF($G$17:$G$155,Paramétrage!$I7,$Y$17:$Y$155),0)</f>
        <v>159</v>
      </c>
      <c r="X4" s="622" t="s">
        <v>32</v>
      </c>
      <c r="Y4" s="622"/>
      <c r="Z4" s="52">
        <f>SUMIF($L$17:$L$33,Paramétrage!$C6,$M$17:$M$33)+SUMIF($L$87:$L$113,Paramétrage!$C6,$M$87:$M$113)</f>
        <v>100</v>
      </c>
      <c r="AA4" s="52">
        <f>SUMIF($L$17:$L$33,Paramétrage!$C6,$Y$17:$Y$33)+SUMIF($L$87:$L$113,Paramétrage!$C6,$Y$87:$Y$113)</f>
        <v>180</v>
      </c>
    </row>
    <row r="5" spans="1:42" ht="18" customHeight="1" x14ac:dyDescent="0.2">
      <c r="A5" s="666" t="s">
        <v>293</v>
      </c>
      <c r="B5" s="666"/>
      <c r="C5" s="12"/>
      <c r="D5" s="90" t="s">
        <v>294</v>
      </c>
      <c r="E5" s="670" t="s">
        <v>69</v>
      </c>
      <c r="F5" s="671"/>
      <c r="G5" s="672"/>
      <c r="H5" s="670" t="s">
        <v>0</v>
      </c>
      <c r="I5" s="672"/>
      <c r="J5" s="670" t="s">
        <v>295</v>
      </c>
      <c r="K5" s="671"/>
      <c r="L5" s="671"/>
      <c r="M5" s="672"/>
      <c r="N5" s="673"/>
      <c r="O5" s="674"/>
      <c r="S5" s="622" t="s">
        <v>18</v>
      </c>
      <c r="T5" s="623"/>
      <c r="U5" s="52">
        <f>ROUND(SUMIFS($U$17:$U$155,$G$17:$G$155,Paramétrage!$I8,$P$17:$P$155,"&lt;&gt;Mut+ext"),0)</f>
        <v>0</v>
      </c>
      <c r="V5" s="52">
        <f>ROUND(SUMIF($G$17:$G$155,Paramétrage!$I8,$Y$17:$Y$155),0)</f>
        <v>0</v>
      </c>
      <c r="X5" s="622" t="s">
        <v>33</v>
      </c>
      <c r="Y5" s="622"/>
      <c r="Z5" s="52">
        <f>SUMIF($L$17:$L$33,Paramétrage!$C7,$M$17:$M$33)+SUMIF($L$87:$L$113,Paramétrage!$C7,$M$87:$M$113)</f>
        <v>70</v>
      </c>
      <c r="AA5" s="52">
        <f>SUMIF($L$17:$L$33,Paramétrage!$C7,$Y$17:$Y$33)+SUMIF($L$87:$L$113,Paramétrage!$C7,$Y$87:$Y$113)</f>
        <v>504</v>
      </c>
    </row>
    <row r="6" spans="1:42" ht="18" customHeight="1" x14ac:dyDescent="0.2">
      <c r="A6" s="666"/>
      <c r="B6" s="666"/>
      <c r="C6" s="12"/>
      <c r="D6" s="90" t="s">
        <v>296</v>
      </c>
      <c r="E6" s="670" t="s">
        <v>69</v>
      </c>
      <c r="F6" s="671"/>
      <c r="G6" s="672"/>
      <c r="H6" s="670" t="s">
        <v>0</v>
      </c>
      <c r="I6" s="672"/>
      <c r="J6" s="670" t="s">
        <v>80</v>
      </c>
      <c r="K6" s="671"/>
      <c r="L6" s="671"/>
      <c r="M6" s="671"/>
      <c r="N6" s="673">
        <v>46</v>
      </c>
      <c r="O6" s="674"/>
      <c r="S6" s="622" t="s">
        <v>19</v>
      </c>
      <c r="T6" s="623"/>
      <c r="U6" s="52">
        <f>ROUND(SUMIFS($U$17:$U$155,$G$17:$G$155,Paramétrage!$I9,$P$17:$P$155,"&lt;&gt;Mut+ext"),0)</f>
        <v>16</v>
      </c>
      <c r="V6" s="52">
        <f>ROUND(SUMIF($G$17:$G$155,Paramétrage!$I9,$Y$17:$Y$155),0)</f>
        <v>384</v>
      </c>
      <c r="X6" s="622" t="s">
        <v>34</v>
      </c>
      <c r="Y6" s="622"/>
      <c r="Z6" s="52">
        <f>SUMIF($L$17:$L$33,Paramétrage!$C8,$M$17:$M$33)+SUMIF($L$87:$L$113,Paramétrage!$C8,$M$87:$M$113)</f>
        <v>0</v>
      </c>
      <c r="AA6" s="52">
        <f>SUMIF($L$17:$L$33,Paramétrage!$C8,$Y$17:$Y$33)+SUMIF($L$87:$L$113,Paramétrage!$C8,$Y$87:$Y$113)</f>
        <v>0</v>
      </c>
    </row>
    <row r="7" spans="1:42" ht="18" customHeight="1" x14ac:dyDescent="0.2">
      <c r="A7" s="666"/>
      <c r="B7" s="666"/>
      <c r="C7" s="12"/>
      <c r="D7" s="90" t="s">
        <v>297</v>
      </c>
      <c r="E7" s="670" t="s">
        <v>69</v>
      </c>
      <c r="F7" s="671"/>
      <c r="G7" s="672"/>
      <c r="H7" s="670" t="s">
        <v>0</v>
      </c>
      <c r="I7" s="672"/>
      <c r="J7" s="670" t="s">
        <v>82</v>
      </c>
      <c r="K7" s="671"/>
      <c r="L7" s="671"/>
      <c r="M7" s="671"/>
      <c r="N7" s="673">
        <v>7</v>
      </c>
      <c r="O7" s="674"/>
      <c r="S7" s="623" t="s">
        <v>23</v>
      </c>
      <c r="T7" s="630"/>
      <c r="U7" s="52">
        <f>ROUND(SUMIF($G$17:$G$155,Paramétrage!$I10,$U$17:$U$155),0)</f>
        <v>18</v>
      </c>
      <c r="V7" s="52">
        <f t="array" ref="V7">IF(ISERROR(SUM(IF(G:G=Paramétrage!$I10,M:M*U:U)))=TRUE,"saisie incomplète",SUM(IF(G:G=Paramétrage!$I10,M:M*U:U)))</f>
        <v>450</v>
      </c>
    </row>
    <row r="8" spans="1:42" ht="18" customHeight="1" x14ac:dyDescent="0.2">
      <c r="A8" s="666"/>
      <c r="B8" s="666"/>
      <c r="C8" s="12"/>
      <c r="D8" s="14" t="s">
        <v>298</v>
      </c>
      <c r="E8" s="15"/>
      <c r="F8" s="15"/>
      <c r="G8" s="15"/>
      <c r="H8" s="15"/>
      <c r="I8" s="15"/>
      <c r="J8" s="15"/>
      <c r="K8" s="15"/>
      <c r="L8" s="15"/>
      <c r="M8" s="15"/>
      <c r="N8" s="45" t="s">
        <v>299</v>
      </c>
      <c r="O8" s="45" t="s">
        <v>300</v>
      </c>
      <c r="P8" s="53" t="s">
        <v>88</v>
      </c>
      <c r="S8" s="624" t="s">
        <v>24</v>
      </c>
      <c r="T8" s="625"/>
      <c r="U8" s="52">
        <f>ROUND(SUMIF($G$17:$G$155,Paramétrage!$I11,$U$17:$U$155),0)</f>
        <v>0</v>
      </c>
      <c r="V8" s="52">
        <f t="array" ref="V8">IF(ISERROR(SUM(IF(G:G=Paramétrage!$I11,M:M*U:U)))=TRUE,"saisie incomplète",SUM(IF(G:G=Paramétrage!$I11,M:M*U:U)))</f>
        <v>0</v>
      </c>
    </row>
    <row r="9" spans="1:42" ht="18" customHeight="1" x14ac:dyDescent="0.25">
      <c r="A9" s="12"/>
      <c r="B9" s="12"/>
      <c r="C9" s="12"/>
      <c r="D9" s="88" t="s">
        <v>301</v>
      </c>
      <c r="E9" s="577" t="s">
        <v>90</v>
      </c>
      <c r="F9" s="578"/>
      <c r="G9" s="578"/>
      <c r="H9" s="577" t="s">
        <v>91</v>
      </c>
      <c r="I9" s="579"/>
      <c r="J9" s="577"/>
      <c r="K9" s="578"/>
      <c r="L9" s="578"/>
      <c r="M9" s="578"/>
      <c r="N9" s="255">
        <v>35</v>
      </c>
      <c r="O9" s="255">
        <f>N6</f>
        <v>46</v>
      </c>
      <c r="P9" s="89"/>
      <c r="Q9" s="494"/>
      <c r="R9" s="495"/>
      <c r="S9" s="623" t="s">
        <v>25</v>
      </c>
      <c r="T9" s="630"/>
      <c r="U9" s="52">
        <f>ROUND(SUMIF($G$17:$G$155,Paramétrage!$I12,$U$17:$U$155),0)</f>
        <v>0</v>
      </c>
      <c r="V9" s="52">
        <f t="array" ref="V9">IF(ISERROR(SUM(IF(G:G=Paramétrage!$I12,M:M*U:U)))=TRUE,"saisie incomplète",SUM(IF(G:G=Paramétrage!$I12,M:M*U:U)))</f>
        <v>0</v>
      </c>
    </row>
    <row r="10" spans="1:42" ht="18" customHeight="1" x14ac:dyDescent="0.2">
      <c r="A10" s="12"/>
      <c r="B10" s="12"/>
      <c r="C10" s="12"/>
      <c r="D10" s="88" t="s">
        <v>301</v>
      </c>
      <c r="E10" s="257" t="s">
        <v>100</v>
      </c>
      <c r="F10" s="258"/>
      <c r="G10" s="258"/>
      <c r="H10" s="257" t="s">
        <v>101</v>
      </c>
      <c r="I10" s="259"/>
      <c r="J10" s="257"/>
      <c r="K10" s="258"/>
      <c r="L10" s="258"/>
      <c r="M10" s="258"/>
      <c r="N10" s="87">
        <v>0</v>
      </c>
      <c r="O10" s="255">
        <f>N4</f>
        <v>46</v>
      </c>
      <c r="P10" s="89"/>
      <c r="S10" s="623" t="s">
        <v>26</v>
      </c>
      <c r="T10" s="630"/>
      <c r="U10" s="52">
        <f>ROUND(SUMIF($G$17:$G$155,Paramétrage!$I13,$U$17:$U$155),0)</f>
        <v>6</v>
      </c>
      <c r="V10" s="52">
        <f t="array" ref="V10">IF(ISERROR(SUM(IF(G:G=Paramétrage!$I13,M:M*U:U)))=TRUE,"saisie incomplète",SUM(IF(G:G=Paramétrage!$I13,M:M*U:U)))</f>
        <v>150</v>
      </c>
    </row>
    <row r="11" spans="1:42" ht="18" customHeight="1" x14ac:dyDescent="0.2">
      <c r="A11" s="12"/>
      <c r="B11" s="12"/>
      <c r="C11" s="6"/>
      <c r="D11" s="88" t="s">
        <v>302</v>
      </c>
      <c r="E11" s="257" t="s">
        <v>94</v>
      </c>
      <c r="F11" s="258"/>
      <c r="G11" s="258"/>
      <c r="H11" s="257" t="s">
        <v>97</v>
      </c>
      <c r="I11" s="259"/>
      <c r="J11" s="257" t="s">
        <v>98</v>
      </c>
      <c r="K11" s="258"/>
      <c r="L11" s="258"/>
      <c r="M11" s="258"/>
      <c r="N11" s="255">
        <v>0</v>
      </c>
      <c r="O11" s="255">
        <v>0</v>
      </c>
      <c r="P11" s="89"/>
      <c r="S11" s="623" t="s">
        <v>27</v>
      </c>
      <c r="T11" s="630"/>
      <c r="U11" s="52">
        <f>ROUND(SUMIF($G$17:$G$155,Paramétrage!$I14,$U$17:$U$155),0)</f>
        <v>0</v>
      </c>
      <c r="V11" s="52">
        <f t="array" ref="V11">IF(ISERROR(SUM(IF(G:G=Paramétrage!$I14,M:M*U:U)))=TRUE,"saisie incomplète",SUM(IF(G:G=Paramétrage!$I14,M:M*U:U)))</f>
        <v>0</v>
      </c>
    </row>
    <row r="12" spans="1:42" x14ac:dyDescent="0.2">
      <c r="B12" s="12"/>
      <c r="C12" s="12"/>
      <c r="S12" s="623" t="s">
        <v>28</v>
      </c>
      <c r="T12" s="630"/>
      <c r="U12" s="52">
        <f>ROUND(SUMIF($G$17:$G$155,Paramétrage!$I15,$U$17:$U$155),0)</f>
        <v>0</v>
      </c>
      <c r="V12" s="52">
        <f t="array" ref="V12">IF(ISERROR(SUM(IF(G:G=Paramétrage!$I15,M:M*U:U)))=TRUE,"saisie incomplète",SUM(IF(G:G=Paramétrage!$I15,M:M*U:U)))</f>
        <v>0</v>
      </c>
    </row>
    <row r="13" spans="1:42" x14ac:dyDescent="0.2">
      <c r="B13" s="12"/>
      <c r="C13" s="12"/>
      <c r="D13" s="6"/>
      <c r="E13" s="6"/>
      <c r="F13" s="6"/>
      <c r="G13" s="6"/>
      <c r="S13" s="623" t="s">
        <v>104</v>
      </c>
      <c r="T13" s="630"/>
      <c r="U13" s="112"/>
      <c r="V13" s="112"/>
    </row>
    <row r="14" spans="1:42" ht="16.5" thickBot="1" x14ac:dyDescent="0.25">
      <c r="B14" s="12"/>
      <c r="C14" s="12"/>
      <c r="D14" s="12"/>
      <c r="E14" s="12"/>
      <c r="F14" s="12"/>
      <c r="G14" s="12"/>
    </row>
    <row r="15" spans="1:42" ht="68.650000000000006" customHeight="1" x14ac:dyDescent="0.25">
      <c r="A15" s="412"/>
      <c r="B15" s="675" t="s">
        <v>105</v>
      </c>
      <c r="C15" s="676"/>
      <c r="D15" s="677"/>
      <c r="E15" s="605" t="s">
        <v>106</v>
      </c>
      <c r="F15" s="605" t="s">
        <v>107</v>
      </c>
      <c r="G15" s="605" t="s">
        <v>108</v>
      </c>
      <c r="H15" s="607" t="s">
        <v>109</v>
      </c>
      <c r="I15" s="605" t="s">
        <v>110</v>
      </c>
      <c r="J15" s="605" t="s">
        <v>111</v>
      </c>
      <c r="K15" s="607" t="s">
        <v>112</v>
      </c>
      <c r="L15" s="605" t="s">
        <v>113</v>
      </c>
      <c r="M15" s="19" t="s">
        <v>114</v>
      </c>
      <c r="N15" s="605" t="s">
        <v>186</v>
      </c>
      <c r="O15" s="639" t="s">
        <v>116</v>
      </c>
      <c r="P15" s="637" t="s">
        <v>117</v>
      </c>
      <c r="Q15" s="626" t="s">
        <v>118</v>
      </c>
      <c r="R15" s="619"/>
      <c r="S15" s="619"/>
      <c r="T15" s="627"/>
      <c r="U15" s="637" t="s">
        <v>13</v>
      </c>
      <c r="V15" s="96" t="s">
        <v>119</v>
      </c>
      <c r="W15" s="19" t="s">
        <v>120</v>
      </c>
      <c r="X15" s="19" t="s">
        <v>121</v>
      </c>
      <c r="Y15" s="18" t="s">
        <v>122</v>
      </c>
      <c r="Z15" s="618" t="s">
        <v>123</v>
      </c>
      <c r="AA15" s="619"/>
      <c r="AB15" s="613"/>
      <c r="AC15" s="605" t="s">
        <v>124</v>
      </c>
      <c r="AD15" s="639" t="s">
        <v>125</v>
      </c>
      <c r="AE15" s="641" t="s">
        <v>126</v>
      </c>
      <c r="AF15" s="627" t="s">
        <v>127</v>
      </c>
      <c r="AH15" s="631" t="s">
        <v>186</v>
      </c>
      <c r="AI15" s="631" t="s">
        <v>116</v>
      </c>
      <c r="AJ15" s="631" t="s">
        <v>13</v>
      </c>
      <c r="AK15" s="631" t="s">
        <v>119</v>
      </c>
      <c r="AL15" s="631" t="s">
        <v>120</v>
      </c>
      <c r="AM15" s="631" t="s">
        <v>121</v>
      </c>
      <c r="AN15" s="631" t="s">
        <v>122</v>
      </c>
      <c r="AO15" s="648" t="s">
        <v>187</v>
      </c>
      <c r="AP15" s="649"/>
    </row>
    <row r="16" spans="1:42" ht="32.25" thickBot="1" x14ac:dyDescent="0.3">
      <c r="A16" s="412"/>
      <c r="B16" s="115" t="s">
        <v>128</v>
      </c>
      <c r="C16" s="120" t="s">
        <v>129</v>
      </c>
      <c r="D16" s="120" t="s">
        <v>130</v>
      </c>
      <c r="E16" s="606"/>
      <c r="F16" s="644"/>
      <c r="G16" s="644"/>
      <c r="H16" s="678"/>
      <c r="I16" s="644"/>
      <c r="J16" s="644"/>
      <c r="K16" s="678"/>
      <c r="L16" s="644"/>
      <c r="M16" s="119">
        <f>ROUND(M86+M156,1)</f>
        <v>742</v>
      </c>
      <c r="N16" s="644"/>
      <c r="O16" s="640"/>
      <c r="P16" s="681"/>
      <c r="Q16" s="682"/>
      <c r="R16" s="683"/>
      <c r="S16" s="683"/>
      <c r="T16" s="684"/>
      <c r="U16" s="681"/>
      <c r="V16" s="116">
        <f>V86+V156</f>
        <v>1441</v>
      </c>
      <c r="W16" s="117">
        <f>W86+W156</f>
        <v>12</v>
      </c>
      <c r="X16" s="117">
        <f>X86+X156</f>
        <v>1453</v>
      </c>
      <c r="Y16" s="118">
        <f>Y86+Y156</f>
        <v>1611</v>
      </c>
      <c r="Z16" s="685"/>
      <c r="AA16" s="683"/>
      <c r="AB16" s="643"/>
      <c r="AC16" s="644"/>
      <c r="AD16" s="640"/>
      <c r="AE16" s="679"/>
      <c r="AF16" s="680"/>
      <c r="AH16" s="631"/>
      <c r="AI16" s="631"/>
      <c r="AJ16" s="631"/>
      <c r="AK16" s="631"/>
      <c r="AL16" s="631"/>
      <c r="AM16" s="631"/>
      <c r="AN16" s="631"/>
      <c r="AO16" s="44" t="s">
        <v>71</v>
      </c>
      <c r="AP16" s="43" t="s">
        <v>189</v>
      </c>
    </row>
    <row r="17" spans="1:42" ht="15.6" customHeight="1" x14ac:dyDescent="0.2">
      <c r="A17" s="656" t="s">
        <v>303</v>
      </c>
      <c r="B17" s="650" t="s">
        <v>132</v>
      </c>
      <c r="C17" s="635" t="s">
        <v>304</v>
      </c>
      <c r="D17" s="609" t="s">
        <v>305</v>
      </c>
      <c r="E17" s="612">
        <v>4.5</v>
      </c>
      <c r="F17" s="410" t="s">
        <v>306</v>
      </c>
      <c r="G17" s="415" t="s">
        <v>16</v>
      </c>
      <c r="H17" s="80" t="s">
        <v>307</v>
      </c>
      <c r="I17" s="101" t="s">
        <v>137</v>
      </c>
      <c r="J17" s="121" t="s">
        <v>138</v>
      </c>
      <c r="K17" s="81"/>
      <c r="L17" s="416" t="s">
        <v>139</v>
      </c>
      <c r="M17" s="94">
        <v>20</v>
      </c>
      <c r="N17" s="417">
        <f>N3+N4+N6+N7+35+N11</f>
        <v>322</v>
      </c>
      <c r="O17" s="418">
        <v>300</v>
      </c>
      <c r="P17" s="86" t="s">
        <v>140</v>
      </c>
      <c r="Q17" s="615" t="s">
        <v>308</v>
      </c>
      <c r="R17" s="590"/>
      <c r="S17" s="590"/>
      <c r="T17" s="616"/>
      <c r="U17" s="149">
        <f>IF(OR(O17="",L17=Paramétrage!$C$10,L17=Paramétrage!$C$13,L17=Paramétrage!$C$16,L17=Paramétrage!$C$19,L17=Paramétrage!$C$23,L17=Paramétrage!$C$26,AND(L17&lt;&gt;Paramétrage!$C$9,P17="Mut+ext")),"",ROUNDUP(N17/O17,0))</f>
        <v>2</v>
      </c>
      <c r="V17" s="419">
        <f>IF(L17="",0,IF(OR(P17="Mut+ext",VLOOKUP(L17,Paramétrage!$C$6:$E$28,2,0)=0),0,IF(O17="","saisir capacité",M17*U17*VLOOKUP(L17,Paramétrage!$C$6:$E$28,2,0))))</f>
        <v>40</v>
      </c>
      <c r="W17" s="420"/>
      <c r="X17" s="421">
        <f t="shared" ref="X17:X24" si="0">IF(ISERROR(V17+W17)=TRUE,V17,V17+W17)</f>
        <v>40</v>
      </c>
      <c r="Y17" s="151">
        <f>IF(L17="",0,IF(ISERROR(W17+V17*VLOOKUP(L17,Paramétrage!$C$6:$E$28,3,0))=TRUE,X17,W17+V17*VLOOKUP(L17,Paramétrage!$C$6:$E$28,3,0)))</f>
        <v>60</v>
      </c>
      <c r="Z17" s="589" t="s">
        <v>309</v>
      </c>
      <c r="AA17" s="590"/>
      <c r="AB17" s="591"/>
      <c r="AC17" s="122"/>
      <c r="AD17" s="84"/>
      <c r="AE17" s="38">
        <f>IF(F17="",0,IF(J17="",0,IF(SUMIF(F17:F24,F17,N17:N24)=0,0,IF(J17="Obligatoire",AF17/N17,IF(K17="",AF17/SUMIF(F17:F24,F17,N17:N24),AF17/(SUMIF(F17:F24,F17,N17:N24)/K17))))))</f>
        <v>20</v>
      </c>
      <c r="AF17" s="496">
        <f t="shared" ref="AF17:AF24" si="1">M17*N17</f>
        <v>6440</v>
      </c>
      <c r="AH17" s="41" t="e">
        <f>IF(SUMIF(F17:F24,F17,N17:N24)=0,0,#REF!*N17/SUMIF(F17:F24,F17,N17:N24))</f>
        <v>#REF!</v>
      </c>
      <c r="AI17" s="13">
        <f t="shared" ref="AI17:AI24" si="2">O17</f>
        <v>300</v>
      </c>
      <c r="AJ17" s="20" t="e">
        <f t="shared" ref="AJ17:AJ24" si="3">IF(AI17=0,"",ROUNDUP(AH17/AI17,0))</f>
        <v>#REF!</v>
      </c>
      <c r="AK17" s="465" t="e">
        <f>IF(L17="",0,IF(OR(P17="Mut+ext",VLOOKUP(L17,Paramétrage!$C$6:$E$28,2,0)=0),0,IF(O17="","saisir capacité",IF(P17="Mut+ext",0,M17*AJ17*VLOOKUP(L17,Paramétrage!$C$6:$E$28,2,0)))))</f>
        <v>#REF!</v>
      </c>
      <c r="AL17" s="466"/>
      <c r="AM17" s="465" t="e">
        <f t="shared" ref="AM17:AM24" si="4">IF(ISERROR(AK17+AL17)=TRUE,AK17,AK17+AL17)</f>
        <v>#REF!</v>
      </c>
      <c r="AN17" s="465" t="e">
        <f>IF(L17="",0,IF(ISERROR(AL17+AK17*VLOOKUP(L17,Paramétrage!$C$6:$E$28,3,0))=TRUE,AM17,AL17+AK17*VLOOKUP(L17,Paramétrage!$C$6:$E$28,3,0)))</f>
        <v>#REF!</v>
      </c>
      <c r="AO17" s="41" t="e">
        <f>IF(L17="",0,IF(OR(P17="oui",VLOOKUP(L17,Paramétrage!$C$6:$E$28,2,0)=0),0,IF(U17="",0,U17-AJ17)))</f>
        <v>#REF!</v>
      </c>
      <c r="AP17" s="13" t="e">
        <f t="shared" ref="AP17:AP24" si="5">Y17-AN17-W17</f>
        <v>#REF!</v>
      </c>
    </row>
    <row r="18" spans="1:42" x14ac:dyDescent="0.2">
      <c r="A18" s="657"/>
      <c r="B18" s="651"/>
      <c r="C18" s="635"/>
      <c r="D18" s="609"/>
      <c r="E18" s="610"/>
      <c r="F18" s="410" t="s">
        <v>310</v>
      </c>
      <c r="G18" s="423" t="s">
        <v>16</v>
      </c>
      <c r="H18" s="80" t="s">
        <v>311</v>
      </c>
      <c r="I18" s="101" t="s">
        <v>137</v>
      </c>
      <c r="J18" s="100" t="s">
        <v>138</v>
      </c>
      <c r="K18" s="81"/>
      <c r="L18" s="416" t="s">
        <v>145</v>
      </c>
      <c r="M18" s="93">
        <v>14</v>
      </c>
      <c r="N18" s="417">
        <f>N3+N4+N6+N7+35+N11</f>
        <v>322</v>
      </c>
      <c r="O18" s="418">
        <v>40</v>
      </c>
      <c r="P18" s="86" t="s">
        <v>140</v>
      </c>
      <c r="Q18" s="615" t="s">
        <v>308</v>
      </c>
      <c r="R18" s="590"/>
      <c r="S18" s="590"/>
      <c r="T18" s="616"/>
      <c r="U18" s="149">
        <f>IF(OR(O18="",L18=Paramétrage!$C$10,L18=Paramétrage!$C$13,L18=Paramétrage!$C$16,L18=Paramétrage!$C$19,L18=Paramétrage!$C$23,L18=Paramétrage!$C$26,AND(L18&lt;&gt;Paramétrage!$C$9,P18="Mut+ext")),"",ROUNDUP(N18/O18,0))</f>
        <v>9</v>
      </c>
      <c r="V18" s="425">
        <f>IF(L18="",0,IF(OR(P18="Mut+ext",VLOOKUP(L18,Paramétrage!$C$6:$E$28,2,0)=0),0,IF(O18="","saisir capacité",M18*U18*VLOOKUP(L18,Paramétrage!$C$6:$E$28,2,0))))</f>
        <v>126</v>
      </c>
      <c r="W18" s="426"/>
      <c r="X18" s="427">
        <f t="shared" si="0"/>
        <v>126</v>
      </c>
      <c r="Y18" s="150">
        <f>IF(L18="",0,IF(ISERROR(W18+V18*VLOOKUP(L18,Paramétrage!$C$6:$E$28,3,0))=TRUE,X18,W18+V18*VLOOKUP(L18,Paramétrage!$C$6:$E$28,3,0)))</f>
        <v>126</v>
      </c>
      <c r="Z18" s="589"/>
      <c r="AA18" s="590"/>
      <c r="AB18" s="591"/>
      <c r="AC18" s="261"/>
      <c r="AD18" s="84"/>
      <c r="AE18" s="38">
        <f>IF(F18="",0,IF(J18="",0,IF(SUMIF(F17:F24,F18,N17:N24)=0,0,IF(J18="Obligatoire",AF18/N18,IF(K18="",AF18/SUMIF(F17:F24,F18,N17:N24),AF18/(SUMIF(F17:F24,F18,N17:N24)/K18))))))</f>
        <v>14</v>
      </c>
      <c r="AF18" s="452">
        <f t="shared" si="1"/>
        <v>4508</v>
      </c>
      <c r="AH18" s="41" t="e">
        <f>IF(SUMIF(F17:F24,F18,N17:N24)=0,0,#REF!*N18/SUMIF(F17:F24,F18,N17:N24))</f>
        <v>#REF!</v>
      </c>
      <c r="AI18" s="13">
        <f t="shared" si="2"/>
        <v>40</v>
      </c>
      <c r="AJ18" s="20" t="e">
        <f t="shared" si="3"/>
        <v>#REF!</v>
      </c>
      <c r="AK18" s="465" t="e">
        <f>IF(L18="",0,IF(OR(P18="Mut+ext",VLOOKUP(L18,Paramétrage!$C$6:$E$28,2,0)=0),0,IF(O18="","saisir capacité",IF(P18="Mut+ext",0,M18*AJ18*VLOOKUP(L18,Paramétrage!$C$6:$E$28,2,0)))))</f>
        <v>#REF!</v>
      </c>
      <c r="AL18" s="466"/>
      <c r="AM18" s="465" t="e">
        <f t="shared" si="4"/>
        <v>#REF!</v>
      </c>
      <c r="AN18" s="465" t="e">
        <f>IF(L18="",0,IF(ISERROR(AL18+AK18*VLOOKUP(L18,Paramétrage!$C$6:$E$28,3,0))=TRUE,AM18,AL18+AK18*VLOOKUP(L18,Paramétrage!$C$6:$E$28,3,0)))</f>
        <v>#REF!</v>
      </c>
      <c r="AO18" s="41" t="e">
        <f>IF(L18="",0,IF(OR(P18="oui",VLOOKUP(L18,Paramétrage!$C$6:$E$28,2,0)=0),0,IF(U18="",0,U18-AJ18)))</f>
        <v>#REF!</v>
      </c>
      <c r="AP18" s="13" t="e">
        <f t="shared" si="5"/>
        <v>#REF!</v>
      </c>
    </row>
    <row r="19" spans="1:42" x14ac:dyDescent="0.2">
      <c r="A19" s="657"/>
      <c r="B19" s="651"/>
      <c r="C19" s="635"/>
      <c r="D19" s="609"/>
      <c r="E19" s="610"/>
      <c r="F19" s="410"/>
      <c r="G19" s="423"/>
      <c r="H19" s="82"/>
      <c r="I19" s="101"/>
      <c r="J19" s="100"/>
      <c r="K19" s="81"/>
      <c r="L19" s="416"/>
      <c r="M19" s="93"/>
      <c r="N19" s="417"/>
      <c r="O19" s="418"/>
      <c r="P19" s="86"/>
      <c r="Q19" s="590"/>
      <c r="R19" s="590"/>
      <c r="S19" s="590"/>
      <c r="T19" s="616"/>
      <c r="U19" s="149" t="str">
        <f>IF(OR(O19="",L19=Paramétrage!$C$10,L19=Paramétrage!$C$13,L19=Paramétrage!$C$16,L19=Paramétrage!$C$19,L19=Paramétrage!$C$23,L19=Paramétrage!$C$26,AND(L19&lt;&gt;Paramétrage!$C$9,P19="Mut+ext")),"",ROUNDUP(N19/O19,0))</f>
        <v/>
      </c>
      <c r="V19" s="425">
        <f>IF(L19="",0,IF(OR(P19="Mut+ext",VLOOKUP(L19,Paramétrage!$C$6:$E$28,2,0)=0),0,IF(O19="","saisir capacité",M19*U19*VLOOKUP(L19,Paramétrage!$C$6:$E$28,2,0))))</f>
        <v>0</v>
      </c>
      <c r="W19" s="426"/>
      <c r="X19" s="427">
        <f t="shared" si="0"/>
        <v>0</v>
      </c>
      <c r="Y19" s="150">
        <f>IF(L19="",0,IF(ISERROR(W19+V19*VLOOKUP(L19,Paramétrage!$C$6:$E$28,3,0))=TRUE,X19,W19+V19*VLOOKUP(L19,Paramétrage!$C$6:$E$28,3,0)))</f>
        <v>0</v>
      </c>
      <c r="Z19" s="589"/>
      <c r="AA19" s="590"/>
      <c r="AB19" s="591"/>
      <c r="AC19" s="261"/>
      <c r="AD19" s="84"/>
      <c r="AE19" s="38">
        <f>IF(F19="",0,IF(J19="",0,IF(SUMIF(F17:F24,F19,N17:N24)=0,0,IF(J19="Obligatoire",AF19/N19,IF(K19="",AF19/SUMIF(F17:F24,F19,N17:N24),AF19/(SUMIF(F17:F24,F19,N17:N24)/K19))))))</f>
        <v>0</v>
      </c>
      <c r="AF19" s="452">
        <f t="shared" si="1"/>
        <v>0</v>
      </c>
      <c r="AH19" s="41">
        <f>IF(SUMIF(F17:F24,F19,N17:N24)=0,0,#REF!*N19/SUMIF(F17:F24,F19,N17:N24))</f>
        <v>0</v>
      </c>
      <c r="AI19" s="13">
        <f t="shared" si="2"/>
        <v>0</v>
      </c>
      <c r="AJ19" s="20" t="str">
        <f t="shared" si="3"/>
        <v/>
      </c>
      <c r="AK19" s="465">
        <f>IF(L19="",0,IF(OR(P19="Mut+ext",VLOOKUP(L19,Paramétrage!$C$6:$E$28,2,0)=0),0,IF(O19="","saisir capacité",IF(P19="Mut+ext",0,M19*AJ19*VLOOKUP(L19,Paramétrage!$C$6:$E$28,2,0)))))</f>
        <v>0</v>
      </c>
      <c r="AL19" s="466"/>
      <c r="AM19" s="465">
        <f t="shared" si="4"/>
        <v>0</v>
      </c>
      <c r="AN19" s="465">
        <f>IF(L19="",0,IF(ISERROR(AL19+AK19*VLOOKUP(L19,Paramétrage!$C$6:$E$28,3,0))=TRUE,AM19,AL19+AK19*VLOOKUP(L19,Paramétrage!$C$6:$E$28,3,0)))</f>
        <v>0</v>
      </c>
      <c r="AO19" s="41">
        <f>IF(L19="",0,IF(OR(P19="oui",VLOOKUP(L19,Paramétrage!$C$6:$E$28,2,0)=0),0,IF(U19="",0,U19-AJ19)))</f>
        <v>0</v>
      </c>
      <c r="AP19" s="13">
        <f t="shared" si="5"/>
        <v>0</v>
      </c>
    </row>
    <row r="20" spans="1:42" x14ac:dyDescent="0.2">
      <c r="A20" s="657"/>
      <c r="B20" s="651"/>
      <c r="C20" s="635"/>
      <c r="D20" s="609"/>
      <c r="E20" s="610"/>
      <c r="F20" s="409"/>
      <c r="G20" s="423"/>
      <c r="H20" s="82"/>
      <c r="I20" s="101"/>
      <c r="J20" s="100"/>
      <c r="K20" s="81"/>
      <c r="L20" s="416"/>
      <c r="M20" s="93"/>
      <c r="N20" s="429"/>
      <c r="O20" s="418"/>
      <c r="P20" s="86"/>
      <c r="Q20" s="590"/>
      <c r="R20" s="590"/>
      <c r="S20" s="590"/>
      <c r="T20" s="616"/>
      <c r="U20" s="149" t="str">
        <f>IF(OR(O20="",L20=Paramétrage!$C$10,L20=Paramétrage!$C$13,L20=Paramétrage!$C$16,L20=Paramétrage!$C$19,L20=Paramétrage!$C$23,L20=Paramétrage!$C$26,AND(L20&lt;&gt;Paramétrage!$C$9,P20="Mut+ext")),"",ROUNDUP(N20/O20,0))</f>
        <v/>
      </c>
      <c r="V20" s="425">
        <f>IF(L20="",0,IF(OR(P20="Mut+ext",VLOOKUP(L20,Paramétrage!$C$6:$E$28,2,0)=0),0,IF(O20="","saisir capacité",M20*U20*VLOOKUP(L20,Paramétrage!$C$6:$E$28,2,0))))</f>
        <v>0</v>
      </c>
      <c r="W20" s="426"/>
      <c r="X20" s="427">
        <f t="shared" si="0"/>
        <v>0</v>
      </c>
      <c r="Y20" s="150">
        <f>IF(L20="",0,IF(ISERROR(W20+V20*VLOOKUP(L20,Paramétrage!$C$6:$E$28,3,0))=TRUE,X20,W20+V20*VLOOKUP(L20,Paramétrage!$C$6:$E$28,3,0)))</f>
        <v>0</v>
      </c>
      <c r="Z20" s="589"/>
      <c r="AA20" s="590"/>
      <c r="AB20" s="591"/>
      <c r="AC20" s="102"/>
      <c r="AD20" s="84"/>
      <c r="AE20" s="38">
        <f>IF(F20="",0,IF(J20="",0,IF(SUMIF(F17:F24,F20,N17:N24)=0,0,IF(J20="Obligatoire",AF20/N20,IF(K20="",AF20/SUMIF(F17:F24,F20,N17:N24),AF20/(SUMIF(F17:F24,F20,N17:N24)/K20))))))</f>
        <v>0</v>
      </c>
      <c r="AF20" s="452">
        <f t="shared" si="1"/>
        <v>0</v>
      </c>
      <c r="AH20" s="41">
        <f>IF(SUMIF(F17:F24,F20,N17:N24)=0,0,#REF!*N20/SUMIF(F17:F24,F20,N17:N24))</f>
        <v>0</v>
      </c>
      <c r="AI20" s="13">
        <f t="shared" si="2"/>
        <v>0</v>
      </c>
      <c r="AJ20" s="20" t="str">
        <f t="shared" si="3"/>
        <v/>
      </c>
      <c r="AK20" s="465">
        <f>IF(L20="",0,IF(OR(P20="Mut+ext",VLOOKUP(L20,Paramétrage!$C$6:$E$28,2,0)=0),0,IF(O20="","saisir capacité",IF(P20="Mut+ext",0,M20*AJ20*VLOOKUP(L20,Paramétrage!$C$6:$E$28,2,0)))))</f>
        <v>0</v>
      </c>
      <c r="AL20" s="466"/>
      <c r="AM20" s="465">
        <f t="shared" si="4"/>
        <v>0</v>
      </c>
      <c r="AN20" s="465">
        <f>IF(L20="",0,IF(ISERROR(AL20+AK20*VLOOKUP(L20,Paramétrage!$C$6:$E$28,3,0))=TRUE,AM20,AL20+AK20*VLOOKUP(L20,Paramétrage!$C$6:$E$28,3,0)))</f>
        <v>0</v>
      </c>
      <c r="AO20" s="41">
        <f>IF(L20="",0,IF(OR(P20="oui",VLOOKUP(L20,Paramétrage!$C$6:$E$28,2,0)=0),0,IF(U20="",0,U20-AJ20)))</f>
        <v>0</v>
      </c>
      <c r="AP20" s="13">
        <f t="shared" si="5"/>
        <v>0</v>
      </c>
    </row>
    <row r="21" spans="1:42" x14ac:dyDescent="0.2">
      <c r="A21" s="657"/>
      <c r="B21" s="651"/>
      <c r="C21" s="635"/>
      <c r="D21" s="609"/>
      <c r="E21" s="610"/>
      <c r="F21" s="410"/>
      <c r="G21" s="430"/>
      <c r="H21" s="82"/>
      <c r="I21" s="101"/>
      <c r="J21" s="100"/>
      <c r="K21" s="81"/>
      <c r="L21" s="416"/>
      <c r="M21" s="93"/>
      <c r="N21" s="417"/>
      <c r="O21" s="418"/>
      <c r="P21" s="86"/>
      <c r="Q21" s="590"/>
      <c r="R21" s="590"/>
      <c r="S21" s="590"/>
      <c r="T21" s="616"/>
      <c r="U21" s="149" t="str">
        <f>IF(OR(O21="",L21=Paramétrage!$C$10,L21=Paramétrage!$C$13,L21=Paramétrage!$C$16,L21=Paramétrage!$C$19,L21=Paramétrage!$C$23,L21=Paramétrage!$C$26,AND(L21&lt;&gt;Paramétrage!$C$9,P21="Mut+ext")),"",ROUNDUP(N21/O21,0))</f>
        <v/>
      </c>
      <c r="V21" s="425">
        <f>IF(L21="",0,IF(OR(P21="Mut+ext",VLOOKUP(L21,Paramétrage!$C$6:$E$28,2,0)=0),0,IF(O21="","saisir capacité",M21*U21*VLOOKUP(L21,Paramétrage!$C$6:$E$28,2,0))))</f>
        <v>0</v>
      </c>
      <c r="W21" s="426"/>
      <c r="X21" s="427">
        <f t="shared" si="0"/>
        <v>0</v>
      </c>
      <c r="Y21" s="150">
        <f>IF(L21="",0,IF(ISERROR(W21+V21*VLOOKUP(L21,Paramétrage!$C$6:$E$28,3,0))=TRUE,X21,W21+V21*VLOOKUP(L21,Paramétrage!$C$6:$E$28,3,0)))</f>
        <v>0</v>
      </c>
      <c r="Z21" s="589"/>
      <c r="AA21" s="590"/>
      <c r="AB21" s="591"/>
      <c r="AC21" s="261"/>
      <c r="AD21" s="84"/>
      <c r="AE21" s="38">
        <f>IF(F21="",0,IF(J21="",0,IF(SUMIF(F17:F24,F21,N17:N24)=0,0,IF(J21="Obligatoire",AF21/N21,IF(K21="",AF21/SUMIF(F17:F24,F21,N17:N24),AF21/(SUMIF(F17:F24,F21,N17:N24)/K21))))))</f>
        <v>0</v>
      </c>
      <c r="AF21" s="452">
        <f t="shared" si="1"/>
        <v>0</v>
      </c>
      <c r="AH21" s="41">
        <f>IF(SUMIF(F17:F24,F21,N17:N24)=0,0,#REF!*N21/SUMIF(F17:F24,F21,N17:N24))</f>
        <v>0</v>
      </c>
      <c r="AI21" s="13">
        <f t="shared" si="2"/>
        <v>0</v>
      </c>
      <c r="AJ21" s="20" t="str">
        <f t="shared" si="3"/>
        <v/>
      </c>
      <c r="AK21" s="465">
        <f>IF(L21="",0,IF(OR(P21="Mut+ext",VLOOKUP(L21,Paramétrage!$C$6:$E$28,2,0)=0),0,IF(O21="","saisir capacité",IF(P21="Mut+ext",0,M21*AJ21*VLOOKUP(L21,Paramétrage!$C$6:$E$28,2,0)))))</f>
        <v>0</v>
      </c>
      <c r="AL21" s="466"/>
      <c r="AM21" s="465">
        <f t="shared" si="4"/>
        <v>0</v>
      </c>
      <c r="AN21" s="465">
        <f>IF(L21="",0,IF(ISERROR(AL21+AK21*VLOOKUP(L21,Paramétrage!$C$6:$E$28,3,0))=TRUE,AM21,AL21+AK21*VLOOKUP(L21,Paramétrage!$C$6:$E$28,3,0)))</f>
        <v>0</v>
      </c>
      <c r="AO21" s="41">
        <f>IF(L21="",0,IF(OR(P21="oui",VLOOKUP(L21,Paramétrage!$C$6:$E$28,2,0)=0),0,IF(U21="",0,U21-AJ21)))</f>
        <v>0</v>
      </c>
      <c r="AP21" s="13">
        <f t="shared" si="5"/>
        <v>0</v>
      </c>
    </row>
    <row r="22" spans="1:42" x14ac:dyDescent="0.2">
      <c r="A22" s="657"/>
      <c r="B22" s="651"/>
      <c r="C22" s="635"/>
      <c r="D22" s="609"/>
      <c r="E22" s="610"/>
      <c r="F22" s="410"/>
      <c r="G22" s="430"/>
      <c r="H22" s="82"/>
      <c r="I22" s="101"/>
      <c r="J22" s="100"/>
      <c r="K22" s="81"/>
      <c r="L22" s="416"/>
      <c r="M22" s="93"/>
      <c r="N22" s="429"/>
      <c r="O22" s="418"/>
      <c r="P22" s="86"/>
      <c r="Q22" s="590"/>
      <c r="R22" s="590"/>
      <c r="S22" s="590"/>
      <c r="T22" s="616"/>
      <c r="U22" s="149" t="str">
        <f>IF(OR(O22="",L22=Paramétrage!$C$10,L22=Paramétrage!$C$13,L22=Paramétrage!$C$16,L22=Paramétrage!$C$19,L22=Paramétrage!$C$23,L22=Paramétrage!$C$26,AND(L22&lt;&gt;Paramétrage!$C$9,P22="Mut+ext")),"",ROUNDUP(N22/O22,0))</f>
        <v/>
      </c>
      <c r="V22" s="425">
        <f>IF(L22="",0,IF(OR(P22="Mut+ext",VLOOKUP(L22,Paramétrage!$C$6:$E$28,2,0)=0),0,IF(O22="","saisir capacité",M22*U22*VLOOKUP(L22,Paramétrage!$C$6:$E$28,2,0))))</f>
        <v>0</v>
      </c>
      <c r="W22" s="426"/>
      <c r="X22" s="427">
        <f t="shared" si="0"/>
        <v>0</v>
      </c>
      <c r="Y22" s="150">
        <f>IF(L22="",0,IF(ISERROR(W22+V22*VLOOKUP(L22,Paramétrage!$C$6:$E$28,3,0))=TRUE,X22,W22+V22*VLOOKUP(L22,Paramétrage!$C$6:$E$28,3,0)))</f>
        <v>0</v>
      </c>
      <c r="Z22" s="589"/>
      <c r="AA22" s="590"/>
      <c r="AB22" s="591"/>
      <c r="AC22" s="261"/>
      <c r="AD22" s="84"/>
      <c r="AE22" s="38">
        <f>IF(F22="",0,IF(J22="",0,IF(SUMIF(F17:F24,F22,N17:N24)=0,0,IF(J22="Obligatoire",AF22/N22,IF(K22="",AF22/SUMIF(F17:F24,F22,N17:N24),AF22/(SUMIF(F17:F24,F22,N17:N24)/K22))))))</f>
        <v>0</v>
      </c>
      <c r="AF22" s="452">
        <f t="shared" si="1"/>
        <v>0</v>
      </c>
      <c r="AH22" s="41">
        <f>IF(SUMIF(F17:F24,F22,N17:N24)=0,0,#REF!*N22/SUMIF(F17:F24,F22,N17:N24))</f>
        <v>0</v>
      </c>
      <c r="AI22" s="13">
        <f t="shared" si="2"/>
        <v>0</v>
      </c>
      <c r="AJ22" s="20" t="str">
        <f t="shared" si="3"/>
        <v/>
      </c>
      <c r="AK22" s="465">
        <f>IF(L22="",0,IF(OR(P22="Mut+ext",VLOOKUP(L22,Paramétrage!$C$6:$E$28,2,0)=0),0,IF(O22="","saisir capacité",IF(P22="Mut+ext",0,M22*AJ22*VLOOKUP(L22,Paramétrage!$C$6:$E$28,2,0)))))</f>
        <v>0</v>
      </c>
      <c r="AL22" s="466"/>
      <c r="AM22" s="465">
        <f t="shared" si="4"/>
        <v>0</v>
      </c>
      <c r="AN22" s="465">
        <f>IF(L22="",0,IF(ISERROR(AL22+AK22*VLOOKUP(L22,Paramétrage!$C$6:$E$28,3,0))=TRUE,AM22,AL22+AK22*VLOOKUP(L22,Paramétrage!$C$6:$E$28,3,0)))</f>
        <v>0</v>
      </c>
      <c r="AO22" s="41">
        <f>IF(L22="",0,IF(OR(P22="oui",VLOOKUP(L22,Paramétrage!$C$6:$E$28,2,0)=0),0,IF(U22="",0,U22-AJ22)))</f>
        <v>0</v>
      </c>
      <c r="AP22" s="13">
        <f t="shared" si="5"/>
        <v>0</v>
      </c>
    </row>
    <row r="23" spans="1:42" x14ac:dyDescent="0.2">
      <c r="A23" s="657"/>
      <c r="B23" s="651"/>
      <c r="C23" s="635"/>
      <c r="D23" s="609"/>
      <c r="E23" s="610"/>
      <c r="F23" s="410"/>
      <c r="G23" s="430"/>
      <c r="H23" s="82"/>
      <c r="I23" s="101"/>
      <c r="J23" s="100"/>
      <c r="K23" s="81"/>
      <c r="L23" s="416"/>
      <c r="M23" s="93"/>
      <c r="N23" s="417"/>
      <c r="O23" s="418"/>
      <c r="P23" s="86"/>
      <c r="Q23" s="590"/>
      <c r="R23" s="590"/>
      <c r="S23" s="590"/>
      <c r="T23" s="616"/>
      <c r="U23" s="149" t="str">
        <f>IF(OR(O23="",L23=Paramétrage!$C$10,L23=Paramétrage!$C$13,L23=Paramétrage!$C$16,L23=Paramétrage!$C$19,L23=Paramétrage!$C$23,L23=Paramétrage!$C$26,AND(L23&lt;&gt;Paramétrage!$C$9,P23="Mut+ext")),"",ROUNDUP(N23/O23,0))</f>
        <v/>
      </c>
      <c r="V23" s="425">
        <f>IF(L23="",0,IF(OR(P23="Mut+ext",VLOOKUP(L23,Paramétrage!$C$6:$E$28,2,0)=0),0,IF(O23="","saisir capacité",M23*U23*VLOOKUP(L23,Paramétrage!$C$6:$E$28,2,0))))</f>
        <v>0</v>
      </c>
      <c r="W23" s="426"/>
      <c r="X23" s="427">
        <f t="shared" si="0"/>
        <v>0</v>
      </c>
      <c r="Y23" s="150">
        <f>IF(L23="",0,IF(ISERROR(W23+V23*VLOOKUP(L23,Paramétrage!$C$6:$E$28,3,0))=TRUE,X23,W23+V23*VLOOKUP(L23,Paramétrage!$C$6:$E$28,3,0)))</f>
        <v>0</v>
      </c>
      <c r="Z23" s="589"/>
      <c r="AA23" s="590"/>
      <c r="AB23" s="591"/>
      <c r="AC23" s="261"/>
      <c r="AD23" s="84"/>
      <c r="AE23" s="38">
        <f>IF(F23="",0,IF(J23="",0,IF(SUMIF(F17:F24,F23,N17:N24)=0,0,IF(J23="Obligatoire",AF23/N23,IF(K23="",AF23/SUMIF(F17:F24,F23,N17:N24),AF23/(SUMIF(F17:F24,F23,N17:N24)/K23))))))</f>
        <v>0</v>
      </c>
      <c r="AF23" s="452">
        <f t="shared" si="1"/>
        <v>0</v>
      </c>
      <c r="AH23" s="41">
        <f>IF(SUMIF(F17:F24,F23,N17:N24)=0,0,#REF!*N23/SUMIF(F17:F24,F23,N17:N24))</f>
        <v>0</v>
      </c>
      <c r="AI23" s="13">
        <f t="shared" si="2"/>
        <v>0</v>
      </c>
      <c r="AJ23" s="20" t="str">
        <f t="shared" si="3"/>
        <v/>
      </c>
      <c r="AK23" s="465">
        <f>IF(L23="",0,IF(OR(P23="Mut+ext",VLOOKUP(L23,Paramétrage!$C$6:$E$28,2,0)=0),0,IF(O23="","saisir capacité",IF(P23="Mut+ext",0,M23*AJ23*VLOOKUP(L23,Paramétrage!$C$6:$E$28,2,0)))))</f>
        <v>0</v>
      </c>
      <c r="AL23" s="466"/>
      <c r="AM23" s="465">
        <f t="shared" si="4"/>
        <v>0</v>
      </c>
      <c r="AN23" s="465">
        <f>IF(L23="",0,IF(ISERROR(AL23+AK23*VLOOKUP(L23,Paramétrage!$C$6:$E$28,3,0))=TRUE,AM23,AL23+AK23*VLOOKUP(L23,Paramétrage!$C$6:$E$28,3,0)))</f>
        <v>0</v>
      </c>
      <c r="AO23" s="41">
        <f>IF(L23="",0,IF(OR(P23="oui",VLOOKUP(L23,Paramétrage!$C$6:$E$28,2,0)=0),0,IF(U23="",0,U23-AJ23)))</f>
        <v>0</v>
      </c>
      <c r="AP23" s="13">
        <f t="shared" si="5"/>
        <v>0</v>
      </c>
    </row>
    <row r="24" spans="1:42" x14ac:dyDescent="0.2">
      <c r="A24" s="657"/>
      <c r="B24" s="651"/>
      <c r="C24" s="635"/>
      <c r="D24" s="609"/>
      <c r="E24" s="611"/>
      <c r="F24" s="410"/>
      <c r="G24" s="430"/>
      <c r="H24" s="82"/>
      <c r="I24" s="101"/>
      <c r="J24" s="100"/>
      <c r="K24" s="81"/>
      <c r="L24" s="416"/>
      <c r="M24" s="93"/>
      <c r="N24" s="424"/>
      <c r="O24" s="418"/>
      <c r="P24" s="86"/>
      <c r="Q24" s="590"/>
      <c r="R24" s="590"/>
      <c r="S24" s="590"/>
      <c r="T24" s="616"/>
      <c r="U24" s="149" t="str">
        <f>IF(OR(O24="",L24=Paramétrage!$C$10,L24=Paramétrage!$C$13,L24=Paramétrage!$C$16,L24=Paramétrage!$C$19,L24=Paramétrage!$C$23,L24=Paramétrage!$C$26,AND(L24&lt;&gt;Paramétrage!$C$9,P24="Mut+ext")),"",ROUNDUP(N24/O24,0))</f>
        <v/>
      </c>
      <c r="V24" s="425">
        <f>IF(L24="",0,IF(OR(P24="Mut+ext",VLOOKUP(L24,Paramétrage!$C$6:$E$28,2,0)=0),0,IF(O24="","saisir capacité",M24*U24*VLOOKUP(L24,Paramétrage!$C$6:$E$28,2,0))))</f>
        <v>0</v>
      </c>
      <c r="W24" s="426"/>
      <c r="X24" s="427">
        <f t="shared" si="0"/>
        <v>0</v>
      </c>
      <c r="Y24" s="150">
        <f>IF(L24="",0,IF(ISERROR(W24+V24*VLOOKUP(L24,Paramétrage!$C$6:$E$28,3,0))=TRUE,X24,W24+V24*VLOOKUP(L24,Paramétrage!$C$6:$E$28,3,0)))</f>
        <v>0</v>
      </c>
      <c r="Z24" s="589"/>
      <c r="AA24" s="590"/>
      <c r="AB24" s="591"/>
      <c r="AC24" s="261"/>
      <c r="AD24" s="84"/>
      <c r="AE24" s="38">
        <f>IF(F24="",0,IF(J24="",0,IF(SUMIF(F17:F24,F24,N17:N24)=0,0,IF(J24="Obligatoire",AF24/N24,IF(K24="",AF24/SUMIF(F17:F24,F24,N17:N24),AF24/(SUMIF(F17:F24,F24,N17:N24)/K24))))))</f>
        <v>0</v>
      </c>
      <c r="AF24" s="452">
        <f t="shared" si="1"/>
        <v>0</v>
      </c>
      <c r="AH24" s="41">
        <f>IF(SUMIF(F17:F24,F24,N17:N24)=0,0,#REF!*N24/SUMIF(F17:F24,F24,N17:N24))</f>
        <v>0</v>
      </c>
      <c r="AI24" s="13">
        <f t="shared" si="2"/>
        <v>0</v>
      </c>
      <c r="AJ24" s="20" t="str">
        <f t="shared" si="3"/>
        <v/>
      </c>
      <c r="AK24" s="465">
        <f>IF(L24="",0,IF(OR(P24="Mut+ext",VLOOKUP(L24,Paramétrage!$C$6:$E$28,2,0)=0),0,IF(O24="","saisir capacité",IF(P24="Mut+ext",0,M24*AJ24*VLOOKUP(L24,Paramétrage!$C$6:$E$28,2,0)))))</f>
        <v>0</v>
      </c>
      <c r="AL24" s="466"/>
      <c r="AM24" s="465">
        <f t="shared" si="4"/>
        <v>0</v>
      </c>
      <c r="AN24" s="465">
        <f>IF(L24="",0,IF(ISERROR(AL24+AK24*VLOOKUP(L24,Paramétrage!$C$6:$E$28,3,0))=TRUE,AM24,AL24+AK24*VLOOKUP(L24,Paramétrage!$C$6:$E$28,3,0)))</f>
        <v>0</v>
      </c>
      <c r="AO24" s="41">
        <f>IF(L24="",0,IF(OR(P24="oui",VLOOKUP(L24,Paramétrage!$C$6:$E$28,2,0)=0),0,IF(U24="",0,U24-AJ24)))</f>
        <v>0</v>
      </c>
      <c r="AP24" s="13">
        <f t="shared" si="5"/>
        <v>0</v>
      </c>
    </row>
    <row r="25" spans="1:42" x14ac:dyDescent="0.2">
      <c r="A25" s="657"/>
      <c r="B25" s="651"/>
      <c r="C25" s="635"/>
      <c r="D25" s="432"/>
      <c r="E25" s="432"/>
      <c r="F25" s="433"/>
      <c r="G25" s="497"/>
      <c r="H25" s="125"/>
      <c r="I25" s="125"/>
      <c r="J25" s="126"/>
      <c r="K25" s="127"/>
      <c r="L25" s="498"/>
      <c r="M25" s="128">
        <f>AE25</f>
        <v>34</v>
      </c>
      <c r="N25" s="436"/>
      <c r="O25" s="436"/>
      <c r="P25" s="283"/>
      <c r="Q25" s="284"/>
      <c r="R25" s="284"/>
      <c r="S25" s="284"/>
      <c r="T25" s="269"/>
      <c r="U25" s="129"/>
      <c r="V25" s="437">
        <f>SUM(V17:V24)</f>
        <v>166</v>
      </c>
      <c r="W25" s="435">
        <f>SUM(W17:W24)</f>
        <v>0</v>
      </c>
      <c r="X25" s="438">
        <f>V25+W25</f>
        <v>166</v>
      </c>
      <c r="Y25" s="130">
        <f>SUM(Y17:Y24)</f>
        <v>186</v>
      </c>
      <c r="Z25" s="499"/>
      <c r="AA25" s="500"/>
      <c r="AB25" s="501"/>
      <c r="AC25" s="268"/>
      <c r="AD25" s="269"/>
      <c r="AE25" s="37">
        <f>SUM(AE17:AE24)</f>
        <v>34</v>
      </c>
      <c r="AF25" s="35">
        <f>SUM(AF17:AF24)</f>
        <v>10948</v>
      </c>
    </row>
    <row r="26" spans="1:42" ht="15.6" customHeight="1" x14ac:dyDescent="0.2">
      <c r="A26" s="657"/>
      <c r="B26" s="651"/>
      <c r="C26" s="635" t="s">
        <v>312</v>
      </c>
      <c r="D26" s="609" t="s">
        <v>270</v>
      </c>
      <c r="E26" s="610">
        <v>4.5</v>
      </c>
      <c r="F26" s="414" t="s">
        <v>313</v>
      </c>
      <c r="G26" s="415" t="s">
        <v>16</v>
      </c>
      <c r="H26" s="80" t="s">
        <v>314</v>
      </c>
      <c r="I26" s="101" t="s">
        <v>153</v>
      </c>
      <c r="J26" s="100" t="s">
        <v>138</v>
      </c>
      <c r="K26" s="81"/>
      <c r="L26" s="416" t="s">
        <v>139</v>
      </c>
      <c r="M26" s="93">
        <v>20</v>
      </c>
      <c r="N26" s="417">
        <f>N3+N4/2+N6+N7+N11</f>
        <v>264</v>
      </c>
      <c r="O26" s="418">
        <v>300</v>
      </c>
      <c r="P26" s="86" t="s">
        <v>140</v>
      </c>
      <c r="Q26" s="615" t="s">
        <v>315</v>
      </c>
      <c r="R26" s="590"/>
      <c r="S26" s="590"/>
      <c r="T26" s="616"/>
      <c r="U26" s="149">
        <f>IF(OR(O26="",L26=Paramétrage!$C$10,L26=Paramétrage!$C$13,L26=Paramétrage!$C$16,L26=Paramétrage!$C$19,L26=Paramétrage!$C$23,L26=Paramétrage!$C$26,AND(L26&lt;&gt;Paramétrage!$C$9,P26="Mut+ext")),"",ROUNDUP(N26/O26,0))</f>
        <v>1</v>
      </c>
      <c r="V26" s="425">
        <f>IF(L26="",0,IF(OR(P26="Mut+ext",VLOOKUP(L26,Paramétrage!$C$6:$E$28,2,0)=0),0,IF(O26="","saisir capacité",M26*U26*VLOOKUP(L26,Paramétrage!$C$6:$E$28,2,0))))</f>
        <v>20</v>
      </c>
      <c r="W26" s="426"/>
      <c r="X26" s="427">
        <f t="shared" ref="X26:X33" si="6">IF(ISERROR(V26+W26)=TRUE,V26,V26+W26)</f>
        <v>20</v>
      </c>
      <c r="Y26" s="150">
        <f>IF(L26="",0,IF(ISERROR(W26+V26*VLOOKUP(L26,Paramétrage!$C$6:$E$28,3,0))=TRUE,X26,W26+V26*VLOOKUP(L26,Paramétrage!$C$6:$E$28,3,0)))</f>
        <v>30</v>
      </c>
      <c r="Z26" s="589" t="s">
        <v>316</v>
      </c>
      <c r="AA26" s="590"/>
      <c r="AB26" s="591"/>
      <c r="AC26" s="261"/>
      <c r="AD26" s="85"/>
      <c r="AE26" s="38">
        <f>IF(F26="",0,IF(J26="",0,IF(SUMIF(F26:F33,F26,N26:N33)=0,0,IF(J26="Obligatoire",AF26/N26,IF(K26="",AF26/SUMIF(F26:F33,F26,N26:N33),AF26/(SUMIF(F26:F33,F26,N26:N33)/K26))))))</f>
        <v>20</v>
      </c>
      <c r="AF26" s="496">
        <f t="shared" ref="AF26:AF33" si="7">M26*N26</f>
        <v>5280</v>
      </c>
      <c r="AH26" s="41" t="e">
        <f>IF(SUMIF(F26:F33,F26,N26:N33)=0,0,#REF!*N26/SUMIF(F26:F33,F26,N26:N33))</f>
        <v>#REF!</v>
      </c>
      <c r="AI26" s="13">
        <f t="shared" ref="AI26:AI33" si="8">O26</f>
        <v>300</v>
      </c>
      <c r="AJ26" s="20" t="e">
        <f t="shared" ref="AJ26:AJ33" si="9">IF(AI26=0,"",ROUNDUP(AH26/AI26,0))</f>
        <v>#REF!</v>
      </c>
      <c r="AK26" s="465" t="e">
        <f>IF(L26="",0,IF(OR(P26="Mut+ext",VLOOKUP(L26,Paramétrage!$C$6:$E$28,2,0)=0),0,IF(O26="","saisir capacité",IF(P26="Mut+ext",0,M26*AJ26*VLOOKUP(L26,Paramétrage!$C$6:$E$28,2,0)))))</f>
        <v>#REF!</v>
      </c>
      <c r="AL26" s="466"/>
      <c r="AM26" s="465" t="e">
        <f t="shared" ref="AM26:AM33" si="10">IF(ISERROR(AK26+AL26)=TRUE,AK26,AK26+AL26)</f>
        <v>#REF!</v>
      </c>
      <c r="AN26" s="465" t="e">
        <f>IF(L26="",0,IF(ISERROR(AL26+AK26*VLOOKUP(L26,Paramétrage!$C$6:$E$28,3,0))=TRUE,AM26,AL26+AK26*VLOOKUP(L26,Paramétrage!$C$6:$E$28,3,0)))</f>
        <v>#REF!</v>
      </c>
      <c r="AO26" s="41" t="e">
        <f>IF(L26="",0,IF(OR(P26="oui",VLOOKUP(L26,Paramétrage!$C$6:$E$28,2,0)=0),0,IF(U26="",0,U26-AJ26)))</f>
        <v>#REF!</v>
      </c>
      <c r="AP26" s="13" t="e">
        <f t="shared" ref="AP26:AP33" si="11">Y26-AN26-W26</f>
        <v>#REF!</v>
      </c>
    </row>
    <row r="27" spans="1:42" x14ac:dyDescent="0.2">
      <c r="A27" s="657"/>
      <c r="B27" s="651"/>
      <c r="C27" s="635"/>
      <c r="D27" s="609"/>
      <c r="E27" s="610"/>
      <c r="F27" s="410" t="s">
        <v>317</v>
      </c>
      <c r="G27" s="423" t="s">
        <v>16</v>
      </c>
      <c r="H27" s="80" t="s">
        <v>318</v>
      </c>
      <c r="I27" s="101" t="s">
        <v>153</v>
      </c>
      <c r="J27" s="100" t="s">
        <v>138</v>
      </c>
      <c r="K27" s="81"/>
      <c r="L27" s="416" t="s">
        <v>145</v>
      </c>
      <c r="M27" s="93">
        <v>14</v>
      </c>
      <c r="N27" s="424">
        <f>N3+N4/2+N6+N7+N11</f>
        <v>264</v>
      </c>
      <c r="O27" s="418">
        <v>40</v>
      </c>
      <c r="P27" s="86" t="s">
        <v>140</v>
      </c>
      <c r="Q27" s="615" t="s">
        <v>315</v>
      </c>
      <c r="R27" s="590"/>
      <c r="S27" s="590"/>
      <c r="T27" s="616"/>
      <c r="U27" s="149">
        <f>IF(OR(O27="",L27=Paramétrage!$C$10,L27=Paramétrage!$C$13,L27=Paramétrage!$C$16,L27=Paramétrage!$C$19,L27=Paramétrage!$C$23,L27=Paramétrage!$C$26,AND(L27&lt;&gt;Paramétrage!$C$9,P27="Mut+ext")),"",ROUNDUP(N27/O27,0))</f>
        <v>7</v>
      </c>
      <c r="V27" s="425">
        <f>IF(L27="",0,IF(OR(P27="Mut+ext",VLOOKUP(L27,Paramétrage!$C$6:$E$28,2,0)=0),0,IF(O27="","saisir capacité",M27*U27*VLOOKUP(L27,Paramétrage!$C$6:$E$28,2,0))))</f>
        <v>98</v>
      </c>
      <c r="W27" s="426"/>
      <c r="X27" s="427">
        <f t="shared" si="6"/>
        <v>98</v>
      </c>
      <c r="Y27" s="150">
        <f>IF(L27="",0,IF(ISERROR(W27+V27*VLOOKUP(L27,Paramétrage!$C$6:$E$28,3,0))=TRUE,X27,W27+V27*VLOOKUP(L27,Paramétrage!$C$6:$E$28,3,0)))</f>
        <v>98</v>
      </c>
      <c r="Z27" s="589"/>
      <c r="AA27" s="590"/>
      <c r="AB27" s="591"/>
      <c r="AC27" s="261"/>
      <c r="AD27" s="84"/>
      <c r="AE27" s="38">
        <f>IF(F27="",0,IF(J27="",0,IF(SUMIF(F26:F33,F27,N26:N33)=0,0,IF(J27="Obligatoire",AF27/N27,IF(K27="",AF27/SUMIF(F26:F33,F27,N26:N33),AF27/(SUMIF(F26:F33,F27,N26:N33)/K27))))))</f>
        <v>14</v>
      </c>
      <c r="AF27" s="452">
        <f t="shared" si="7"/>
        <v>3696</v>
      </c>
      <c r="AH27" s="41" t="e">
        <f>IF(SUMIF(F26:F33,F27,N26:N33)=0,0,#REF!*N27/SUMIF(F26:F33,F27,N26:N33))</f>
        <v>#REF!</v>
      </c>
      <c r="AI27" s="13">
        <f t="shared" si="8"/>
        <v>40</v>
      </c>
      <c r="AJ27" s="20" t="e">
        <f t="shared" si="9"/>
        <v>#REF!</v>
      </c>
      <c r="AK27" s="465" t="e">
        <f>IF(L27="",0,IF(OR(P27="Mut+ext",VLOOKUP(L27,Paramétrage!$C$6:$E$28,2,0)=0),0,IF(O27="","saisir capacité",IF(P27="Mut+ext",0,M27*AJ27*VLOOKUP(L27,Paramétrage!$C$6:$E$28,2,0)))))</f>
        <v>#REF!</v>
      </c>
      <c r="AL27" s="466"/>
      <c r="AM27" s="465" t="e">
        <f t="shared" si="10"/>
        <v>#REF!</v>
      </c>
      <c r="AN27" s="465" t="e">
        <f>IF(L27="",0,IF(ISERROR(AL27+AK27*VLOOKUP(L27,Paramétrage!$C$6:$E$28,3,0))=TRUE,AM27,AL27+AK27*VLOOKUP(L27,Paramétrage!$C$6:$E$28,3,0)))</f>
        <v>#REF!</v>
      </c>
      <c r="AO27" s="41" t="e">
        <f>IF(L27="",0,IF(OR(P27="oui",VLOOKUP(L27,Paramétrage!$C$6:$E$28,2,0)=0),0,IF(U27="",0,U27-AJ27)))</f>
        <v>#REF!</v>
      </c>
      <c r="AP27" s="13" t="e">
        <f t="shared" si="11"/>
        <v>#REF!</v>
      </c>
    </row>
    <row r="28" spans="1:42" x14ac:dyDescent="0.2">
      <c r="A28" s="657"/>
      <c r="B28" s="651"/>
      <c r="C28" s="635"/>
      <c r="D28" s="609"/>
      <c r="E28" s="610"/>
      <c r="F28" s="410"/>
      <c r="G28" s="423"/>
      <c r="H28" s="80"/>
      <c r="I28" s="101"/>
      <c r="J28" s="100"/>
      <c r="K28" s="81"/>
      <c r="L28" s="416"/>
      <c r="M28" s="93"/>
      <c r="N28" s="424"/>
      <c r="O28" s="418"/>
      <c r="P28" s="86"/>
      <c r="Q28" s="615"/>
      <c r="R28" s="590"/>
      <c r="S28" s="590"/>
      <c r="T28" s="616"/>
      <c r="U28" s="149" t="str">
        <f>IF(OR(O28="",L28=Paramétrage!$C$10,L28=Paramétrage!$C$13,L28=Paramétrage!$C$16,L28=Paramétrage!$C$19,L28=Paramétrage!$C$23,L28=Paramétrage!$C$26,AND(L28&lt;&gt;Paramétrage!$C$9,P28="Mut+ext")),"",ROUNDUP(N28/O28,0))</f>
        <v/>
      </c>
      <c r="V28" s="425">
        <f>IF(L28="",0,IF(OR(P28="Mut+ext",VLOOKUP(L28,Paramétrage!$C$6:$E$28,2,0)=0),0,IF(O28="","saisir capacité",M28*U28*VLOOKUP(L28,Paramétrage!$C$6:$E$28,2,0))))</f>
        <v>0</v>
      </c>
      <c r="W28" s="426"/>
      <c r="X28" s="427">
        <f t="shared" si="6"/>
        <v>0</v>
      </c>
      <c r="Y28" s="150">
        <f>IF(L28="",0,IF(ISERROR(W28+V28*VLOOKUP(L28,Paramétrage!$C$6:$E$28,3,0))=TRUE,X28,W28+V28*VLOOKUP(L28,Paramétrage!$C$6:$E$28,3,0)))</f>
        <v>0</v>
      </c>
      <c r="Z28" s="589"/>
      <c r="AA28" s="590"/>
      <c r="AB28" s="591"/>
      <c r="AC28" s="261"/>
      <c r="AD28" s="84"/>
      <c r="AE28" s="38">
        <f>IF(F28="",0,IF(J28="",0,IF(SUMIF(F26:F33,F28,N26:N33)=0,0,IF(J28="Obligatoire",AF28/N28,IF(K28="",AF28/SUMIF(F26:F33,F28,N26:N33),AF28/(SUMIF(F26:F33,F28,N26:N33)/K28))))))</f>
        <v>0</v>
      </c>
      <c r="AF28" s="452">
        <f t="shared" si="7"/>
        <v>0</v>
      </c>
      <c r="AH28" s="41">
        <f>IF(SUMIF(F26:F33,F28,N26:N33)=0,0,#REF!*N28/SUMIF(F26:F33,F28,N26:N33))</f>
        <v>0</v>
      </c>
      <c r="AI28" s="13">
        <f t="shared" si="8"/>
        <v>0</v>
      </c>
      <c r="AJ28" s="20" t="str">
        <f t="shared" si="9"/>
        <v/>
      </c>
      <c r="AK28" s="465">
        <f>IF(L28="",0,IF(OR(P28="Mut+ext",VLOOKUP(L28,Paramétrage!$C$6:$E$28,2,0)=0),0,IF(O28="","saisir capacité",IF(P28="Mut+ext",0,M28*AJ28*VLOOKUP(L28,Paramétrage!$C$6:$E$28,2,0)))))</f>
        <v>0</v>
      </c>
      <c r="AL28" s="466"/>
      <c r="AM28" s="465">
        <f t="shared" si="10"/>
        <v>0</v>
      </c>
      <c r="AN28" s="465">
        <f>IF(L28="",0,IF(ISERROR(AL28+AK28*VLOOKUP(L28,Paramétrage!$C$6:$E$28,3,0))=TRUE,AM28,AL28+AK28*VLOOKUP(L28,Paramétrage!$C$6:$E$28,3,0)))</f>
        <v>0</v>
      </c>
      <c r="AO28" s="41">
        <f>IF(L28="",0,IF(OR(P28="oui",VLOOKUP(L28,Paramétrage!$C$6:$E$28,2,0)=0),0,IF(U28="",0,U28-AJ28)))</f>
        <v>0</v>
      </c>
      <c r="AP28" s="13">
        <f t="shared" si="11"/>
        <v>0</v>
      </c>
    </row>
    <row r="29" spans="1:42" x14ac:dyDescent="0.2">
      <c r="A29" s="657"/>
      <c r="B29" s="651"/>
      <c r="C29" s="635"/>
      <c r="D29" s="609"/>
      <c r="E29" s="610"/>
      <c r="F29" s="409"/>
      <c r="G29" s="423"/>
      <c r="H29" s="80"/>
      <c r="I29" s="101"/>
      <c r="J29" s="100"/>
      <c r="K29" s="81"/>
      <c r="L29" s="416"/>
      <c r="M29" s="93"/>
      <c r="N29" s="424"/>
      <c r="O29" s="418"/>
      <c r="P29" s="86"/>
      <c r="Q29" s="590"/>
      <c r="R29" s="590"/>
      <c r="S29" s="590"/>
      <c r="T29" s="616"/>
      <c r="U29" s="149" t="str">
        <f>IF(OR(O29="",L29=Paramétrage!$C$10,L29=Paramétrage!$C$13,L29=Paramétrage!$C$16,L29=Paramétrage!$C$19,L29=Paramétrage!$C$23,L29=Paramétrage!$C$26,AND(L29&lt;&gt;Paramétrage!$C$9,P29="Mut+ext")),"",ROUNDUP(N29/O29,0))</f>
        <v/>
      </c>
      <c r="V29" s="425">
        <f>IF(L29="",0,IF(OR(P29="Mut+ext",VLOOKUP(L29,Paramétrage!$C$6:$E$28,2,0)=0),0,IF(O29="","saisir capacité",M29*U29*VLOOKUP(L29,Paramétrage!$C$6:$E$28,2,0))))</f>
        <v>0</v>
      </c>
      <c r="W29" s="426"/>
      <c r="X29" s="427">
        <f t="shared" si="6"/>
        <v>0</v>
      </c>
      <c r="Y29" s="150">
        <f>IF(L29="",0,IF(ISERROR(W29+V29*VLOOKUP(L29,Paramétrage!$C$6:$E$28,3,0))=TRUE,X29,W29+V29*VLOOKUP(L29,Paramétrage!$C$6:$E$28,3,0)))</f>
        <v>0</v>
      </c>
      <c r="Z29" s="589"/>
      <c r="AA29" s="590"/>
      <c r="AB29" s="591"/>
      <c r="AC29" s="261"/>
      <c r="AD29" s="84"/>
      <c r="AE29" s="38">
        <f>IF(F29="",0,IF(J29="",0,IF(SUMIF(F26:F33,F29,N26:N33)=0,0,IF(J29="Obligatoire",AF29/N29,IF(K29="",AF29/SUMIF(F26:F33,F29,N26:N33),AF29/(SUMIF(F26:F33,F29,N26:N33)/K29))))))</f>
        <v>0</v>
      </c>
      <c r="AF29" s="452">
        <f t="shared" si="7"/>
        <v>0</v>
      </c>
      <c r="AH29" s="41">
        <f>IF(SUMIF(F26:F33,F29,N26:N33)=0,0,#REF!*N29/SUMIF(F26:F33,F29,N26:N33))</f>
        <v>0</v>
      </c>
      <c r="AI29" s="13">
        <f t="shared" si="8"/>
        <v>0</v>
      </c>
      <c r="AJ29" s="20" t="str">
        <f t="shared" si="9"/>
        <v/>
      </c>
      <c r="AK29" s="465">
        <f>IF(L29="",0,IF(OR(P29="Mut+ext",VLOOKUP(L29,Paramétrage!$C$6:$E$28,2,0)=0),0,IF(O29="","saisir capacité",IF(P29="Mut+ext",0,M29*AJ29*VLOOKUP(L29,Paramétrage!$C$6:$E$28,2,0)))))</f>
        <v>0</v>
      </c>
      <c r="AL29" s="466"/>
      <c r="AM29" s="465">
        <f t="shared" si="10"/>
        <v>0</v>
      </c>
      <c r="AN29" s="465">
        <f>IF(L29="",0,IF(ISERROR(AL29+AK29*VLOOKUP(L29,Paramétrage!$C$6:$E$28,3,0))=TRUE,AM29,AL29+AK29*VLOOKUP(L29,Paramétrage!$C$6:$E$28,3,0)))</f>
        <v>0</v>
      </c>
      <c r="AO29" s="41">
        <f>IF(L29="",0,IF(OR(P29="oui",VLOOKUP(L29,Paramétrage!$C$6:$E$28,2,0)=0),0,IF(U29="",0,U29-AJ29)))</f>
        <v>0</v>
      </c>
      <c r="AP29" s="13">
        <f t="shared" si="11"/>
        <v>0</v>
      </c>
    </row>
    <row r="30" spans="1:42" x14ac:dyDescent="0.2">
      <c r="A30" s="657"/>
      <c r="B30" s="651"/>
      <c r="C30" s="635"/>
      <c r="D30" s="609"/>
      <c r="E30" s="610"/>
      <c r="F30" s="410"/>
      <c r="G30" s="430"/>
      <c r="H30" s="80"/>
      <c r="I30" s="101"/>
      <c r="J30" s="100"/>
      <c r="K30" s="81"/>
      <c r="L30" s="416"/>
      <c r="M30" s="93"/>
      <c r="N30" s="424"/>
      <c r="O30" s="418"/>
      <c r="P30" s="86"/>
      <c r="Q30" s="590"/>
      <c r="R30" s="590"/>
      <c r="S30" s="590"/>
      <c r="T30" s="616"/>
      <c r="U30" s="149" t="str">
        <f>IF(OR(O30="",L30=Paramétrage!$C$10,L30=Paramétrage!$C$13,L30=Paramétrage!$C$16,L30=Paramétrage!$C$19,L30=Paramétrage!$C$23,L30=Paramétrage!$C$26,AND(L30&lt;&gt;Paramétrage!$C$9,P30="Mut+ext")),"",ROUNDUP(N30/O30,0))</f>
        <v/>
      </c>
      <c r="V30" s="425">
        <f>IF(L30="",0,IF(OR(P30="Mut+ext",VLOOKUP(L30,Paramétrage!$C$6:$E$28,2,0)=0),0,IF(O30="","saisir capacité",M30*U30*VLOOKUP(L30,Paramétrage!$C$6:$E$28,2,0))))</f>
        <v>0</v>
      </c>
      <c r="W30" s="426"/>
      <c r="X30" s="427">
        <f t="shared" si="6"/>
        <v>0</v>
      </c>
      <c r="Y30" s="150">
        <f>IF(L30="",0,IF(ISERROR(W30+V30*VLOOKUP(L30,Paramétrage!$C$6:$E$28,3,0))=TRUE,X30,W30+V30*VLOOKUP(L30,Paramétrage!$C$6:$E$28,3,0)))</f>
        <v>0</v>
      </c>
      <c r="Z30" s="589"/>
      <c r="AA30" s="590"/>
      <c r="AB30" s="591"/>
      <c r="AC30" s="261"/>
      <c r="AD30" s="84"/>
      <c r="AE30" s="38">
        <f>IF(F30="",0,IF(J30="",0,IF(SUMIF(F26:F33,F30,N26:N33)=0,0,IF(J30="Obligatoire",AF30/N30,IF(K30="",AF30/SUMIF(F26:F33,F30,N26:N33),AF30/(SUMIF(F26:F33,F30,N26:N33)/K30))))))</f>
        <v>0</v>
      </c>
      <c r="AF30" s="452">
        <f t="shared" si="7"/>
        <v>0</v>
      </c>
      <c r="AH30" s="41">
        <f>IF(SUMIF(F26:F33,F30,N26:N33)=0,0,#REF!*N30/SUMIF(F26:F33,F30,N26:N33))</f>
        <v>0</v>
      </c>
      <c r="AI30" s="13">
        <f t="shared" si="8"/>
        <v>0</v>
      </c>
      <c r="AJ30" s="20" t="str">
        <f t="shared" si="9"/>
        <v/>
      </c>
      <c r="AK30" s="465">
        <f>IF(L30="",0,IF(OR(P30="Mut+ext",VLOOKUP(L30,Paramétrage!$C$6:$E$28,2,0)=0),0,IF(O30="","saisir capacité",IF(P30="Mut+ext",0,M30*AJ30*VLOOKUP(L30,Paramétrage!$C$6:$E$28,2,0)))))</f>
        <v>0</v>
      </c>
      <c r="AL30" s="466"/>
      <c r="AM30" s="465">
        <f t="shared" si="10"/>
        <v>0</v>
      </c>
      <c r="AN30" s="465">
        <f>IF(L30="",0,IF(ISERROR(AL30+AK30*VLOOKUP(L30,Paramétrage!$C$6:$E$28,3,0))=TRUE,AM30,AL30+AK30*VLOOKUP(L30,Paramétrage!$C$6:$E$28,3,0)))</f>
        <v>0</v>
      </c>
      <c r="AO30" s="41">
        <f>IF(L30="",0,IF(OR(P30="oui",VLOOKUP(L30,Paramétrage!$C$6:$E$28,2,0)=0),0,IF(U30="",0,U30-AJ30)))</f>
        <v>0</v>
      </c>
      <c r="AP30" s="13">
        <f t="shared" si="11"/>
        <v>0</v>
      </c>
    </row>
    <row r="31" spans="1:42" x14ac:dyDescent="0.2">
      <c r="A31" s="657"/>
      <c r="B31" s="651"/>
      <c r="C31" s="635"/>
      <c r="D31" s="609"/>
      <c r="E31" s="610"/>
      <c r="F31" s="410"/>
      <c r="G31" s="430"/>
      <c r="H31" s="80"/>
      <c r="I31" s="101"/>
      <c r="J31" s="100"/>
      <c r="K31" s="81"/>
      <c r="L31" s="416"/>
      <c r="M31" s="93"/>
      <c r="N31" s="424"/>
      <c r="O31" s="418"/>
      <c r="P31" s="86"/>
      <c r="Q31" s="590"/>
      <c r="R31" s="590"/>
      <c r="S31" s="590"/>
      <c r="T31" s="616"/>
      <c r="U31" s="149" t="str">
        <f>IF(OR(O31="",L31=Paramétrage!$C$10,L31=Paramétrage!$C$13,L31=Paramétrage!$C$16,L31=Paramétrage!$C$19,L31=Paramétrage!$C$23,L31=Paramétrage!$C$26,AND(L31&lt;&gt;Paramétrage!$C$9,P31="Mut+ext")),"",ROUNDUP(N31/O31,0))</f>
        <v/>
      </c>
      <c r="V31" s="425">
        <f>IF(L31="",0,IF(OR(P31="Mut+ext",VLOOKUP(L31,Paramétrage!$C$6:$E$28,2,0)=0),0,IF(O31="","saisir capacité",M31*U31*VLOOKUP(L31,Paramétrage!$C$6:$E$28,2,0))))</f>
        <v>0</v>
      </c>
      <c r="W31" s="426"/>
      <c r="X31" s="427">
        <f t="shared" si="6"/>
        <v>0</v>
      </c>
      <c r="Y31" s="150">
        <f>IF(L31="",0,IF(ISERROR(W31+V31*VLOOKUP(L31,Paramétrage!$C$6:$E$28,3,0))=TRUE,X31,W31+V31*VLOOKUP(L31,Paramétrage!$C$6:$E$28,3,0)))</f>
        <v>0</v>
      </c>
      <c r="Z31" s="589"/>
      <c r="AA31" s="590"/>
      <c r="AB31" s="591"/>
      <c r="AC31" s="261"/>
      <c r="AD31" s="84"/>
      <c r="AE31" s="38">
        <f>IF(F31="",0,IF(J31="",0,IF(SUMIF(F26:F33,F31,N26:N33)=0,0,IF(J31="Obligatoire",AF31/N31,IF(K31="",AF31/SUMIF(F26:F33,F31,N26:N33),AF31/(SUMIF(F26:F33,F31,N26:N33)/K31))))))</f>
        <v>0</v>
      </c>
      <c r="AF31" s="452">
        <f t="shared" si="7"/>
        <v>0</v>
      </c>
      <c r="AH31" s="41">
        <f>IF(SUMIF(F26:F33,F31,N26:N33)=0,0,#REF!*N31/SUMIF(F26:F33,F31,N26:N33))</f>
        <v>0</v>
      </c>
      <c r="AI31" s="13">
        <f t="shared" si="8"/>
        <v>0</v>
      </c>
      <c r="AJ31" s="20" t="str">
        <f t="shared" si="9"/>
        <v/>
      </c>
      <c r="AK31" s="465">
        <f>IF(L31="",0,IF(OR(P31="Mut+ext",VLOOKUP(L31,Paramétrage!$C$6:$E$28,2,0)=0),0,IF(O31="","saisir capacité",IF(P31="Mut+ext",0,M31*AJ31*VLOOKUP(L31,Paramétrage!$C$6:$E$28,2,0)))))</f>
        <v>0</v>
      </c>
      <c r="AL31" s="466"/>
      <c r="AM31" s="465">
        <f t="shared" si="10"/>
        <v>0</v>
      </c>
      <c r="AN31" s="465">
        <f>IF(L31="",0,IF(ISERROR(AL31+AK31*VLOOKUP(L31,Paramétrage!$C$6:$E$28,3,0))=TRUE,AM31,AL31+AK31*VLOOKUP(L31,Paramétrage!$C$6:$E$28,3,0)))</f>
        <v>0</v>
      </c>
      <c r="AO31" s="41">
        <f>IF(L31="",0,IF(OR(P31="oui",VLOOKUP(L31,Paramétrage!$C$6:$E$28,2,0)=0),0,IF(U31="",0,U31-AJ31)))</f>
        <v>0</v>
      </c>
      <c r="AP31" s="13">
        <f t="shared" si="11"/>
        <v>0</v>
      </c>
    </row>
    <row r="32" spans="1:42" x14ac:dyDescent="0.2">
      <c r="A32" s="657"/>
      <c r="B32" s="651"/>
      <c r="C32" s="635"/>
      <c r="D32" s="609"/>
      <c r="E32" s="610"/>
      <c r="F32" s="410"/>
      <c r="G32" s="430"/>
      <c r="H32" s="80"/>
      <c r="I32" s="101"/>
      <c r="J32" s="100"/>
      <c r="K32" s="81"/>
      <c r="L32" s="416"/>
      <c r="M32" s="93"/>
      <c r="N32" s="424"/>
      <c r="O32" s="418"/>
      <c r="P32" s="86"/>
      <c r="Q32" s="590"/>
      <c r="R32" s="590"/>
      <c r="S32" s="590"/>
      <c r="T32" s="616"/>
      <c r="U32" s="149" t="str">
        <f>IF(OR(O32="",L32=Paramétrage!$C$10,L32=Paramétrage!$C$13,L32=Paramétrage!$C$16,L32=Paramétrage!$C$19,L32=Paramétrage!$C$23,L32=Paramétrage!$C$26,AND(L32&lt;&gt;Paramétrage!$C$9,P32="Mut+ext")),"",ROUNDUP(N32/O32,0))</f>
        <v/>
      </c>
      <c r="V32" s="425">
        <f>IF(L32="",0,IF(OR(P32="Mut+ext",VLOOKUP(L32,Paramétrage!$C$6:$E$28,2,0)=0),0,IF(O32="","saisir capacité",M32*U32*VLOOKUP(L32,Paramétrage!$C$6:$E$28,2,0))))</f>
        <v>0</v>
      </c>
      <c r="W32" s="426"/>
      <c r="X32" s="427">
        <f t="shared" si="6"/>
        <v>0</v>
      </c>
      <c r="Y32" s="150">
        <f>IF(L32="",0,IF(ISERROR(W32+V32*VLOOKUP(L32,Paramétrage!$C$6:$E$28,3,0))=TRUE,X32,W32+V32*VLOOKUP(L32,Paramétrage!$C$6:$E$28,3,0)))</f>
        <v>0</v>
      </c>
      <c r="Z32" s="589"/>
      <c r="AA32" s="590"/>
      <c r="AB32" s="591"/>
      <c r="AC32" s="261"/>
      <c r="AD32" s="84"/>
      <c r="AE32" s="38">
        <f>IF(F32="",0,IF(J32="",0,IF(SUMIF(F26:F33,F32,N26:N33)=0,0,IF(J32="Obligatoire",AF32/N32,IF(K32="",AF32/SUMIF(F26:F33,F32,N26:N33),AF32/(SUMIF(F26:F33,F32,N26:N33)/K32))))))</f>
        <v>0</v>
      </c>
      <c r="AF32" s="452">
        <f t="shared" si="7"/>
        <v>0</v>
      </c>
      <c r="AH32" s="41">
        <f>IF(SUMIF(F26:F33,F32,N26:N33)=0,0,#REF!*N32/SUMIF(F26:F33,F32,N26:N33))</f>
        <v>0</v>
      </c>
      <c r="AI32" s="13">
        <f t="shared" si="8"/>
        <v>0</v>
      </c>
      <c r="AJ32" s="20" t="str">
        <f t="shared" si="9"/>
        <v/>
      </c>
      <c r="AK32" s="465">
        <f>IF(L32="",0,IF(OR(P32="Mut+ext",VLOOKUP(L32,Paramétrage!$C$6:$E$28,2,0)=0),0,IF(O32="","saisir capacité",IF(P32="Mut+ext",0,M32*AJ32*VLOOKUP(L32,Paramétrage!$C$6:$E$28,2,0)))))</f>
        <v>0</v>
      </c>
      <c r="AL32" s="466"/>
      <c r="AM32" s="465">
        <f t="shared" si="10"/>
        <v>0</v>
      </c>
      <c r="AN32" s="465">
        <f>IF(L32="",0,IF(ISERROR(AL32+AK32*VLOOKUP(L32,Paramétrage!$C$6:$E$28,3,0))=TRUE,AM32,AL32+AK32*VLOOKUP(L32,Paramétrage!$C$6:$E$28,3,0)))</f>
        <v>0</v>
      </c>
      <c r="AO32" s="41">
        <f>IF(L32="",0,IF(OR(P32="oui",VLOOKUP(L32,Paramétrage!$C$6:$E$28,2,0)=0),0,IF(U32="",0,U32-AJ32)))</f>
        <v>0</v>
      </c>
      <c r="AP32" s="13">
        <f t="shared" si="11"/>
        <v>0</v>
      </c>
    </row>
    <row r="33" spans="1:42" x14ac:dyDescent="0.2">
      <c r="A33" s="657"/>
      <c r="B33" s="651"/>
      <c r="C33" s="635"/>
      <c r="D33" s="609"/>
      <c r="E33" s="611"/>
      <c r="F33" s="410"/>
      <c r="G33" s="430"/>
      <c r="H33" s="80"/>
      <c r="I33" s="101"/>
      <c r="J33" s="100"/>
      <c r="K33" s="81"/>
      <c r="L33" s="416"/>
      <c r="M33" s="93"/>
      <c r="N33" s="424"/>
      <c r="O33" s="418"/>
      <c r="P33" s="86"/>
      <c r="Q33" s="590"/>
      <c r="R33" s="590"/>
      <c r="S33" s="590"/>
      <c r="T33" s="616"/>
      <c r="U33" s="149" t="str">
        <f>IF(OR(O33="",L33=Paramétrage!$C$10,L33=Paramétrage!$C$13,L33=Paramétrage!$C$16,L33=Paramétrage!$C$19,L33=Paramétrage!$C$23,L33=Paramétrage!$C$26,AND(L33&lt;&gt;Paramétrage!$C$9,P33="Mut+ext")),"",ROUNDUP(N33/O33,0))</f>
        <v/>
      </c>
      <c r="V33" s="425">
        <f>IF(L33="",0,IF(OR(P33="Mut+ext",VLOOKUP(L33,Paramétrage!$C$6:$E$28,2,0)=0),0,IF(O33="","saisir capacité",M33*U33*VLOOKUP(L33,Paramétrage!$C$6:$E$28,2,0))))</f>
        <v>0</v>
      </c>
      <c r="W33" s="426"/>
      <c r="X33" s="427">
        <f t="shared" si="6"/>
        <v>0</v>
      </c>
      <c r="Y33" s="150">
        <f>IF(L33="",0,IF(ISERROR(W33+V33*VLOOKUP(L33,Paramétrage!$C$6:$E$28,3,0))=TRUE,X33,W33+V33*VLOOKUP(L33,Paramétrage!$C$6:$E$28,3,0)))</f>
        <v>0</v>
      </c>
      <c r="Z33" s="589"/>
      <c r="AA33" s="590"/>
      <c r="AB33" s="591"/>
      <c r="AC33" s="261"/>
      <c r="AD33" s="84"/>
      <c r="AE33" s="38">
        <f>IF(F33="",0,IF(J33="",0,IF(SUMIF(F26:F33,F33,N26:N33)=0,0,IF(J33="Obligatoire",AF33/N33,IF(K33="",AF33/SUMIF(F26:F33,F33,N26:N33),AF33/(SUMIF(F26:F33,F33,N26:N33)/K33))))))</f>
        <v>0</v>
      </c>
      <c r="AF33" s="452">
        <f t="shared" si="7"/>
        <v>0</v>
      </c>
      <c r="AH33" s="41">
        <f>IF(SUMIF(F26:F33,F33,N26:N33)=0,0,#REF!*N33/SUMIF(F26:F33,F33,N26:N33))</f>
        <v>0</v>
      </c>
      <c r="AI33" s="13">
        <f t="shared" si="8"/>
        <v>0</v>
      </c>
      <c r="AJ33" s="20" t="str">
        <f t="shared" si="9"/>
        <v/>
      </c>
      <c r="AK33" s="465">
        <f>IF(L33="",0,IF(OR(P33="Mut+ext",VLOOKUP(L33,Paramétrage!$C$6:$E$28,2,0)=0),0,IF(O33="","saisir capacité",IF(P33="Mut+ext",0,M33*AJ33*VLOOKUP(L33,Paramétrage!$C$6:$E$28,2,0)))))</f>
        <v>0</v>
      </c>
      <c r="AL33" s="466"/>
      <c r="AM33" s="465">
        <f t="shared" si="10"/>
        <v>0</v>
      </c>
      <c r="AN33" s="465">
        <f>IF(L33="",0,IF(ISERROR(AL33+AK33*VLOOKUP(L33,Paramétrage!$C$6:$E$28,3,0))=TRUE,AM33,AL33+AK33*VLOOKUP(L33,Paramétrage!$C$6:$E$28,3,0)))</f>
        <v>0</v>
      </c>
      <c r="AO33" s="41">
        <f>IF(L33="",0,IF(OR(P33="oui",VLOOKUP(L33,Paramétrage!$C$6:$E$28,2,0)=0),0,IF(U33="",0,U33-AJ33)))</f>
        <v>0</v>
      </c>
      <c r="AP33" s="13">
        <f t="shared" si="11"/>
        <v>0</v>
      </c>
    </row>
    <row r="34" spans="1:42" x14ac:dyDescent="0.2">
      <c r="A34" s="657"/>
      <c r="B34" s="651"/>
      <c r="C34" s="635"/>
      <c r="D34" s="432"/>
      <c r="E34" s="432"/>
      <c r="F34" s="502"/>
      <c r="G34" s="503"/>
      <c r="H34" s="131"/>
      <c r="I34" s="131"/>
      <c r="J34" s="132"/>
      <c r="K34" s="127"/>
      <c r="L34" s="498"/>
      <c r="M34" s="128">
        <f>AE34</f>
        <v>34</v>
      </c>
      <c r="N34" s="436"/>
      <c r="O34" s="436"/>
      <c r="P34" s="283"/>
      <c r="Q34" s="284"/>
      <c r="R34" s="284"/>
      <c r="S34" s="284"/>
      <c r="T34" s="269"/>
      <c r="U34" s="129"/>
      <c r="V34" s="437">
        <f>SUM(V26:V33)</f>
        <v>118</v>
      </c>
      <c r="W34" s="435">
        <f>SUM(W26:W33)</f>
        <v>0</v>
      </c>
      <c r="X34" s="438">
        <f>V34+W34</f>
        <v>118</v>
      </c>
      <c r="Y34" s="133">
        <f>SUM(Y26:Y33)</f>
        <v>128</v>
      </c>
      <c r="Z34" s="500"/>
      <c r="AA34" s="500"/>
      <c r="AB34" s="504"/>
      <c r="AC34" s="268"/>
      <c r="AD34" s="269"/>
      <c r="AE34" s="37">
        <f>SUM(AE26:AE33)</f>
        <v>34</v>
      </c>
      <c r="AF34" s="35">
        <f>SUM(AF26:AF33)</f>
        <v>8976</v>
      </c>
    </row>
    <row r="35" spans="1:42" ht="14.65" customHeight="1" x14ac:dyDescent="0.2">
      <c r="A35" s="657"/>
      <c r="B35" s="651"/>
      <c r="C35" s="635" t="s">
        <v>319</v>
      </c>
      <c r="D35" s="662" t="s">
        <v>320</v>
      </c>
      <c r="E35" s="610">
        <v>4.5</v>
      </c>
      <c r="F35" s="414" t="s">
        <v>321</v>
      </c>
      <c r="G35" s="415" t="s">
        <v>16</v>
      </c>
      <c r="H35" s="353" t="s">
        <v>322</v>
      </c>
      <c r="I35" s="101">
        <v>26</v>
      </c>
      <c r="J35" s="100" t="s">
        <v>138</v>
      </c>
      <c r="K35" s="81"/>
      <c r="L35" s="416" t="s">
        <v>139</v>
      </c>
      <c r="M35" s="93">
        <v>20</v>
      </c>
      <c r="N35" s="417">
        <f>N3+N4+N6</f>
        <v>280</v>
      </c>
      <c r="O35" s="418">
        <v>300</v>
      </c>
      <c r="P35" s="86" t="s">
        <v>140</v>
      </c>
      <c r="Q35" s="615" t="s">
        <v>323</v>
      </c>
      <c r="R35" s="590"/>
      <c r="S35" s="590"/>
      <c r="T35" s="616"/>
      <c r="U35" s="149">
        <f>IF(OR(O35="",L35=Paramétrage!$C$10,L35=Paramétrage!$C$13,L35=Paramétrage!$C$16,L35=Paramétrage!$C$19,L35=Paramétrage!$C$23,L35=Paramétrage!$C$26,AND(L35&lt;&gt;Paramétrage!$C$9,P35="Mut+ext")),"",ROUNDUP(N35/O35,0))</f>
        <v>1</v>
      </c>
      <c r="V35" s="425">
        <f>IF(L35="",0,IF(OR(P35="Mut+ext",VLOOKUP(L35,Paramétrage!$C$6:$E$28,2,0)=0),0,IF(O35="","saisir capacité",M35*U35*VLOOKUP(L35,Paramétrage!$C$6:$E$28,2,0))))</f>
        <v>20</v>
      </c>
      <c r="W35" s="426"/>
      <c r="X35" s="427">
        <f t="shared" ref="X35:X42" si="12">IF(ISERROR(V35+W35)=TRUE,V35,V35+W35)</f>
        <v>20</v>
      </c>
      <c r="Y35" s="150">
        <f>IF(L35="",0,IF(ISERROR(W35+V35*VLOOKUP(L35,Paramétrage!$C$6:$E$28,3,0))=TRUE,X35,W35+V35*VLOOKUP(L35,Paramétrage!$C$6:$E$28,3,0)))</f>
        <v>30</v>
      </c>
      <c r="Z35" s="589" t="s">
        <v>324</v>
      </c>
      <c r="AA35" s="590"/>
      <c r="AB35" s="591"/>
      <c r="AC35" s="261"/>
      <c r="AD35" s="85"/>
      <c r="AE35" s="38">
        <f>IF(F35="",0,IF(J35="",0,IF(SUMIF(F35:F42,F35,N35:N42)=0,0,IF(J35="Obligatoire",AF35/N35,IF(K35="",AF35/SUMIF(F35:F42,F35,N35:N42),AF35/(SUMIF(F35:F42,F35,N35:N42)/K35))))))</f>
        <v>20</v>
      </c>
      <c r="AF35" s="496">
        <f t="shared" ref="AF35:AF42" si="13">M35*N35</f>
        <v>5600</v>
      </c>
      <c r="AH35" s="41" t="e">
        <f>IF(SUMIF(F35:F42,F35,N35:N42)=0,0,#REF!*N35/SUMIF(F35:F42,F35,N35:N42))</f>
        <v>#REF!</v>
      </c>
      <c r="AI35" s="13">
        <f t="shared" ref="AI35:AI42" si="14">O35</f>
        <v>300</v>
      </c>
      <c r="AJ35" s="20" t="e">
        <f t="shared" ref="AJ35:AJ42" si="15">IF(AI35=0,"",ROUNDUP(AH35/AI35,0))</f>
        <v>#REF!</v>
      </c>
      <c r="AK35" s="465" t="e">
        <f>IF(L35="",0,IF(OR(P35="Mut+ext",VLOOKUP(L35,Paramétrage!$C$6:$E$28,2,0)=0),0,IF(O35="","saisir capacité",IF(P35="Mut+ext",0,M35*AJ35*VLOOKUP(L35,Paramétrage!$C$6:$E$28,2,0)))))</f>
        <v>#REF!</v>
      </c>
      <c r="AL35" s="466"/>
      <c r="AM35" s="465" t="e">
        <f t="shared" ref="AM35:AM42" si="16">IF(ISERROR(AK35+AL35)=TRUE,AK35,AK35+AL35)</f>
        <v>#REF!</v>
      </c>
      <c r="AN35" s="465" t="e">
        <f>IF(L35="",0,IF(ISERROR(AL35+AK35*VLOOKUP(L35,Paramétrage!$C$6:$E$28,3,0))=TRUE,AM35,AL35+AK35*VLOOKUP(L35,Paramétrage!$C$6:$E$28,3,0)))</f>
        <v>#REF!</v>
      </c>
      <c r="AO35" s="41" t="e">
        <f>IF(L35="",0,IF(OR(P35="oui",VLOOKUP(L35,Paramétrage!$C$6:$E$28,2,0)=0),0,IF(U35="",0,U35-AJ35)))</f>
        <v>#REF!</v>
      </c>
      <c r="AP35" s="13" t="e">
        <f t="shared" ref="AP35:AP42" si="17">Y35-AN35-W35</f>
        <v>#REF!</v>
      </c>
    </row>
    <row r="36" spans="1:42" x14ac:dyDescent="0.2">
      <c r="A36" s="657"/>
      <c r="B36" s="651"/>
      <c r="C36" s="635"/>
      <c r="D36" s="662"/>
      <c r="E36" s="610"/>
      <c r="F36" s="410" t="s">
        <v>325</v>
      </c>
      <c r="G36" s="423" t="s">
        <v>16</v>
      </c>
      <c r="H36" s="353" t="s">
        <v>326</v>
      </c>
      <c r="I36" s="101">
        <v>26</v>
      </c>
      <c r="J36" s="100" t="s">
        <v>138</v>
      </c>
      <c r="K36" s="81"/>
      <c r="L36" s="416" t="s">
        <v>145</v>
      </c>
      <c r="M36" s="93">
        <v>14</v>
      </c>
      <c r="N36" s="417">
        <f>N3+N4+N6</f>
        <v>280</v>
      </c>
      <c r="O36" s="418">
        <v>40</v>
      </c>
      <c r="P36" s="86" t="s">
        <v>140</v>
      </c>
      <c r="Q36" s="615" t="s">
        <v>323</v>
      </c>
      <c r="R36" s="590"/>
      <c r="S36" s="590"/>
      <c r="T36" s="616"/>
      <c r="U36" s="149">
        <f>IF(OR(O36="",L36=Paramétrage!$C$10,L36=Paramétrage!$C$13,L36=Paramétrage!$C$16,L36=Paramétrage!$C$19,L36=Paramétrage!$C$23,L36=Paramétrage!$C$26,AND(L36&lt;&gt;Paramétrage!$C$9,P36="Mut+ext")),"",ROUNDUP(N36/O36,0))</f>
        <v>7</v>
      </c>
      <c r="V36" s="425">
        <f>IF(L36="",0,IF(OR(P36="Mut+ext",VLOOKUP(L36,Paramétrage!$C$6:$E$28,2,0)=0),0,IF(O36="","saisir capacité",M36*U36*VLOOKUP(L36,Paramétrage!$C$6:$E$28,2,0))))</f>
        <v>98</v>
      </c>
      <c r="W36" s="426"/>
      <c r="X36" s="427">
        <f t="shared" si="12"/>
        <v>98</v>
      </c>
      <c r="Y36" s="150">
        <f>IF(L36="",0,IF(ISERROR(W36+V36*VLOOKUP(L36,Paramétrage!$C$6:$E$28,3,0))=TRUE,X36,W36+V36*VLOOKUP(L36,Paramétrage!$C$6:$E$28,3,0)))</f>
        <v>98</v>
      </c>
      <c r="Z36" s="589"/>
      <c r="AA36" s="590"/>
      <c r="AB36" s="591"/>
      <c r="AC36" s="261"/>
      <c r="AD36" s="84"/>
      <c r="AE36" s="38">
        <f>IF(F36="",0,IF(J36="",0,IF(SUMIF(F35:F42,F36,N35:N42)=0,0,IF(J36="Obligatoire",AF36/N36,IF(K36="",AF36/SUMIF(F35:F42,F36,N35:N42),AF36/(SUMIF(F35:F42,F36,N35:N42)/K36))))))</f>
        <v>14</v>
      </c>
      <c r="AF36" s="452">
        <f t="shared" si="13"/>
        <v>3920</v>
      </c>
      <c r="AH36" s="41" t="e">
        <f>IF(SUMIF(F35:F42,F36,N35:N42)=0,0,#REF!*N36/SUMIF(F35:F42,F36,N35:N42))</f>
        <v>#REF!</v>
      </c>
      <c r="AI36" s="13">
        <f t="shared" si="14"/>
        <v>40</v>
      </c>
      <c r="AJ36" s="20" t="e">
        <f t="shared" si="15"/>
        <v>#REF!</v>
      </c>
      <c r="AK36" s="465" t="e">
        <f>IF(L36="",0,IF(OR(P36="Mut+ext",VLOOKUP(L36,Paramétrage!$C$6:$E$28,2,0)=0),0,IF(O36="","saisir capacité",IF(P36="Mut+ext",0,M36*AJ36*VLOOKUP(L36,Paramétrage!$C$6:$E$28,2,0)))))</f>
        <v>#REF!</v>
      </c>
      <c r="AL36" s="466"/>
      <c r="AM36" s="465" t="e">
        <f t="shared" si="16"/>
        <v>#REF!</v>
      </c>
      <c r="AN36" s="465" t="e">
        <f>IF(L36="",0,IF(ISERROR(AL36+AK36*VLOOKUP(L36,Paramétrage!$C$6:$E$28,3,0))=TRUE,AM36,AL36+AK36*VLOOKUP(L36,Paramétrage!$C$6:$E$28,3,0)))</f>
        <v>#REF!</v>
      </c>
      <c r="AO36" s="41" t="e">
        <f>IF(L36="",0,IF(OR(P36="oui",VLOOKUP(L36,Paramétrage!$C$6:$E$28,2,0)=0),0,IF(U36="",0,U36-AJ36)))</f>
        <v>#REF!</v>
      </c>
      <c r="AP36" s="13" t="e">
        <f t="shared" si="17"/>
        <v>#REF!</v>
      </c>
    </row>
    <row r="37" spans="1:42" x14ac:dyDescent="0.2">
      <c r="A37" s="657"/>
      <c r="B37" s="651"/>
      <c r="C37" s="635"/>
      <c r="D37" s="662"/>
      <c r="E37" s="610"/>
      <c r="F37" s="410"/>
      <c r="G37" s="423"/>
      <c r="H37" s="80"/>
      <c r="I37" s="101"/>
      <c r="J37" s="100"/>
      <c r="K37" s="81"/>
      <c r="L37" s="416"/>
      <c r="M37" s="93"/>
      <c r="N37" s="424"/>
      <c r="O37" s="418"/>
      <c r="P37" s="86"/>
      <c r="Q37" s="590"/>
      <c r="R37" s="590"/>
      <c r="S37" s="590"/>
      <c r="T37" s="616"/>
      <c r="U37" s="149" t="str">
        <f>IF(OR(O37="",L37=Paramétrage!$C$10,L37=Paramétrage!$C$13,L37=Paramétrage!$C$16,L37=Paramétrage!$C$19,L37=Paramétrage!$C$23,L37=Paramétrage!$C$26,AND(L37&lt;&gt;Paramétrage!$C$9,P37="Mut+ext")),"",ROUNDUP(N37/O37,0))</f>
        <v/>
      </c>
      <c r="V37" s="425">
        <f>IF(L37="",0,IF(OR(P37="Mut+ext",VLOOKUP(L37,Paramétrage!$C$6:$E$28,2,0)=0),0,IF(O37="","saisir capacité",M37*U37*VLOOKUP(L37,Paramétrage!$C$6:$E$28,2,0))))</f>
        <v>0</v>
      </c>
      <c r="W37" s="426"/>
      <c r="X37" s="427">
        <f t="shared" si="12"/>
        <v>0</v>
      </c>
      <c r="Y37" s="150">
        <f>IF(L37="",0,IF(ISERROR(W37+V37*VLOOKUP(L37,Paramétrage!$C$6:$E$28,3,0))=TRUE,X37,W37+V37*VLOOKUP(L37,Paramétrage!$C$6:$E$28,3,0)))</f>
        <v>0</v>
      </c>
      <c r="Z37" s="589"/>
      <c r="AA37" s="590"/>
      <c r="AB37" s="591"/>
      <c r="AC37" s="261"/>
      <c r="AD37" s="84"/>
      <c r="AE37" s="38">
        <f>IF(F37="",0,IF(J37="",0,IF(SUMIF(F35:F42,F37,N35:N42)=0,0,IF(J37="Obligatoire",AF37/N37,IF(K37="",AF37/SUMIF(F35:F42,F37,N35:N42),AF37/(SUMIF(F35:F42,F37,N35:N42)/K37))))))</f>
        <v>0</v>
      </c>
      <c r="AF37" s="452">
        <f t="shared" si="13"/>
        <v>0</v>
      </c>
      <c r="AH37" s="41">
        <f>IF(SUMIF(F35:F42,F37,N35:N42)=0,0,#REF!*N37/SUMIF(F35:F42,F37,N35:N42))</f>
        <v>0</v>
      </c>
      <c r="AI37" s="13">
        <f t="shared" si="14"/>
        <v>0</v>
      </c>
      <c r="AJ37" s="20" t="str">
        <f t="shared" si="15"/>
        <v/>
      </c>
      <c r="AK37" s="465">
        <f>IF(L37="",0,IF(OR(P37="Mut+ext",VLOOKUP(L37,Paramétrage!$C$6:$E$28,2,0)=0),0,IF(O37="","saisir capacité",IF(P37="Mut+ext",0,M37*AJ37*VLOOKUP(L37,Paramétrage!$C$6:$E$28,2,0)))))</f>
        <v>0</v>
      </c>
      <c r="AL37" s="466"/>
      <c r="AM37" s="465">
        <f t="shared" si="16"/>
        <v>0</v>
      </c>
      <c r="AN37" s="465">
        <f>IF(L37="",0,IF(ISERROR(AL37+AK37*VLOOKUP(L37,Paramétrage!$C$6:$E$28,3,0))=TRUE,AM37,AL37+AK37*VLOOKUP(L37,Paramétrage!$C$6:$E$28,3,0)))</f>
        <v>0</v>
      </c>
      <c r="AO37" s="41">
        <f>IF(L37="",0,IF(OR(P37="oui",VLOOKUP(L37,Paramétrage!$C$6:$E$28,2,0)=0),0,IF(U37="",0,U37-AJ37)))</f>
        <v>0</v>
      </c>
      <c r="AP37" s="13">
        <f t="shared" si="17"/>
        <v>0</v>
      </c>
    </row>
    <row r="38" spans="1:42" x14ac:dyDescent="0.2">
      <c r="A38" s="657"/>
      <c r="B38" s="651"/>
      <c r="C38" s="635"/>
      <c r="D38" s="662"/>
      <c r="E38" s="610"/>
      <c r="F38" s="409"/>
      <c r="G38" s="423"/>
      <c r="H38" s="80"/>
      <c r="I38" s="101"/>
      <c r="J38" s="100"/>
      <c r="K38" s="81"/>
      <c r="L38" s="416"/>
      <c r="M38" s="93"/>
      <c r="N38" s="424"/>
      <c r="O38" s="418"/>
      <c r="P38" s="86"/>
      <c r="Q38" s="590"/>
      <c r="R38" s="590"/>
      <c r="S38" s="590"/>
      <c r="T38" s="616"/>
      <c r="U38" s="149" t="str">
        <f>IF(OR(O38="",L38=Paramétrage!$C$10,L38=Paramétrage!$C$13,L38=Paramétrage!$C$16,L38=Paramétrage!$C$19,L38=Paramétrage!$C$23,L38=Paramétrage!$C$26,AND(L38&lt;&gt;Paramétrage!$C$9,P38="Mut+ext")),"",ROUNDUP(N38/O38,0))</f>
        <v/>
      </c>
      <c r="V38" s="425">
        <f>IF(L38="",0,IF(OR(P38="Mut+ext",VLOOKUP(L38,Paramétrage!$C$6:$E$28,2,0)=0),0,IF(O38="","saisir capacité",M38*U38*VLOOKUP(L38,Paramétrage!$C$6:$E$28,2,0))))</f>
        <v>0</v>
      </c>
      <c r="W38" s="426"/>
      <c r="X38" s="427">
        <f t="shared" si="12"/>
        <v>0</v>
      </c>
      <c r="Y38" s="150">
        <f>IF(L38="",0,IF(ISERROR(W38+V38*VLOOKUP(L38,Paramétrage!$C$6:$E$28,3,0))=TRUE,X38,W38+V38*VLOOKUP(L38,Paramétrage!$C$6:$E$28,3,0)))</f>
        <v>0</v>
      </c>
      <c r="Z38" s="589"/>
      <c r="AA38" s="590"/>
      <c r="AB38" s="591"/>
      <c r="AC38" s="261"/>
      <c r="AD38" s="84"/>
      <c r="AE38" s="38">
        <f>IF(F38="",0,IF(J38="",0,IF(SUMIF(F35:F42,F38,N35:N42)=0,0,IF(J38="Obligatoire",AF38/N38,IF(K38="",AF38/SUMIF(F35:F42,F38,N35:N42),AF38/(SUMIF(F35:F42,F38,N35:N42)/K38))))))</f>
        <v>0</v>
      </c>
      <c r="AF38" s="452">
        <f t="shared" si="13"/>
        <v>0</v>
      </c>
      <c r="AH38" s="41">
        <f>IF(SUMIF(F35:F42,F38,N35:N42)=0,0,#REF!*N38/SUMIF(F35:F42,F38,N35:N42))</f>
        <v>0</v>
      </c>
      <c r="AI38" s="13">
        <f t="shared" si="14"/>
        <v>0</v>
      </c>
      <c r="AJ38" s="20" t="str">
        <f t="shared" si="15"/>
        <v/>
      </c>
      <c r="AK38" s="465">
        <f>IF(L38="",0,IF(OR(P38="Mut+ext",VLOOKUP(L38,Paramétrage!$C$6:$E$28,2,0)=0),0,IF(O38="","saisir capacité",IF(P38="Mut+ext",0,M38*AJ38*VLOOKUP(L38,Paramétrage!$C$6:$E$28,2,0)))))</f>
        <v>0</v>
      </c>
      <c r="AL38" s="466"/>
      <c r="AM38" s="465">
        <f t="shared" si="16"/>
        <v>0</v>
      </c>
      <c r="AN38" s="465">
        <f>IF(L38="",0,IF(ISERROR(AL38+AK38*VLOOKUP(L38,Paramétrage!$C$6:$E$28,3,0))=TRUE,AM38,AL38+AK38*VLOOKUP(L38,Paramétrage!$C$6:$E$28,3,0)))</f>
        <v>0</v>
      </c>
      <c r="AO38" s="41">
        <f>IF(L38="",0,IF(OR(P38="oui",VLOOKUP(L38,Paramétrage!$C$6:$E$28,2,0)=0),0,IF(U38="",0,U38-AJ38)))</f>
        <v>0</v>
      </c>
      <c r="AP38" s="13">
        <f t="shared" si="17"/>
        <v>0</v>
      </c>
    </row>
    <row r="39" spans="1:42" x14ac:dyDescent="0.2">
      <c r="A39" s="657"/>
      <c r="B39" s="651"/>
      <c r="C39" s="635"/>
      <c r="D39" s="662"/>
      <c r="E39" s="610"/>
      <c r="F39" s="410"/>
      <c r="G39" s="430"/>
      <c r="H39" s="80"/>
      <c r="I39" s="101"/>
      <c r="J39" s="100"/>
      <c r="K39" s="81"/>
      <c r="L39" s="416"/>
      <c r="M39" s="93"/>
      <c r="N39" s="424"/>
      <c r="O39" s="418"/>
      <c r="P39" s="86"/>
      <c r="Q39" s="590"/>
      <c r="R39" s="590"/>
      <c r="S39" s="590"/>
      <c r="T39" s="616"/>
      <c r="U39" s="149" t="str">
        <f>IF(OR(O39="",L39=Paramétrage!$C$10,L39=Paramétrage!$C$13,L39=Paramétrage!$C$16,L39=Paramétrage!$C$19,L39=Paramétrage!$C$23,L39=Paramétrage!$C$26,AND(L39&lt;&gt;Paramétrage!$C$9,P39="Mut+ext")),"",ROUNDUP(N39/O39,0))</f>
        <v/>
      </c>
      <c r="V39" s="425">
        <f>IF(L39="",0,IF(OR(P39="Mut+ext",VLOOKUP(L39,Paramétrage!$C$6:$E$28,2,0)=0),0,IF(O39="","saisir capacité",M39*U39*VLOOKUP(L39,Paramétrage!$C$6:$E$28,2,0))))</f>
        <v>0</v>
      </c>
      <c r="W39" s="426"/>
      <c r="X39" s="427">
        <f t="shared" si="12"/>
        <v>0</v>
      </c>
      <c r="Y39" s="150">
        <f>IF(L39="",0,IF(ISERROR(W39+V39*VLOOKUP(L39,Paramétrage!$C$6:$E$28,3,0))=TRUE,X39,W39+V39*VLOOKUP(L39,Paramétrage!$C$6:$E$28,3,0)))</f>
        <v>0</v>
      </c>
      <c r="Z39" s="589"/>
      <c r="AA39" s="590"/>
      <c r="AB39" s="591"/>
      <c r="AC39" s="261"/>
      <c r="AD39" s="84"/>
      <c r="AE39" s="38">
        <f>IF(F39="",0,IF(J39="",0,IF(SUMIF(F35:F42,F39,N35:N42)=0,0,IF(J39="Obligatoire",AF39/N39,IF(K39="",AF39/SUMIF(F35:F42,F39,N35:N42),AF39/(SUMIF(F35:F42,F39,N35:N42)/K39))))))</f>
        <v>0</v>
      </c>
      <c r="AF39" s="452">
        <f t="shared" si="13"/>
        <v>0</v>
      </c>
      <c r="AH39" s="41">
        <f>IF(SUMIF(F35:F42,F39,N35:N42)=0,0,#REF!*N39/SUMIF(F35:F42,F39,N35:N42))</f>
        <v>0</v>
      </c>
      <c r="AI39" s="13">
        <f t="shared" si="14"/>
        <v>0</v>
      </c>
      <c r="AJ39" s="20" t="str">
        <f t="shared" si="15"/>
        <v/>
      </c>
      <c r="AK39" s="465">
        <f>IF(L39="",0,IF(OR(P39="Mut+ext",VLOOKUP(L39,Paramétrage!$C$6:$E$28,2,0)=0),0,IF(O39="","saisir capacité",IF(P39="Mut+ext",0,M39*AJ39*VLOOKUP(L39,Paramétrage!$C$6:$E$28,2,0)))))</f>
        <v>0</v>
      </c>
      <c r="AL39" s="466"/>
      <c r="AM39" s="465">
        <f t="shared" si="16"/>
        <v>0</v>
      </c>
      <c r="AN39" s="465">
        <f>IF(L39="",0,IF(ISERROR(AL39+AK39*VLOOKUP(L39,Paramétrage!$C$6:$E$28,3,0))=TRUE,AM39,AL39+AK39*VLOOKUP(L39,Paramétrage!$C$6:$E$28,3,0)))</f>
        <v>0</v>
      </c>
      <c r="AO39" s="41">
        <f>IF(L39="",0,IF(OR(P39="oui",VLOOKUP(L39,Paramétrage!$C$6:$E$28,2,0)=0),0,IF(U39="",0,U39-AJ39)))</f>
        <v>0</v>
      </c>
      <c r="AP39" s="13">
        <f t="shared" si="17"/>
        <v>0</v>
      </c>
    </row>
    <row r="40" spans="1:42" x14ac:dyDescent="0.2">
      <c r="A40" s="657"/>
      <c r="B40" s="651"/>
      <c r="C40" s="635"/>
      <c r="D40" s="662"/>
      <c r="E40" s="610"/>
      <c r="F40" s="410"/>
      <c r="G40" s="430"/>
      <c r="H40" s="80"/>
      <c r="I40" s="101"/>
      <c r="J40" s="100"/>
      <c r="K40" s="81"/>
      <c r="L40" s="416"/>
      <c r="M40" s="93"/>
      <c r="N40" s="424"/>
      <c r="O40" s="418"/>
      <c r="P40" s="86"/>
      <c r="Q40" s="590"/>
      <c r="R40" s="590"/>
      <c r="S40" s="590"/>
      <c r="T40" s="616"/>
      <c r="U40" s="149" t="str">
        <f>IF(OR(O40="",L40=Paramétrage!$C$10,L40=Paramétrage!$C$13,L40=Paramétrage!$C$16,L40=Paramétrage!$C$19,L40=Paramétrage!$C$23,L40=Paramétrage!$C$26,AND(L40&lt;&gt;Paramétrage!$C$9,P40="Mut+ext")),"",ROUNDUP(N40/O40,0))</f>
        <v/>
      </c>
      <c r="V40" s="425">
        <f>IF(L40="",0,IF(OR(P40="Mut+ext",VLOOKUP(L40,Paramétrage!$C$6:$E$28,2,0)=0),0,IF(O40="","saisir capacité",M40*U40*VLOOKUP(L40,Paramétrage!$C$6:$E$28,2,0))))</f>
        <v>0</v>
      </c>
      <c r="W40" s="426"/>
      <c r="X40" s="427">
        <f t="shared" si="12"/>
        <v>0</v>
      </c>
      <c r="Y40" s="150">
        <f>IF(L40="",0,IF(ISERROR(W40+V40*VLOOKUP(L40,Paramétrage!$C$6:$E$28,3,0))=TRUE,X40,W40+V40*VLOOKUP(L40,Paramétrage!$C$6:$E$28,3,0)))</f>
        <v>0</v>
      </c>
      <c r="Z40" s="589"/>
      <c r="AA40" s="590"/>
      <c r="AB40" s="591"/>
      <c r="AC40" s="261"/>
      <c r="AD40" s="84"/>
      <c r="AE40" s="38">
        <f>IF(F40="",0,IF(J40="",0,IF(SUMIF(F35:F42,F40,N35:N42)=0,0,IF(J40="Obligatoire",AF40/N40,IF(K40="",AF40/SUMIF(F35:F42,F40,N35:N42),AF40/(SUMIF(F35:F42,F40,N35:N42)/K40))))))</f>
        <v>0</v>
      </c>
      <c r="AF40" s="452">
        <f t="shared" si="13"/>
        <v>0</v>
      </c>
      <c r="AH40" s="41">
        <f>IF(SUMIF(F35:F42,F40,N35:N42)=0,0,#REF!*N40/SUMIF(F35:F42,F40,N35:N42))</f>
        <v>0</v>
      </c>
      <c r="AI40" s="13">
        <f t="shared" si="14"/>
        <v>0</v>
      </c>
      <c r="AJ40" s="20" t="str">
        <f t="shared" si="15"/>
        <v/>
      </c>
      <c r="AK40" s="465">
        <f>IF(L40="",0,IF(OR(P40="Mut+ext",VLOOKUP(L40,Paramétrage!$C$6:$E$28,2,0)=0),0,IF(O40="","saisir capacité",IF(P40="Mut+ext",0,M40*AJ40*VLOOKUP(L40,Paramétrage!$C$6:$E$28,2,0)))))</f>
        <v>0</v>
      </c>
      <c r="AL40" s="466"/>
      <c r="AM40" s="465">
        <f t="shared" si="16"/>
        <v>0</v>
      </c>
      <c r="AN40" s="465">
        <f>IF(L40="",0,IF(ISERROR(AL40+AK40*VLOOKUP(L40,Paramétrage!$C$6:$E$28,3,0))=TRUE,AM40,AL40+AK40*VLOOKUP(L40,Paramétrage!$C$6:$E$28,3,0)))</f>
        <v>0</v>
      </c>
      <c r="AO40" s="41">
        <f>IF(L40="",0,IF(OR(P40="oui",VLOOKUP(L40,Paramétrage!$C$6:$E$28,2,0)=0),0,IF(U40="",0,U40-AJ40)))</f>
        <v>0</v>
      </c>
      <c r="AP40" s="13">
        <f t="shared" si="17"/>
        <v>0</v>
      </c>
    </row>
    <row r="41" spans="1:42" x14ac:dyDescent="0.2">
      <c r="A41" s="657"/>
      <c r="B41" s="651"/>
      <c r="C41" s="635"/>
      <c r="D41" s="662"/>
      <c r="E41" s="610"/>
      <c r="F41" s="410"/>
      <c r="G41" s="430"/>
      <c r="H41" s="80"/>
      <c r="I41" s="101"/>
      <c r="J41" s="100"/>
      <c r="K41" s="81"/>
      <c r="L41" s="416"/>
      <c r="M41" s="93"/>
      <c r="N41" s="424"/>
      <c r="O41" s="418"/>
      <c r="P41" s="86"/>
      <c r="Q41" s="590"/>
      <c r="R41" s="590"/>
      <c r="S41" s="590"/>
      <c r="T41" s="616"/>
      <c r="U41" s="149" t="str">
        <f>IF(OR(O41="",L41=Paramétrage!$C$10,L41=Paramétrage!$C$13,L41=Paramétrage!$C$16,L41=Paramétrage!$C$19,L41=Paramétrage!$C$23,L41=Paramétrage!$C$26,AND(L41&lt;&gt;Paramétrage!$C$9,P41="Mut+ext")),"",ROUNDUP(N41/O41,0))</f>
        <v/>
      </c>
      <c r="V41" s="425">
        <f>IF(L41="",0,IF(OR(P41="Mut+ext",VLOOKUP(L41,Paramétrage!$C$6:$E$28,2,0)=0),0,IF(O41="","saisir capacité",M41*U41*VLOOKUP(L41,Paramétrage!$C$6:$E$28,2,0))))</f>
        <v>0</v>
      </c>
      <c r="W41" s="426"/>
      <c r="X41" s="427">
        <f t="shared" si="12"/>
        <v>0</v>
      </c>
      <c r="Y41" s="150">
        <f>IF(L41="",0,IF(ISERROR(W41+V41*VLOOKUP(L41,Paramétrage!$C$6:$E$28,3,0))=TRUE,X41,W41+V41*VLOOKUP(L41,Paramétrage!$C$6:$E$28,3,0)))</f>
        <v>0</v>
      </c>
      <c r="Z41" s="589"/>
      <c r="AA41" s="590"/>
      <c r="AB41" s="591"/>
      <c r="AC41" s="261"/>
      <c r="AD41" s="84"/>
      <c r="AE41" s="38">
        <f>IF(F41="",0,IF(J41="",0,IF(SUMIF(F35:F42,F41,N35:N42)=0,0,IF(J41="Obligatoire",AF41/N41,IF(K41="",AF41/SUMIF(F35:F42,F41,N35:N42),AF41/(SUMIF(F35:F42,F41,N35:N42)/K41))))))</f>
        <v>0</v>
      </c>
      <c r="AF41" s="452">
        <f t="shared" si="13"/>
        <v>0</v>
      </c>
      <c r="AH41" s="41">
        <f>IF(SUMIF(F35:F42,F41,N35:N42)=0,0,#REF!*N41/SUMIF(F35:F42,F41,N35:N42))</f>
        <v>0</v>
      </c>
      <c r="AI41" s="13">
        <f t="shared" si="14"/>
        <v>0</v>
      </c>
      <c r="AJ41" s="20" t="str">
        <f t="shared" si="15"/>
        <v/>
      </c>
      <c r="AK41" s="465">
        <f>IF(L41="",0,IF(OR(P41="Mut+ext",VLOOKUP(L41,Paramétrage!$C$6:$E$28,2,0)=0),0,IF(O41="","saisir capacité",IF(P41="Mut+ext",0,M41*AJ41*VLOOKUP(L41,Paramétrage!$C$6:$E$28,2,0)))))</f>
        <v>0</v>
      </c>
      <c r="AL41" s="466"/>
      <c r="AM41" s="465">
        <f t="shared" si="16"/>
        <v>0</v>
      </c>
      <c r="AN41" s="465">
        <f>IF(L41="",0,IF(ISERROR(AL41+AK41*VLOOKUP(L41,Paramétrage!$C$6:$E$28,3,0))=TRUE,AM41,AL41+AK41*VLOOKUP(L41,Paramétrage!$C$6:$E$28,3,0)))</f>
        <v>0</v>
      </c>
      <c r="AO41" s="41">
        <f>IF(L41="",0,IF(OR(P41="oui",VLOOKUP(L41,Paramétrage!$C$6:$E$28,2,0)=0),0,IF(U41="",0,U41-AJ41)))</f>
        <v>0</v>
      </c>
      <c r="AP41" s="13">
        <f t="shared" si="17"/>
        <v>0</v>
      </c>
    </row>
    <row r="42" spans="1:42" ht="15.6" customHeight="1" x14ac:dyDescent="0.2">
      <c r="A42" s="657"/>
      <c r="B42" s="651"/>
      <c r="C42" s="635"/>
      <c r="D42" s="662"/>
      <c r="E42" s="611"/>
      <c r="F42" s="410"/>
      <c r="G42" s="430"/>
      <c r="H42" s="80"/>
      <c r="I42" s="101"/>
      <c r="J42" s="100"/>
      <c r="K42" s="81"/>
      <c r="L42" s="416"/>
      <c r="M42" s="93"/>
      <c r="N42" s="424"/>
      <c r="O42" s="418"/>
      <c r="P42" s="86"/>
      <c r="Q42" s="590"/>
      <c r="R42" s="590"/>
      <c r="S42" s="590"/>
      <c r="T42" s="616"/>
      <c r="U42" s="149" t="str">
        <f>IF(OR(O42="",L42=Paramétrage!$C$10,L42=Paramétrage!$C$13,L42=Paramétrage!$C$16,L42=Paramétrage!$C$19,L42=Paramétrage!$C$23,L42=Paramétrage!$C$26,AND(L42&lt;&gt;Paramétrage!$C$9,P42="Mut+ext")),"",ROUNDUP(N42/O42,0))</f>
        <v/>
      </c>
      <c r="V42" s="425">
        <f>IF(L42="",0,IF(OR(P42="Mut+ext",VLOOKUP(L42,Paramétrage!$C$6:$E$28,2,0)=0),0,IF(O42="","saisir capacité",M42*U42*VLOOKUP(L42,Paramétrage!$C$6:$E$28,2,0))))</f>
        <v>0</v>
      </c>
      <c r="W42" s="426"/>
      <c r="X42" s="427">
        <f t="shared" si="12"/>
        <v>0</v>
      </c>
      <c r="Y42" s="150">
        <f>IF(L42="",0,IF(ISERROR(W42+V42*VLOOKUP(L42,Paramétrage!$C$6:$E$28,3,0))=TRUE,X42,W42+V42*VLOOKUP(L42,Paramétrage!$C$6:$E$28,3,0)))</f>
        <v>0</v>
      </c>
      <c r="Z42" s="589"/>
      <c r="AA42" s="590"/>
      <c r="AB42" s="591"/>
      <c r="AC42" s="261"/>
      <c r="AD42" s="84"/>
      <c r="AE42" s="38">
        <f>IF(F42="",0,IF(J42="",0,IF(SUMIF(F35:F42,F42,N35:N42)=0,0,IF(J42="Obligatoire",AF42/N42,IF(K42="",AF42/SUMIF(F35:F42,F42,N35:N42),AF42/(SUMIF(F35:F42,F42,N35:N42)/K42))))))</f>
        <v>0</v>
      </c>
      <c r="AF42" s="452">
        <f t="shared" si="13"/>
        <v>0</v>
      </c>
      <c r="AH42" s="41">
        <f>IF(SUMIF(F35:F42,F42,N35:N42)=0,0,#REF!*N42/SUMIF(F35:F42,F42,N35:N42))</f>
        <v>0</v>
      </c>
      <c r="AI42" s="13">
        <f t="shared" si="14"/>
        <v>0</v>
      </c>
      <c r="AJ42" s="20" t="str">
        <f t="shared" si="15"/>
        <v/>
      </c>
      <c r="AK42" s="465">
        <f>IF(L42="",0,IF(OR(P42="Mut+ext",VLOOKUP(L42,Paramétrage!$C$6:$E$28,2,0)=0),0,IF(O42="","saisir capacité",IF(P42="Mut+ext",0,M42*AJ42*VLOOKUP(L42,Paramétrage!$C$6:$E$28,2,0)))))</f>
        <v>0</v>
      </c>
      <c r="AL42" s="466"/>
      <c r="AM42" s="465">
        <f t="shared" si="16"/>
        <v>0</v>
      </c>
      <c r="AN42" s="465">
        <f>IF(L42="",0,IF(ISERROR(AL42+AK42*VLOOKUP(L42,Paramétrage!$C$6:$E$28,3,0))=TRUE,AM42,AL42+AK42*VLOOKUP(L42,Paramétrage!$C$6:$E$28,3,0)))</f>
        <v>0</v>
      </c>
      <c r="AO42" s="41">
        <f>IF(L42="",0,IF(OR(P42="oui",VLOOKUP(L42,Paramétrage!$C$6:$E$28,2,0)=0),0,IF(U42="",0,U42-AJ42)))</f>
        <v>0</v>
      </c>
      <c r="AP42" s="13">
        <f t="shared" si="17"/>
        <v>0</v>
      </c>
    </row>
    <row r="43" spans="1:42" ht="15.6" customHeight="1" x14ac:dyDescent="0.2">
      <c r="A43" s="657"/>
      <c r="B43" s="651"/>
      <c r="C43" s="635"/>
      <c r="D43" s="432"/>
      <c r="E43" s="432"/>
      <c r="F43" s="502"/>
      <c r="G43" s="503"/>
      <c r="H43" s="131"/>
      <c r="I43" s="131"/>
      <c r="J43" s="132"/>
      <c r="K43" s="127"/>
      <c r="L43" s="498"/>
      <c r="M43" s="128">
        <f>AE43</f>
        <v>34</v>
      </c>
      <c r="N43" s="436"/>
      <c r="O43" s="436"/>
      <c r="P43" s="283"/>
      <c r="Q43" s="284"/>
      <c r="R43" s="284"/>
      <c r="S43" s="284"/>
      <c r="T43" s="269"/>
      <c r="U43" s="129"/>
      <c r="V43" s="437">
        <f>SUM(V35:V42)</f>
        <v>118</v>
      </c>
      <c r="W43" s="435">
        <v>0</v>
      </c>
      <c r="X43" s="438">
        <f>V43+W43</f>
        <v>118</v>
      </c>
      <c r="Y43" s="133">
        <f>SUM(Y35:Y42)</f>
        <v>128</v>
      </c>
      <c r="Z43" s="500"/>
      <c r="AA43" s="500"/>
      <c r="AB43" s="504"/>
      <c r="AC43" s="268"/>
      <c r="AD43" s="269"/>
      <c r="AE43" s="37">
        <f>SUM(AE35:AE42)</f>
        <v>34</v>
      </c>
      <c r="AF43" s="35">
        <f>SUM(AF35:AF42)</f>
        <v>9520</v>
      </c>
    </row>
    <row r="44" spans="1:42" ht="14.65" customHeight="1" x14ac:dyDescent="0.2">
      <c r="A44" s="657"/>
      <c r="B44" s="651"/>
      <c r="C44" s="635" t="s">
        <v>327</v>
      </c>
      <c r="D44" s="609" t="s">
        <v>328</v>
      </c>
      <c r="E44" s="610">
        <v>4.5</v>
      </c>
      <c r="F44" s="414" t="s">
        <v>329</v>
      </c>
      <c r="G44" s="415" t="s">
        <v>16</v>
      </c>
      <c r="H44" s="111" t="s">
        <v>330</v>
      </c>
      <c r="I44" s="101" t="s">
        <v>153</v>
      </c>
      <c r="J44" s="100" t="s">
        <v>138</v>
      </c>
      <c r="K44" s="81"/>
      <c r="L44" s="416" t="s">
        <v>139</v>
      </c>
      <c r="M44" s="93">
        <v>20</v>
      </c>
      <c r="N44" s="424">
        <f>N3+N4+N7+N11</f>
        <v>241</v>
      </c>
      <c r="O44" s="418">
        <v>300</v>
      </c>
      <c r="P44" s="86" t="s">
        <v>140</v>
      </c>
      <c r="Q44" s="615" t="s">
        <v>331</v>
      </c>
      <c r="R44" s="590"/>
      <c r="S44" s="590"/>
      <c r="T44" s="616"/>
      <c r="U44" s="152">
        <f>IF(OR(O44="",L44=Paramétrage!$C$10,L44=Paramétrage!$C$13,L44=Paramétrage!$C$16,L44=Paramétrage!$C$19,L44=Paramétrage!$C$23,L44=Paramétrage!$C$26,AND(L44&lt;&gt;Paramétrage!$C$9,P44="Mut+ext")),"",ROUNDUP(N44/O44,0))</f>
        <v>1</v>
      </c>
      <c r="V44" s="505">
        <f>IF(L44="",0,IF(OR(P44="Mut+ext",VLOOKUP(L44,Paramétrage!$C$6:$E$28,2,0)=0),0,IF(O44="","saisir capacité",M44*U44*VLOOKUP(L44,Paramétrage!$C$6:$E$28,2,0))))</f>
        <v>20</v>
      </c>
      <c r="W44" s="426"/>
      <c r="X44" s="506">
        <f t="shared" ref="X44:X51" si="18">IF(ISERROR(V44+W44)=TRUE,V44,V44+W44)</f>
        <v>20</v>
      </c>
      <c r="Y44" s="153">
        <f>IF(L44="",0,IF(ISERROR(W44+V44*VLOOKUP(L44,Paramétrage!$C$6:$E$28,3,0))=TRUE,X44,W44+V44*VLOOKUP(L44,Paramétrage!$C$6:$E$28,3,0)))</f>
        <v>30</v>
      </c>
      <c r="Z44" s="589" t="s">
        <v>332</v>
      </c>
      <c r="AA44" s="590"/>
      <c r="AB44" s="591"/>
      <c r="AC44" s="261"/>
      <c r="AD44" s="85"/>
      <c r="AE44" s="38">
        <f>IF(F44="",0,IF(J44="",0,IF(SUMIF(F44:F51,F44,N44:N51)=0,0,IF(J44="Obligatoire",AF44/N44,IF(K44="",AF44/SUMIF(F44:F51,F44,N44:N51),AF44/(SUMIF(F44:F51,F44,N44:N51)/K44))))))</f>
        <v>20</v>
      </c>
      <c r="AF44" s="452">
        <f t="shared" ref="AF44:AF51" si="19">M44*N44</f>
        <v>4820</v>
      </c>
      <c r="AH44" s="41" t="e">
        <f>IF(SUMIF(F44:F51,F44,N44:N51)=0,0,#REF!*N44/SUMIF(F44:F51,F44,N44:N51))</f>
        <v>#REF!</v>
      </c>
      <c r="AI44" s="13">
        <f t="shared" ref="AI44:AI51" si="20">O44</f>
        <v>300</v>
      </c>
      <c r="AJ44" s="20" t="e">
        <f t="shared" ref="AJ44:AJ51" si="21">IF(AI44=0,"",ROUNDUP(AH44/AI44,0))</f>
        <v>#REF!</v>
      </c>
      <c r="AK44" s="465" t="e">
        <f>IF(L44="",0,IF(OR(P44="Mut+ext",VLOOKUP(L44,Paramétrage!$C$6:$E$28,2,0)=0),0,IF(O44="","saisir capacité",IF(P44="Mut+ext",0,M44*AJ44*VLOOKUP(L44,Paramétrage!$C$6:$E$28,2,0)))))</f>
        <v>#REF!</v>
      </c>
      <c r="AL44" s="466"/>
      <c r="AM44" s="465" t="e">
        <f t="shared" ref="AM44:AM51" si="22">IF(ISERROR(AK44+AL44)=TRUE,AK44,AK44+AL44)</f>
        <v>#REF!</v>
      </c>
      <c r="AN44" s="465" t="e">
        <f>IF(L44="",0,IF(ISERROR(AL44+AK44*VLOOKUP(L44,Paramétrage!$C$6:$E$28,3,0))=TRUE,AM44,AL44+AK44*VLOOKUP(L44,Paramétrage!$C$6:$E$28,3,0)))</f>
        <v>#REF!</v>
      </c>
      <c r="AO44" s="41" t="e">
        <f>IF(L44="",0,IF(OR(P44="oui",VLOOKUP(L44,Paramétrage!$C$6:$E$28,2,0)=0),0,IF(U44="",0,U44-AJ44)))</f>
        <v>#REF!</v>
      </c>
      <c r="AP44" s="13" t="e">
        <f t="shared" ref="AP44:AP51" si="23">Y44-AN44-W44</f>
        <v>#REF!</v>
      </c>
    </row>
    <row r="45" spans="1:42" x14ac:dyDescent="0.2">
      <c r="A45" s="657"/>
      <c r="B45" s="651"/>
      <c r="C45" s="635"/>
      <c r="D45" s="609"/>
      <c r="E45" s="610"/>
      <c r="F45" s="410" t="s">
        <v>333</v>
      </c>
      <c r="G45" s="423" t="s">
        <v>16</v>
      </c>
      <c r="H45" s="111" t="s">
        <v>334</v>
      </c>
      <c r="I45" s="101" t="s">
        <v>153</v>
      </c>
      <c r="J45" s="100" t="s">
        <v>138</v>
      </c>
      <c r="K45" s="81"/>
      <c r="L45" s="416" t="s">
        <v>145</v>
      </c>
      <c r="M45" s="93">
        <v>14</v>
      </c>
      <c r="N45" s="424">
        <f>N3+N4+N7+N11</f>
        <v>241</v>
      </c>
      <c r="O45" s="418">
        <v>40</v>
      </c>
      <c r="P45" s="86" t="s">
        <v>140</v>
      </c>
      <c r="Q45" s="615" t="s">
        <v>331</v>
      </c>
      <c r="R45" s="590"/>
      <c r="S45" s="590"/>
      <c r="T45" s="616"/>
      <c r="U45" s="152">
        <f>IF(OR(O45="",L45=Paramétrage!$C$10,L45=Paramétrage!$C$13,L45=Paramétrage!$C$16,L45=Paramétrage!$C$19,L45=Paramétrage!$C$23,L45=Paramétrage!$C$26,AND(L45&lt;&gt;Paramétrage!$C$9,P45="Mut+ext")),"",ROUNDUP(N45/O45,0))</f>
        <v>7</v>
      </c>
      <c r="V45" s="505">
        <f>IF(L45="",0,IF(OR(P45="Mut+ext",VLOOKUP(L45,Paramétrage!$C$6:$E$28,2,0)=0),0,IF(O45="","saisir capacité",M45*U45*VLOOKUP(L45,Paramétrage!$C$6:$E$28,2,0))))</f>
        <v>98</v>
      </c>
      <c r="W45" s="426"/>
      <c r="X45" s="506">
        <f t="shared" si="18"/>
        <v>98</v>
      </c>
      <c r="Y45" s="153">
        <f>IF(L45="",0,IF(ISERROR(W45+V45*VLOOKUP(L45,Paramétrage!$C$6:$E$28,3,0))=TRUE,X45,W45+V45*VLOOKUP(L45,Paramétrage!$C$6:$E$28,3,0)))</f>
        <v>98</v>
      </c>
      <c r="Z45" s="589"/>
      <c r="AA45" s="590"/>
      <c r="AB45" s="591"/>
      <c r="AC45" s="261"/>
      <c r="AD45" s="84"/>
      <c r="AE45" s="38">
        <f>IF(F45="",0,IF(J45="",0,IF(SUMIF(F44:F51,F45,N44:N51)=0,0,IF(J45="Obligatoire",AF45/N45,IF(K45="",AF45/SUMIF(F44:F51,F45,N44:N51),AF45/(SUMIF(F44:F51,F45,N44:N51)/K45))))))</f>
        <v>14</v>
      </c>
      <c r="AF45" s="452">
        <f t="shared" si="19"/>
        <v>3374</v>
      </c>
      <c r="AH45" s="41" t="e">
        <f>IF(SUMIF(F44:F51,F45,N44:N51)=0,0,#REF!*N45/SUMIF(F44:F51,F45,N44:N51))</f>
        <v>#REF!</v>
      </c>
      <c r="AI45" s="13">
        <f t="shared" si="20"/>
        <v>40</v>
      </c>
      <c r="AJ45" s="20" t="e">
        <f t="shared" si="21"/>
        <v>#REF!</v>
      </c>
      <c r="AK45" s="465" t="e">
        <f>IF(L45="",0,IF(OR(P45="Mut+ext",VLOOKUP(L45,Paramétrage!$C$6:$E$28,2,0)=0),0,IF(O45="","saisir capacité",IF(P45="Mut+ext",0,M45*AJ45*VLOOKUP(L45,Paramétrage!$C$6:$E$28,2,0)))))</f>
        <v>#REF!</v>
      </c>
      <c r="AL45" s="466"/>
      <c r="AM45" s="465" t="e">
        <f t="shared" si="22"/>
        <v>#REF!</v>
      </c>
      <c r="AN45" s="465" t="e">
        <f>IF(L45="",0,IF(ISERROR(AL45+AK45*VLOOKUP(L45,Paramétrage!$C$6:$E$28,3,0))=TRUE,AM45,AL45+AK45*VLOOKUP(L45,Paramétrage!$C$6:$E$28,3,0)))</f>
        <v>#REF!</v>
      </c>
      <c r="AO45" s="41" t="e">
        <f>IF(L45="",0,IF(OR(P45="oui",VLOOKUP(L45,Paramétrage!$C$6:$E$28,2,0)=0),0,IF(U45="",0,U45-AJ45)))</f>
        <v>#REF!</v>
      </c>
      <c r="AP45" s="13" t="e">
        <f t="shared" si="23"/>
        <v>#REF!</v>
      </c>
    </row>
    <row r="46" spans="1:42" x14ac:dyDescent="0.2">
      <c r="A46" s="657"/>
      <c r="B46" s="651"/>
      <c r="C46" s="635"/>
      <c r="D46" s="609"/>
      <c r="E46" s="610"/>
      <c r="F46" s="410" t="s">
        <v>335</v>
      </c>
      <c r="G46" s="423" t="s">
        <v>16</v>
      </c>
      <c r="H46" s="111"/>
      <c r="I46" s="101"/>
      <c r="J46" s="100"/>
      <c r="K46" s="81"/>
      <c r="L46" s="416"/>
      <c r="M46" s="93"/>
      <c r="N46" s="424"/>
      <c r="O46" s="418"/>
      <c r="P46" s="86"/>
      <c r="Q46" s="590"/>
      <c r="R46" s="590"/>
      <c r="S46" s="590"/>
      <c r="T46" s="616"/>
      <c r="U46" s="152" t="str">
        <f>IF(OR(O46="",L46=Paramétrage!$C$10,L46=Paramétrage!$C$13,L46=Paramétrage!$C$16,L46=Paramétrage!$C$19,L46=Paramétrage!$C$23,L46=Paramétrage!$C$26,AND(L46&lt;&gt;Paramétrage!$C$9,P46="Mut+ext")),"",ROUNDUP(N46/O46,0))</f>
        <v/>
      </c>
      <c r="V46" s="505">
        <f>IF(L46="",0,IF(OR(P46="Mut+ext",VLOOKUP(L46,Paramétrage!$C$6:$E$28,2,0)=0),0,IF(O46="","saisir capacité",M46*U46*VLOOKUP(L46,Paramétrage!$C$6:$E$28,2,0))))</f>
        <v>0</v>
      </c>
      <c r="W46" s="426"/>
      <c r="X46" s="506">
        <f t="shared" si="18"/>
        <v>0</v>
      </c>
      <c r="Y46" s="153">
        <f>IF(L46="",0,IF(ISERROR(W46+V46*VLOOKUP(L46,Paramétrage!$C$6:$E$28,3,0))=TRUE,X46,W46+V46*VLOOKUP(L46,Paramétrage!$C$6:$E$28,3,0)))</f>
        <v>0</v>
      </c>
      <c r="Z46" s="589"/>
      <c r="AA46" s="590"/>
      <c r="AB46" s="591"/>
      <c r="AC46" s="261"/>
      <c r="AD46" s="84"/>
      <c r="AE46" s="38">
        <f>IF(F46="",0,IF(J46="",0,IF(SUMIF(F44:F51,F46,N44:N51)=0,0,IF(J46="Obligatoire",AF46/N46,IF(K46="",AF46/SUMIF(F44:F51,F46,N44:N51),AF46/(SUMIF(F44:F51,F46,N44:N51)/K46))))))</f>
        <v>0</v>
      </c>
      <c r="AF46" s="452">
        <f t="shared" si="19"/>
        <v>0</v>
      </c>
      <c r="AH46" s="41">
        <f>IF(SUMIF(F44:F51,F46,N44:N51)=0,0,#REF!*N46/SUMIF(F44:F51,F46,N44:N51))</f>
        <v>0</v>
      </c>
      <c r="AI46" s="13">
        <f t="shared" si="20"/>
        <v>0</v>
      </c>
      <c r="AJ46" s="20" t="str">
        <f t="shared" si="21"/>
        <v/>
      </c>
      <c r="AK46" s="465">
        <f>IF(L46="",0,IF(OR(P46="Mut+ext",VLOOKUP(L46,Paramétrage!$C$6:$E$28,2,0)=0),0,IF(O46="","saisir capacité",IF(P46="Mut+ext",0,M46*AJ46*VLOOKUP(L46,Paramétrage!$C$6:$E$28,2,0)))))</f>
        <v>0</v>
      </c>
      <c r="AL46" s="466"/>
      <c r="AM46" s="465">
        <f t="shared" si="22"/>
        <v>0</v>
      </c>
      <c r="AN46" s="465">
        <f>IF(L46="",0,IF(ISERROR(AL46+AK46*VLOOKUP(L46,Paramétrage!$C$6:$E$28,3,0))=TRUE,AM46,AL46+AK46*VLOOKUP(L46,Paramétrage!$C$6:$E$28,3,0)))</f>
        <v>0</v>
      </c>
      <c r="AO46" s="41">
        <f>IF(L46="",0,IF(OR(P46="oui",VLOOKUP(L46,Paramétrage!$C$6:$E$28,2,0)=0),0,IF(U46="",0,U46-AJ46)))</f>
        <v>0</v>
      </c>
      <c r="AP46" s="13">
        <f t="shared" si="23"/>
        <v>0</v>
      </c>
    </row>
    <row r="47" spans="1:42" x14ac:dyDescent="0.2">
      <c r="A47" s="657"/>
      <c r="B47" s="651"/>
      <c r="C47" s="635"/>
      <c r="D47" s="609"/>
      <c r="E47" s="610"/>
      <c r="F47" s="409" t="s">
        <v>336</v>
      </c>
      <c r="G47" s="423" t="s">
        <v>16</v>
      </c>
      <c r="H47" s="111"/>
      <c r="I47" s="101"/>
      <c r="J47" s="100"/>
      <c r="K47" s="81"/>
      <c r="L47" s="416"/>
      <c r="M47" s="93"/>
      <c r="N47" s="424"/>
      <c r="O47" s="418"/>
      <c r="P47" s="86"/>
      <c r="Q47" s="590"/>
      <c r="R47" s="590"/>
      <c r="S47" s="590"/>
      <c r="T47" s="616"/>
      <c r="U47" s="152" t="str">
        <f>IF(OR(O47="",L47=Paramétrage!$C$10,L47=Paramétrage!$C$13,L47=Paramétrage!$C$16,L47=Paramétrage!$C$19,L47=Paramétrage!$C$23,L47=Paramétrage!$C$26,AND(L47&lt;&gt;Paramétrage!$C$9,P47="Mut+ext")),"",ROUNDUP(N47/O47,0))</f>
        <v/>
      </c>
      <c r="V47" s="505">
        <f>IF(L47="",0,IF(OR(P47="Mut+ext",VLOOKUP(L47,Paramétrage!$C$6:$E$28,2,0)=0),0,IF(O47="","saisir capacité",M47*U47*VLOOKUP(L47,Paramétrage!$C$6:$E$28,2,0))))</f>
        <v>0</v>
      </c>
      <c r="W47" s="426"/>
      <c r="X47" s="506">
        <f t="shared" si="18"/>
        <v>0</v>
      </c>
      <c r="Y47" s="153">
        <f>IF(L47="",0,IF(ISERROR(W47+V47*VLOOKUP(L47,Paramétrage!$C$6:$E$28,3,0))=TRUE,X47,W47+V47*VLOOKUP(L47,Paramétrage!$C$6:$E$28,3,0)))</f>
        <v>0</v>
      </c>
      <c r="Z47" s="589"/>
      <c r="AA47" s="590"/>
      <c r="AB47" s="591"/>
      <c r="AC47" s="261"/>
      <c r="AD47" s="84"/>
      <c r="AE47" s="38">
        <f>IF(F47="",0,IF(J47="",0,IF(SUMIF(F44:F51,F47,N44:N51)=0,0,IF(J47="Obligatoire",AF47/N47,IF(K47="",AF47/SUMIF(F44:F51,F47,N44:N51),AF47/(SUMIF(F44:F51,F47,N44:N51)/K47))))))</f>
        <v>0</v>
      </c>
      <c r="AF47" s="452">
        <f t="shared" si="19"/>
        <v>0</v>
      </c>
      <c r="AH47" s="41">
        <f>IF(SUMIF(F44:F51,F47,N44:N51)=0,0,#REF!*N47/SUMIF(F44:F51,F47,N44:N51))</f>
        <v>0</v>
      </c>
      <c r="AI47" s="13">
        <f t="shared" si="20"/>
        <v>0</v>
      </c>
      <c r="AJ47" s="20" t="str">
        <f t="shared" si="21"/>
        <v/>
      </c>
      <c r="AK47" s="465">
        <f>IF(L47="",0,IF(OR(P47="Mut+ext",VLOOKUP(L47,Paramétrage!$C$6:$E$28,2,0)=0),0,IF(O47="","saisir capacité",IF(P47="Mut+ext",0,M47*AJ47*VLOOKUP(L47,Paramétrage!$C$6:$E$28,2,0)))))</f>
        <v>0</v>
      </c>
      <c r="AL47" s="466"/>
      <c r="AM47" s="465">
        <f t="shared" si="22"/>
        <v>0</v>
      </c>
      <c r="AN47" s="465">
        <f>IF(L47="",0,IF(ISERROR(AL47+AK47*VLOOKUP(L47,Paramétrage!$C$6:$E$28,3,0))=TRUE,AM47,AL47+AK47*VLOOKUP(L47,Paramétrage!$C$6:$E$28,3,0)))</f>
        <v>0</v>
      </c>
      <c r="AO47" s="41">
        <f>IF(L47="",0,IF(OR(P47="oui",VLOOKUP(L47,Paramétrage!$C$6:$E$28,2,0)=0),0,IF(U47="",0,U47-AJ47)))</f>
        <v>0</v>
      </c>
      <c r="AP47" s="13">
        <f t="shared" si="23"/>
        <v>0</v>
      </c>
    </row>
    <row r="48" spans="1:42" x14ac:dyDescent="0.2">
      <c r="A48" s="657"/>
      <c r="B48" s="651"/>
      <c r="C48" s="635"/>
      <c r="D48" s="609"/>
      <c r="E48" s="610"/>
      <c r="F48" s="410"/>
      <c r="G48" s="430"/>
      <c r="H48" s="111"/>
      <c r="I48" s="101"/>
      <c r="J48" s="100"/>
      <c r="K48" s="81"/>
      <c r="L48" s="416"/>
      <c r="M48" s="93"/>
      <c r="N48" s="424"/>
      <c r="O48" s="418"/>
      <c r="P48" s="86"/>
      <c r="Q48" s="590"/>
      <c r="R48" s="590"/>
      <c r="S48" s="590"/>
      <c r="T48" s="616"/>
      <c r="U48" s="152" t="str">
        <f>IF(OR(O48="",L48=Paramétrage!$C$10,L48=Paramétrage!$C$13,L48=Paramétrage!$C$16,L48=Paramétrage!$C$19,L48=Paramétrage!$C$23,L48=Paramétrage!$C$26,AND(L48&lt;&gt;Paramétrage!$C$9,P48="Mut+ext")),"",ROUNDUP(N48/O48,0))</f>
        <v/>
      </c>
      <c r="V48" s="505">
        <f>IF(L48="",0,IF(OR(P48="Mut+ext",VLOOKUP(L48,Paramétrage!$C$6:$E$28,2,0)=0),0,IF(O48="","saisir capacité",M48*U48*VLOOKUP(L48,Paramétrage!$C$6:$E$28,2,0))))</f>
        <v>0</v>
      </c>
      <c r="W48" s="426"/>
      <c r="X48" s="506">
        <f t="shared" si="18"/>
        <v>0</v>
      </c>
      <c r="Y48" s="153">
        <f>IF(L48="",0,IF(ISERROR(W48+V48*VLOOKUP(L48,Paramétrage!$C$6:$E$28,3,0))=TRUE,X48,W48+V48*VLOOKUP(L48,Paramétrage!$C$6:$E$28,3,0)))</f>
        <v>0</v>
      </c>
      <c r="Z48" s="589"/>
      <c r="AA48" s="590"/>
      <c r="AB48" s="591"/>
      <c r="AC48" s="261"/>
      <c r="AD48" s="84"/>
      <c r="AE48" s="38">
        <f>IF(F48="",0,IF(J48="",0,IF(SUMIF(F44:F51,F48,N44:N51)=0,0,IF(J48="Obligatoire",AF48/N48,IF(K48="",AF48/SUMIF(F44:F51,F48,N44:N51),AF48/(SUMIF(F44:F51,F48,N44:N51)/K48))))))</f>
        <v>0</v>
      </c>
      <c r="AF48" s="452">
        <f t="shared" si="19"/>
        <v>0</v>
      </c>
      <c r="AH48" s="41">
        <f>IF(SUMIF(F44:F51,F48,N44:N51)=0,0,#REF!*N48/SUMIF(F44:F51,F48,N44:N51))</f>
        <v>0</v>
      </c>
      <c r="AI48" s="13">
        <f t="shared" si="20"/>
        <v>0</v>
      </c>
      <c r="AJ48" s="20" t="str">
        <f t="shared" si="21"/>
        <v/>
      </c>
      <c r="AK48" s="465">
        <f>IF(L48="",0,IF(OR(P48="Mut+ext",VLOOKUP(L48,Paramétrage!$C$6:$E$28,2,0)=0),0,IF(O48="","saisir capacité",IF(P48="Mut+ext",0,M48*AJ48*VLOOKUP(L48,Paramétrage!$C$6:$E$28,2,0)))))</f>
        <v>0</v>
      </c>
      <c r="AL48" s="466"/>
      <c r="AM48" s="465">
        <f t="shared" si="22"/>
        <v>0</v>
      </c>
      <c r="AN48" s="465">
        <f>IF(L48="",0,IF(ISERROR(AL48+AK48*VLOOKUP(L48,Paramétrage!$C$6:$E$28,3,0))=TRUE,AM48,AL48+AK48*VLOOKUP(L48,Paramétrage!$C$6:$E$28,3,0)))</f>
        <v>0</v>
      </c>
      <c r="AO48" s="41">
        <f>IF(L48="",0,IF(OR(P48="oui",VLOOKUP(L48,Paramétrage!$C$6:$E$28,2,0)=0),0,IF(U48="",0,U48-AJ48)))</f>
        <v>0</v>
      </c>
      <c r="AP48" s="13">
        <f t="shared" si="23"/>
        <v>0</v>
      </c>
    </row>
    <row r="49" spans="1:42" x14ac:dyDescent="0.2">
      <c r="A49" s="657"/>
      <c r="B49" s="651"/>
      <c r="C49" s="635"/>
      <c r="D49" s="609"/>
      <c r="E49" s="610"/>
      <c r="F49" s="410"/>
      <c r="G49" s="430"/>
      <c r="H49" s="111"/>
      <c r="I49" s="101"/>
      <c r="J49" s="100"/>
      <c r="K49" s="81"/>
      <c r="L49" s="416"/>
      <c r="M49" s="93"/>
      <c r="N49" s="424"/>
      <c r="O49" s="418"/>
      <c r="P49" s="86"/>
      <c r="Q49" s="590"/>
      <c r="R49" s="590"/>
      <c r="S49" s="590"/>
      <c r="T49" s="616"/>
      <c r="U49" s="152" t="str">
        <f>IF(OR(O49="",L49=Paramétrage!$C$10,L49=Paramétrage!$C$13,L49=Paramétrage!$C$16,L49=Paramétrage!$C$19,L49=Paramétrage!$C$23,L49=Paramétrage!$C$26,AND(L49&lt;&gt;Paramétrage!$C$9,P49="Mut+ext")),"",ROUNDUP(N49/O49,0))</f>
        <v/>
      </c>
      <c r="V49" s="505">
        <f>IF(L49="",0,IF(OR(P49="Mut+ext",VLOOKUP(L49,Paramétrage!$C$6:$E$28,2,0)=0),0,IF(O49="","saisir capacité",M49*U49*VLOOKUP(L49,Paramétrage!$C$6:$E$28,2,0))))</f>
        <v>0</v>
      </c>
      <c r="W49" s="426"/>
      <c r="X49" s="506">
        <f t="shared" si="18"/>
        <v>0</v>
      </c>
      <c r="Y49" s="153">
        <f>IF(L49="",0,IF(ISERROR(W49+V49*VLOOKUP(L49,Paramétrage!$C$6:$E$28,3,0))=TRUE,X49,W49+V49*VLOOKUP(L49,Paramétrage!$C$6:$E$28,3,0)))</f>
        <v>0</v>
      </c>
      <c r="Z49" s="589"/>
      <c r="AA49" s="590"/>
      <c r="AB49" s="591"/>
      <c r="AC49" s="261"/>
      <c r="AD49" s="84"/>
      <c r="AE49" s="38">
        <f>IF(F49="",0,IF(J49="",0,IF(SUMIF(F44:F51,F49,N44:N51)=0,0,IF(J49="Obligatoire",AF49/N49,IF(K49="",AF49/SUMIF(F44:F51,F49,N44:N51),AF49/(SUMIF(F44:F51,F49,N44:N51)/K49))))))</f>
        <v>0</v>
      </c>
      <c r="AF49" s="452">
        <f t="shared" si="19"/>
        <v>0</v>
      </c>
      <c r="AH49" s="41">
        <f>IF(SUMIF(F44:F51,F49,N44:N51)=0,0,#REF!*N49/SUMIF(F44:F51,F49,N44:N51))</f>
        <v>0</v>
      </c>
      <c r="AI49" s="13">
        <f t="shared" si="20"/>
        <v>0</v>
      </c>
      <c r="AJ49" s="20" t="str">
        <f t="shared" si="21"/>
        <v/>
      </c>
      <c r="AK49" s="465">
        <f>IF(L49="",0,IF(OR(P49="Mut+ext",VLOOKUP(L49,Paramétrage!$C$6:$E$28,2,0)=0),0,IF(O49="","saisir capacité",IF(P49="Mut+ext",0,M49*AJ49*VLOOKUP(L49,Paramétrage!$C$6:$E$28,2,0)))))</f>
        <v>0</v>
      </c>
      <c r="AL49" s="466"/>
      <c r="AM49" s="465">
        <f t="shared" si="22"/>
        <v>0</v>
      </c>
      <c r="AN49" s="465">
        <f>IF(L49="",0,IF(ISERROR(AL49+AK49*VLOOKUP(L49,Paramétrage!$C$6:$E$28,3,0))=TRUE,AM49,AL49+AK49*VLOOKUP(L49,Paramétrage!$C$6:$E$28,3,0)))</f>
        <v>0</v>
      </c>
      <c r="AO49" s="41">
        <f>IF(L49="",0,IF(OR(P49="oui",VLOOKUP(L49,Paramétrage!$C$6:$E$28,2,0)=0),0,IF(U49="",0,U49-AJ49)))</f>
        <v>0</v>
      </c>
      <c r="AP49" s="13">
        <f t="shared" si="23"/>
        <v>0</v>
      </c>
    </row>
    <row r="50" spans="1:42" x14ac:dyDescent="0.2">
      <c r="A50" s="657"/>
      <c r="B50" s="651"/>
      <c r="C50" s="635"/>
      <c r="D50" s="609"/>
      <c r="E50" s="610"/>
      <c r="F50" s="410"/>
      <c r="G50" s="430"/>
      <c r="H50" s="111"/>
      <c r="I50" s="101"/>
      <c r="J50" s="100"/>
      <c r="K50" s="81"/>
      <c r="L50" s="416"/>
      <c r="M50" s="93"/>
      <c r="N50" s="424"/>
      <c r="O50" s="418"/>
      <c r="P50" s="86"/>
      <c r="Q50" s="590"/>
      <c r="R50" s="590"/>
      <c r="S50" s="590"/>
      <c r="T50" s="616"/>
      <c r="U50" s="152" t="str">
        <f>IF(OR(O50="",L50=Paramétrage!$C$10,L50=Paramétrage!$C$13,L50=Paramétrage!$C$16,L50=Paramétrage!$C$19,L50=Paramétrage!$C$23,L50=Paramétrage!$C$26,AND(L50&lt;&gt;Paramétrage!$C$9,P50="Mut+ext")),"",ROUNDUP(N50/O50,0))</f>
        <v/>
      </c>
      <c r="V50" s="505">
        <f>IF(L50="",0,IF(OR(P50="Mut+ext",VLOOKUP(L50,Paramétrage!$C$6:$E$28,2,0)=0),0,IF(O50="","saisir capacité",M50*U50*VLOOKUP(L50,Paramétrage!$C$6:$E$28,2,0))))</f>
        <v>0</v>
      </c>
      <c r="W50" s="426"/>
      <c r="X50" s="506">
        <f t="shared" si="18"/>
        <v>0</v>
      </c>
      <c r="Y50" s="153">
        <f>IF(L50="",0,IF(ISERROR(W50+V50*VLOOKUP(L50,Paramétrage!$C$6:$E$28,3,0))=TRUE,X50,W50+V50*VLOOKUP(L50,Paramétrage!$C$6:$E$28,3,0)))</f>
        <v>0</v>
      </c>
      <c r="Z50" s="589"/>
      <c r="AA50" s="590"/>
      <c r="AB50" s="591"/>
      <c r="AC50" s="261"/>
      <c r="AD50" s="84"/>
      <c r="AE50" s="38">
        <f>IF(F50="",0,IF(J50="",0,IF(SUMIF(F44:F51,F50,N44:N51)=0,0,IF(J50="Obligatoire",AF50/N50,IF(K50="",AF50/SUMIF(F44:F51,F50,N44:N51),AF50/(SUMIF(F44:F51,F50,N44:N51)/K50))))))</f>
        <v>0</v>
      </c>
      <c r="AF50" s="452">
        <f t="shared" si="19"/>
        <v>0</v>
      </c>
      <c r="AH50" s="41">
        <f>IF(SUMIF(F44:F51,F50,N44:N51)=0,0,#REF!*N50/SUMIF(F44:F51,F50,N44:N51))</f>
        <v>0</v>
      </c>
      <c r="AI50" s="13">
        <f t="shared" si="20"/>
        <v>0</v>
      </c>
      <c r="AJ50" s="20" t="str">
        <f t="shared" si="21"/>
        <v/>
      </c>
      <c r="AK50" s="465">
        <f>IF(L50="",0,IF(OR(P50="Mut+ext",VLOOKUP(L50,Paramétrage!$C$6:$E$28,2,0)=0),0,IF(O50="","saisir capacité",IF(P50="Mut+ext",0,M50*AJ50*VLOOKUP(L50,Paramétrage!$C$6:$E$28,2,0)))))</f>
        <v>0</v>
      </c>
      <c r="AL50" s="466"/>
      <c r="AM50" s="465">
        <f t="shared" si="22"/>
        <v>0</v>
      </c>
      <c r="AN50" s="465">
        <f>IF(L50="",0,IF(ISERROR(AL50+AK50*VLOOKUP(L50,Paramétrage!$C$6:$E$28,3,0))=TRUE,AM50,AL50+AK50*VLOOKUP(L50,Paramétrage!$C$6:$E$28,3,0)))</f>
        <v>0</v>
      </c>
      <c r="AO50" s="41">
        <f>IF(L50="",0,IF(OR(P50="oui",VLOOKUP(L50,Paramétrage!$C$6:$E$28,2,0)=0),0,IF(U50="",0,U50-AJ50)))</f>
        <v>0</v>
      </c>
      <c r="AP50" s="13">
        <f t="shared" si="23"/>
        <v>0</v>
      </c>
    </row>
    <row r="51" spans="1:42" x14ac:dyDescent="0.2">
      <c r="A51" s="657"/>
      <c r="B51" s="651"/>
      <c r="C51" s="635"/>
      <c r="D51" s="609"/>
      <c r="E51" s="611"/>
      <c r="F51" s="410"/>
      <c r="G51" s="430"/>
      <c r="H51" s="111"/>
      <c r="I51" s="101"/>
      <c r="J51" s="100"/>
      <c r="K51" s="81"/>
      <c r="L51" s="416"/>
      <c r="M51" s="93"/>
      <c r="N51" s="424"/>
      <c r="O51" s="418"/>
      <c r="P51" s="86"/>
      <c r="Q51" s="590"/>
      <c r="R51" s="590"/>
      <c r="S51" s="590"/>
      <c r="T51" s="616"/>
      <c r="U51" s="152" t="str">
        <f>IF(OR(O51="",L51=Paramétrage!$C$10,L51=Paramétrage!$C$13,L51=Paramétrage!$C$16,L51=Paramétrage!$C$19,L51=Paramétrage!$C$23,L51=Paramétrage!$C$26,AND(L51&lt;&gt;Paramétrage!$C$9,P51="Mut+ext")),"",ROUNDUP(N51/O51,0))</f>
        <v/>
      </c>
      <c r="V51" s="505">
        <f>IF(L51="",0,IF(OR(P51="Mut+ext",VLOOKUP(L51,Paramétrage!$C$6:$E$28,2,0)=0),0,IF(O51="","saisir capacité",M51*U51*VLOOKUP(L51,Paramétrage!$C$6:$E$28,2,0))))</f>
        <v>0</v>
      </c>
      <c r="W51" s="426"/>
      <c r="X51" s="506">
        <f t="shared" si="18"/>
        <v>0</v>
      </c>
      <c r="Y51" s="153">
        <f>IF(L51="",0,IF(ISERROR(W51+V51*VLOOKUP(L51,Paramétrage!$C$6:$E$28,3,0))=TRUE,X51,W51+V51*VLOOKUP(L51,Paramétrage!$C$6:$E$28,3,0)))</f>
        <v>0</v>
      </c>
      <c r="Z51" s="589"/>
      <c r="AA51" s="590"/>
      <c r="AB51" s="591"/>
      <c r="AC51" s="261"/>
      <c r="AD51" s="84"/>
      <c r="AE51" s="38">
        <f>IF(F51="",0,IF(J51="",0,IF(SUMIF(F44:F51,F51,N44:N51)=0,0,IF(J51="Obligatoire",AF51/N51,IF(K51="",AF51/SUMIF(F44:F51,F51,N44:N51),AF51/(SUMIF(F44:F51,F51,N44:N51)/K51))))))</f>
        <v>0</v>
      </c>
      <c r="AF51" s="452">
        <f t="shared" si="19"/>
        <v>0</v>
      </c>
      <c r="AH51" s="41">
        <f>IF(SUMIF(F44:F51,F51,N44:N51)=0,0,#REF!*N51/SUMIF(F44:F51,F51,N44:N51))</f>
        <v>0</v>
      </c>
      <c r="AI51" s="13">
        <f t="shared" si="20"/>
        <v>0</v>
      </c>
      <c r="AJ51" s="20" t="str">
        <f t="shared" si="21"/>
        <v/>
      </c>
      <c r="AK51" s="465">
        <f>IF(L51="",0,IF(OR(P51="Mut+ext",VLOOKUP(L51,Paramétrage!$C$6:$E$28,2,0)=0),0,IF(O51="","saisir capacité",IF(P51="Mut+ext",0,M51*AJ51*VLOOKUP(L51,Paramétrage!$C$6:$E$28,2,0)))))</f>
        <v>0</v>
      </c>
      <c r="AL51" s="466"/>
      <c r="AM51" s="465">
        <f t="shared" si="22"/>
        <v>0</v>
      </c>
      <c r="AN51" s="465">
        <f>IF(L51="",0,IF(ISERROR(AL51+AK51*VLOOKUP(L51,Paramétrage!$C$6:$E$28,3,0))=TRUE,AM51,AL51+AK51*VLOOKUP(L51,Paramétrage!$C$6:$E$28,3,0)))</f>
        <v>0</v>
      </c>
      <c r="AO51" s="41">
        <f>IF(L51="",0,IF(OR(P51="oui",VLOOKUP(L51,Paramétrage!$C$6:$E$28,2,0)=0),0,IF(U51="",0,U51-AJ51)))</f>
        <v>0</v>
      </c>
      <c r="AP51" s="13">
        <f t="shared" si="23"/>
        <v>0</v>
      </c>
    </row>
    <row r="52" spans="1:42" x14ac:dyDescent="0.2">
      <c r="A52" s="657"/>
      <c r="B52" s="652"/>
      <c r="C52" s="635"/>
      <c r="D52" s="432"/>
      <c r="E52" s="432"/>
      <c r="F52" s="502"/>
      <c r="G52" s="503"/>
      <c r="H52" s="131"/>
      <c r="I52" s="131"/>
      <c r="J52" s="132"/>
      <c r="K52" s="127"/>
      <c r="L52" s="498"/>
      <c r="M52" s="128">
        <f>AE52</f>
        <v>34</v>
      </c>
      <c r="N52" s="436"/>
      <c r="O52" s="436"/>
      <c r="P52" s="283"/>
      <c r="Q52" s="284"/>
      <c r="R52" s="284"/>
      <c r="S52" s="284"/>
      <c r="T52" s="269"/>
      <c r="U52" s="129"/>
      <c r="V52" s="437">
        <f>SUM(V44:V51)</f>
        <v>118</v>
      </c>
      <c r="W52" s="435">
        <v>0</v>
      </c>
      <c r="X52" s="438">
        <f>V52+W52</f>
        <v>118</v>
      </c>
      <c r="Y52" s="133">
        <f>SUM(Y44:Y51)</f>
        <v>128</v>
      </c>
      <c r="Z52" s="500"/>
      <c r="AA52" s="500"/>
      <c r="AB52" s="504"/>
      <c r="AC52" s="268"/>
      <c r="AD52" s="269"/>
      <c r="AE52" s="37">
        <f>SUM(AE44:AE51)</f>
        <v>34</v>
      </c>
      <c r="AF52" s="35">
        <f>SUM(AF44:AF51)</f>
        <v>8194</v>
      </c>
    </row>
    <row r="53" spans="1:42" ht="15.6" customHeight="1" x14ac:dyDescent="0.2">
      <c r="A53" s="657"/>
      <c r="B53" s="632" t="s">
        <v>174</v>
      </c>
      <c r="C53" s="635" t="s">
        <v>337</v>
      </c>
      <c r="D53" s="609" t="s">
        <v>338</v>
      </c>
      <c r="E53" s="610">
        <v>6</v>
      </c>
      <c r="F53" s="410" t="s">
        <v>339</v>
      </c>
      <c r="G53" s="415" t="s">
        <v>19</v>
      </c>
      <c r="H53" s="111" t="s">
        <v>340</v>
      </c>
      <c r="I53" s="101" t="s">
        <v>137</v>
      </c>
      <c r="J53" s="100" t="s">
        <v>144</v>
      </c>
      <c r="K53" s="81">
        <v>2</v>
      </c>
      <c r="L53" s="416" t="s">
        <v>139</v>
      </c>
      <c r="M53" s="93">
        <v>24</v>
      </c>
      <c r="N53" s="507">
        <f>N3/3+N6+N7+N9+N11</f>
        <v>150.66666666666666</v>
      </c>
      <c r="O53" s="418">
        <v>300</v>
      </c>
      <c r="P53" s="86" t="s">
        <v>140</v>
      </c>
      <c r="Q53" s="686" t="s">
        <v>341</v>
      </c>
      <c r="R53" s="686"/>
      <c r="S53" s="686"/>
      <c r="T53" s="687"/>
      <c r="U53" s="152">
        <f>IF(OR(O53="",L53=Paramétrage!$C$10,L53=Paramétrage!$C$13,L53=Paramétrage!$C$16,L53=Paramétrage!$C$19,L53=Paramétrage!$C$23,L53=Paramétrage!$C$26,AND(L53&lt;&gt;Paramétrage!$C$9,P53="Mut+ext")),"",ROUNDUP(N53/O53,0))</f>
        <v>1</v>
      </c>
      <c r="V53" s="505">
        <f>IF(L53="",0,IF(OR(P53="Mut+ext",VLOOKUP(L53,Paramétrage!$C$6:$E$28,2,0)=0),0,IF(O53="","saisir capacité",M53*U53*VLOOKUP(L53,Paramétrage!$C$6:$E$28,2,0))))</f>
        <v>24</v>
      </c>
      <c r="W53" s="426"/>
      <c r="X53" s="506">
        <f t="shared" ref="X53:X60" si="24">IF(ISERROR(V53+W53)=TRUE,V53,V53+W53)</f>
        <v>24</v>
      </c>
      <c r="Y53" s="153">
        <f>IF(L53="",0,IF(ISERROR(W53+V53*VLOOKUP(L53,Paramétrage!$C$6:$E$28,3,0))=TRUE,X53,W53+V53*VLOOKUP(L53,Paramétrage!$C$6:$E$28,3,0)))</f>
        <v>36</v>
      </c>
      <c r="Z53" s="645" t="s">
        <v>342</v>
      </c>
      <c r="AA53" s="646"/>
      <c r="AB53" s="647"/>
      <c r="AC53" s="261"/>
      <c r="AD53" s="85"/>
      <c r="AE53" s="38">
        <f>IF(F53="",0,IF(J53="",0,IF(SUMIF(F53:F60,F53,N53:N60)=0,0,IF(J53="Obligatoire",AF53/N53,IF(K53="",AF53/SUMIF(F53:F60,F53,N53:N60),AF53/(SUMIF(F53:F60,F53,N53:N60)/K53))))))</f>
        <v>48</v>
      </c>
      <c r="AF53" s="452">
        <f t="shared" ref="AF53:AF60" si="25">M53*N53</f>
        <v>3616</v>
      </c>
      <c r="AH53" s="41" t="e">
        <f>IF(SUMIF(F53:F60,F53,N53:N60)=0,0,#REF!*N53/SUMIF(F53:F60,F53,N53:N60))</f>
        <v>#REF!</v>
      </c>
      <c r="AI53" s="13">
        <f t="shared" ref="AI53:AI60" si="26">O53</f>
        <v>300</v>
      </c>
      <c r="AJ53" s="20" t="e">
        <f t="shared" ref="AJ53:AJ60" si="27">IF(AI53=0,"",ROUNDUP(AH53/AI53,0))</f>
        <v>#REF!</v>
      </c>
      <c r="AK53" s="465" t="e">
        <f>IF(L53="",0,IF(OR(P53="Mut+ext",VLOOKUP(L53,Paramétrage!$C$6:$E$28,2,0)=0),0,IF(O53="","saisir capacité",IF(P53="Mut+ext",0,M53*AJ53*VLOOKUP(L53,Paramétrage!$C$6:$E$28,2,0)))))</f>
        <v>#REF!</v>
      </c>
      <c r="AL53" s="466"/>
      <c r="AM53" s="465" t="e">
        <f t="shared" ref="AM53:AM60" si="28">IF(ISERROR(AK53+AL53)=TRUE,AK53,AK53+AL53)</f>
        <v>#REF!</v>
      </c>
      <c r="AN53" s="465" t="e">
        <f>IF(L53="",0,IF(ISERROR(AL53+AK53*VLOOKUP(L53,Paramétrage!$C$6:$E$28,3,0))=TRUE,AM53,AL53+AK53*VLOOKUP(L53,Paramétrage!$C$6:$E$28,3,0)))</f>
        <v>#REF!</v>
      </c>
      <c r="AO53" s="41" t="e">
        <f>IF(L53="",0,IF(OR(P53="oui",VLOOKUP(L53,Paramétrage!$C$6:$E$28,2,0)=0),0,IF(U53="",0,U53-AJ53)))</f>
        <v>#REF!</v>
      </c>
      <c r="AP53" s="13" t="e">
        <f t="shared" ref="AP53:AP60" si="29">Y53-AN53-W53</f>
        <v>#REF!</v>
      </c>
    </row>
    <row r="54" spans="1:42" x14ac:dyDescent="0.2">
      <c r="A54" s="657"/>
      <c r="B54" s="633"/>
      <c r="C54" s="635"/>
      <c r="D54" s="609"/>
      <c r="E54" s="610"/>
      <c r="F54" s="410" t="s">
        <v>343</v>
      </c>
      <c r="G54" s="415" t="s">
        <v>19</v>
      </c>
      <c r="H54" s="111" t="s">
        <v>344</v>
      </c>
      <c r="I54" s="101" t="s">
        <v>137</v>
      </c>
      <c r="J54" s="100" t="s">
        <v>144</v>
      </c>
      <c r="K54" s="81">
        <v>2</v>
      </c>
      <c r="L54" s="416" t="s">
        <v>145</v>
      </c>
      <c r="M54" s="93">
        <v>18</v>
      </c>
      <c r="N54" s="507">
        <f>N3/3+N6+N7+N9+N11</f>
        <v>150.66666666666666</v>
      </c>
      <c r="O54" s="418">
        <v>40</v>
      </c>
      <c r="P54" s="86" t="s">
        <v>140</v>
      </c>
      <c r="Q54" s="686" t="s">
        <v>345</v>
      </c>
      <c r="R54" s="686"/>
      <c r="S54" s="686"/>
      <c r="T54" s="687"/>
      <c r="U54" s="152">
        <f>IF(OR(O54="",L54=Paramétrage!$C$10,L54=Paramétrage!$C$13,L54=Paramétrage!$C$16,L54=Paramétrage!$C$19,L54=Paramétrage!$C$23,L54=Paramétrage!$C$26,AND(L54&lt;&gt;Paramétrage!$C$9,P54="Mut+ext")),"",ROUNDUP(N54/O54,0))</f>
        <v>4</v>
      </c>
      <c r="V54" s="505">
        <f>IF(L54="",0,IF(OR(P54="Mut+ext",VLOOKUP(L54,Paramétrage!$C$6:$E$28,2,0)=0),0,IF(O54="","saisir capacité",M54*U54*VLOOKUP(L54,Paramétrage!$C$6:$E$28,2,0))))</f>
        <v>72</v>
      </c>
      <c r="W54" s="426"/>
      <c r="X54" s="506">
        <f t="shared" si="24"/>
        <v>72</v>
      </c>
      <c r="Y54" s="153">
        <f>IF(L54="",0,IF(ISERROR(W54+V54*VLOOKUP(L54,Paramétrage!$C$6:$E$28,3,0))=TRUE,X54,W54+V54*VLOOKUP(L54,Paramétrage!$C$6:$E$28,3,0)))</f>
        <v>72</v>
      </c>
      <c r="Z54" s="589" t="s">
        <v>346</v>
      </c>
      <c r="AA54" s="590"/>
      <c r="AB54" s="591"/>
      <c r="AC54" s="261"/>
      <c r="AD54" s="84"/>
      <c r="AE54" s="38">
        <f>IF(F54="",0,IF(J54="",0,IF(SUMIF(F53:F60,F54,N53:N60)=0,0,IF(J54="Obligatoire",AF54/N54,IF(K54="",AF54/SUMIF(F53:F60,F54,N53:N60),AF54/(SUMIF(F53:F60,F54,N53:N60)/K54))))))</f>
        <v>36</v>
      </c>
      <c r="AF54" s="452">
        <f t="shared" si="25"/>
        <v>2712</v>
      </c>
      <c r="AH54" s="41" t="e">
        <f>IF(SUMIF(F53:F60,F54,N53:N60)=0,0,#REF!*N54/SUMIF(F53:F60,F54,N53:N60))</f>
        <v>#REF!</v>
      </c>
      <c r="AI54" s="13">
        <f t="shared" si="26"/>
        <v>40</v>
      </c>
      <c r="AJ54" s="20" t="e">
        <f t="shared" si="27"/>
        <v>#REF!</v>
      </c>
      <c r="AK54" s="465" t="e">
        <f>IF(L54="",0,IF(OR(P54="Mut+ext",VLOOKUP(L54,Paramétrage!$C$6:$E$28,2,0)=0),0,IF(O54="","saisir capacité",IF(P54="Mut+ext",0,M54*AJ54*VLOOKUP(L54,Paramétrage!$C$6:$E$28,2,0)))))</f>
        <v>#REF!</v>
      </c>
      <c r="AL54" s="466"/>
      <c r="AM54" s="465" t="e">
        <f t="shared" si="28"/>
        <v>#REF!</v>
      </c>
      <c r="AN54" s="465" t="e">
        <f>IF(L54="",0,IF(ISERROR(AL54+AK54*VLOOKUP(L54,Paramétrage!$C$6:$E$28,3,0))=TRUE,AM54,AL54+AK54*VLOOKUP(L54,Paramétrage!$C$6:$E$28,3,0)))</f>
        <v>#REF!</v>
      </c>
      <c r="AO54" s="41" t="e">
        <f>IF(L54="",0,IF(OR(P54="oui",VLOOKUP(L54,Paramétrage!$C$6:$E$28,2,0)=0),0,IF(U54="",0,U54-AJ54)))</f>
        <v>#REF!</v>
      </c>
      <c r="AP54" s="13" t="e">
        <f t="shared" si="29"/>
        <v>#REF!</v>
      </c>
    </row>
    <row r="55" spans="1:42" x14ac:dyDescent="0.2">
      <c r="A55" s="657"/>
      <c r="B55" s="633"/>
      <c r="C55" s="635"/>
      <c r="D55" s="609"/>
      <c r="E55" s="610"/>
      <c r="F55" s="484" t="s">
        <v>347</v>
      </c>
      <c r="G55" s="415" t="s">
        <v>19</v>
      </c>
      <c r="H55" s="111" t="s">
        <v>348</v>
      </c>
      <c r="I55" s="101" t="s">
        <v>153</v>
      </c>
      <c r="J55" s="100" t="s">
        <v>144</v>
      </c>
      <c r="K55" s="81">
        <v>2</v>
      </c>
      <c r="L55" s="416" t="s">
        <v>139</v>
      </c>
      <c r="M55" s="93">
        <v>24</v>
      </c>
      <c r="N55" s="417">
        <f>N3/3+N4/3</f>
        <v>78</v>
      </c>
      <c r="O55" s="418">
        <v>300</v>
      </c>
      <c r="P55" s="86" t="s">
        <v>140</v>
      </c>
      <c r="Q55" s="646" t="s">
        <v>349</v>
      </c>
      <c r="R55" s="686"/>
      <c r="S55" s="686"/>
      <c r="T55" s="687"/>
      <c r="U55" s="152">
        <f>IF(OR(O55="",L55=Paramétrage!$C$10,L55=Paramétrage!$C$13,L55=Paramétrage!$C$16,L55=Paramétrage!$C$19,L55=Paramétrage!$C$23,L55=Paramétrage!$C$26,AND(L55&lt;&gt;Paramétrage!$C$9,P55="Mut+ext")),"",ROUNDUP(N55/O55,0))</f>
        <v>1</v>
      </c>
      <c r="V55" s="505">
        <f>IF(L55="",0,IF(OR(P55="Mut+ext",VLOOKUP(L55,Paramétrage!$C$6:$E$28,2,0)=0),0,IF(O55="","saisir capacité",M55*U55*VLOOKUP(L55,Paramétrage!$C$6:$E$28,2,0))))</f>
        <v>24</v>
      </c>
      <c r="W55" s="426"/>
      <c r="X55" s="506">
        <f t="shared" si="24"/>
        <v>24</v>
      </c>
      <c r="Y55" s="153">
        <f>IF(L55="",0,IF(ISERROR(W55+V55*VLOOKUP(L55,Paramétrage!$C$6:$E$28,3,0))=TRUE,X55,W55+V55*VLOOKUP(L55,Paramétrage!$C$6:$E$28,3,0)))</f>
        <v>36</v>
      </c>
      <c r="Z55" s="589" t="s">
        <v>350</v>
      </c>
      <c r="AA55" s="590"/>
      <c r="AB55" s="591"/>
      <c r="AC55" s="261"/>
      <c r="AD55" s="84"/>
      <c r="AE55" s="38">
        <f>IF(F55="",0,IF(J55="",0,IF(SUMIF(F53:F60,F55,N53:N60)=0,0,IF(J55="Obligatoire",AF55/N55,IF(K55="",AF55/SUMIF(F53:F60,F55,N53:N60),AF55/(SUMIF(F53:F60,F55,N53:N60)/K55))))))</f>
        <v>24</v>
      </c>
      <c r="AF55" s="452">
        <f t="shared" si="25"/>
        <v>1872</v>
      </c>
      <c r="AH55" s="41" t="e">
        <f>IF(SUMIF(F53:F60,F55,N53:N60)=0,0,#REF!*N55/SUMIF(F53:F60,F55,N53:N60))</f>
        <v>#REF!</v>
      </c>
      <c r="AI55" s="13">
        <f t="shared" si="26"/>
        <v>300</v>
      </c>
      <c r="AJ55" s="20" t="e">
        <f t="shared" si="27"/>
        <v>#REF!</v>
      </c>
      <c r="AK55" s="465" t="e">
        <f>IF(L55="",0,IF(OR(P55="Mut+ext",VLOOKUP(L55,Paramétrage!$C$6:$E$28,2,0)=0),0,IF(O55="","saisir capacité",IF(P55="Mut+ext",0,M55*AJ55*VLOOKUP(L55,Paramétrage!$C$6:$E$28,2,0)))))</f>
        <v>#REF!</v>
      </c>
      <c r="AL55" s="466"/>
      <c r="AM55" s="465" t="e">
        <f t="shared" si="28"/>
        <v>#REF!</v>
      </c>
      <c r="AN55" s="465" t="e">
        <f>IF(L55="",0,IF(ISERROR(AL55+AK55*VLOOKUP(L55,Paramétrage!$C$6:$E$28,3,0))=TRUE,AM55,AL55+AK55*VLOOKUP(L55,Paramétrage!$C$6:$E$28,3,0)))</f>
        <v>#REF!</v>
      </c>
      <c r="AO55" s="41" t="e">
        <f>IF(L55="",0,IF(OR(P55="oui",VLOOKUP(L55,Paramétrage!$C$6:$E$28,2,0)=0),0,IF(U55="",0,U55-AJ55)))</f>
        <v>#REF!</v>
      </c>
      <c r="AP55" s="13" t="e">
        <f t="shared" si="29"/>
        <v>#REF!</v>
      </c>
    </row>
    <row r="56" spans="1:42" x14ac:dyDescent="0.2">
      <c r="A56" s="657"/>
      <c r="B56" s="633"/>
      <c r="C56" s="635"/>
      <c r="D56" s="609"/>
      <c r="E56" s="610"/>
      <c r="F56" s="484" t="s">
        <v>347</v>
      </c>
      <c r="G56" s="415" t="s">
        <v>19</v>
      </c>
      <c r="H56" s="111" t="s">
        <v>351</v>
      </c>
      <c r="I56" s="101" t="s">
        <v>153</v>
      </c>
      <c r="J56" s="100" t="s">
        <v>144</v>
      </c>
      <c r="K56" s="81">
        <v>2</v>
      </c>
      <c r="L56" s="416" t="s">
        <v>145</v>
      </c>
      <c r="M56" s="93">
        <v>18</v>
      </c>
      <c r="N56" s="417">
        <f>N3/3+N4/3</f>
        <v>78</v>
      </c>
      <c r="O56" s="418">
        <v>40</v>
      </c>
      <c r="P56" s="86" t="s">
        <v>140</v>
      </c>
      <c r="Q56" s="646" t="s">
        <v>349</v>
      </c>
      <c r="R56" s="686"/>
      <c r="S56" s="686"/>
      <c r="T56" s="687"/>
      <c r="U56" s="152">
        <f>IF(OR(O56="",L56=Paramétrage!$C$10,L56=Paramétrage!$C$13,L56=Paramétrage!$C$16,L56=Paramétrage!$C$19,L56=Paramétrage!$C$23,L56=Paramétrage!$C$26,AND(L56&lt;&gt;Paramétrage!$C$9,P56="Mut+ext")),"",ROUNDUP(N56/O56,0))</f>
        <v>2</v>
      </c>
      <c r="V56" s="505">
        <f>IF(L56="",0,IF(OR(P56="Mut+ext",VLOOKUP(L56,Paramétrage!$C$6:$E$28,2,0)=0),0,IF(O56="","saisir capacité",M56*U56*VLOOKUP(L56,Paramétrage!$C$6:$E$28,2,0))))</f>
        <v>36</v>
      </c>
      <c r="W56" s="426"/>
      <c r="X56" s="506">
        <f t="shared" si="24"/>
        <v>36</v>
      </c>
      <c r="Y56" s="153">
        <f>IF(L56="",0,IF(ISERROR(W56+V56*VLOOKUP(L56,Paramétrage!$C$6:$E$28,3,0))=TRUE,X56,W56+V56*VLOOKUP(L56,Paramétrage!$C$6:$E$28,3,0)))</f>
        <v>36</v>
      </c>
      <c r="Z56" s="589"/>
      <c r="AA56" s="590"/>
      <c r="AB56" s="591"/>
      <c r="AC56" s="261"/>
      <c r="AD56" s="84"/>
      <c r="AE56" s="38">
        <f>IF(F56="",0,IF(J56="",0,IF(SUMIF(F53:F60,F56,N53:N60)=0,0,IF(J56="Obligatoire",AF56/N56,IF(K56="",AF56/SUMIF(F53:F60,F56,N53:N60),AF56/(SUMIF(F53:F60,F56,N53:N60)/K56))))))</f>
        <v>18</v>
      </c>
      <c r="AF56" s="452">
        <f t="shared" si="25"/>
        <v>1404</v>
      </c>
      <c r="AH56" s="41" t="e">
        <f>IF(SUMIF(F53:F60,F56,N53:N60)=0,0,#REF!*N56/SUMIF(F53:F60,F56,N53:N60))</f>
        <v>#REF!</v>
      </c>
      <c r="AI56" s="13">
        <f t="shared" si="26"/>
        <v>40</v>
      </c>
      <c r="AJ56" s="20" t="e">
        <f t="shared" si="27"/>
        <v>#REF!</v>
      </c>
      <c r="AK56" s="465" t="e">
        <f>IF(L56="",0,IF(OR(P56="Mut+ext",VLOOKUP(L56,Paramétrage!$C$6:$E$28,2,0)=0),0,IF(O56="","saisir capacité",IF(P56="Mut+ext",0,M56*AJ56*VLOOKUP(L56,Paramétrage!$C$6:$E$28,2,0)))))</f>
        <v>#REF!</v>
      </c>
      <c r="AL56" s="466"/>
      <c r="AM56" s="465" t="e">
        <f t="shared" si="28"/>
        <v>#REF!</v>
      </c>
      <c r="AN56" s="465" t="e">
        <f>IF(L56="",0,IF(ISERROR(AL56+AK56*VLOOKUP(L56,Paramétrage!$C$6:$E$28,3,0))=TRUE,AM56,AL56+AK56*VLOOKUP(L56,Paramétrage!$C$6:$E$28,3,0)))</f>
        <v>#REF!</v>
      </c>
      <c r="AO56" s="41" t="e">
        <f>IF(L56="",0,IF(OR(P56="oui",VLOOKUP(L56,Paramétrage!$C$6:$E$28,2,0)=0),0,IF(U56="",0,U56-AJ56)))</f>
        <v>#REF!</v>
      </c>
      <c r="AP56" s="13" t="e">
        <f t="shared" si="29"/>
        <v>#REF!</v>
      </c>
    </row>
    <row r="57" spans="1:42" x14ac:dyDescent="0.2">
      <c r="A57" s="657"/>
      <c r="B57" s="633"/>
      <c r="C57" s="635"/>
      <c r="D57" s="609"/>
      <c r="E57" s="610"/>
      <c r="F57" s="508" t="s">
        <v>347</v>
      </c>
      <c r="G57" s="509"/>
      <c r="H57" s="386" t="s">
        <v>232</v>
      </c>
      <c r="I57" s="101"/>
      <c r="J57" s="100"/>
      <c r="K57" s="81"/>
      <c r="L57" s="416"/>
      <c r="M57" s="93"/>
      <c r="N57" s="424"/>
      <c r="O57" s="418"/>
      <c r="P57" s="86"/>
      <c r="Q57" s="590"/>
      <c r="R57" s="590"/>
      <c r="S57" s="590"/>
      <c r="T57" s="616"/>
      <c r="U57" s="152" t="str">
        <f>IF(OR(O57="",L57=Paramétrage!$C$10,L57=Paramétrage!$C$13,L57=Paramétrage!$C$16,L57=Paramétrage!$C$19,L57=Paramétrage!$C$23,L57=Paramétrage!$C$26,AND(L57&lt;&gt;Paramétrage!$C$9,P57="Mut+ext")),"",ROUNDUP(N57/O57,0))</f>
        <v/>
      </c>
      <c r="V57" s="505">
        <f>IF(L57="",0,IF(OR(P57="Mut+ext",VLOOKUP(L57,Paramétrage!$C$6:$E$28,2,0)=0),0,IF(O57="","saisir capacité",M57*U57*VLOOKUP(L57,Paramétrage!$C$6:$E$28,2,0))))</f>
        <v>0</v>
      </c>
      <c r="W57" s="426"/>
      <c r="X57" s="506">
        <f t="shared" si="24"/>
        <v>0</v>
      </c>
      <c r="Y57" s="153">
        <f>IF(L57="",0,IF(ISERROR(W57+V57*VLOOKUP(L57,Paramétrage!$C$6:$E$28,3,0))=TRUE,X57,W57+V57*VLOOKUP(L57,Paramétrage!$C$6:$E$28,3,0)))</f>
        <v>0</v>
      </c>
      <c r="Z57" s="589"/>
      <c r="AA57" s="590"/>
      <c r="AB57" s="591"/>
      <c r="AC57" s="261"/>
      <c r="AD57" s="84"/>
      <c r="AE57" s="38">
        <f>IF(F57="",0,IF(J57="",0,IF(SUMIF(F53:F60,F57,N53:N60)=0,0,IF(J57="Obligatoire",AF57/N57,IF(K57="",AF57/SUMIF(F53:F60,F57,N53:N60),AF57/(SUMIF(F53:F60,F57,N53:N60)/K57))))))</f>
        <v>0</v>
      </c>
      <c r="AF57" s="452">
        <f t="shared" si="25"/>
        <v>0</v>
      </c>
      <c r="AH57" s="41" t="e">
        <f>IF(SUMIF(F53:F60,F57,N53:N60)=0,0,#REF!*N57/SUMIF(F53:F60,F57,N53:N60))</f>
        <v>#REF!</v>
      </c>
      <c r="AI57" s="13">
        <f t="shared" si="26"/>
        <v>0</v>
      </c>
      <c r="AJ57" s="20" t="str">
        <f t="shared" si="27"/>
        <v/>
      </c>
      <c r="AK57" s="465">
        <f>IF(L57="",0,IF(OR(P57="Mut+ext",VLOOKUP(L57,Paramétrage!$C$6:$E$28,2,0)=0),0,IF(O57="","saisir capacité",IF(P57="Mut+ext",0,M57*AJ57*VLOOKUP(L57,Paramétrage!$C$6:$E$28,2,0)))))</f>
        <v>0</v>
      </c>
      <c r="AL57" s="466"/>
      <c r="AM57" s="465">
        <f t="shared" si="28"/>
        <v>0</v>
      </c>
      <c r="AN57" s="465">
        <f>IF(L57="",0,IF(ISERROR(AL57+AK57*VLOOKUP(L57,Paramétrage!$C$6:$E$28,3,0))=TRUE,AM57,AL57+AK57*VLOOKUP(L57,Paramétrage!$C$6:$E$28,3,0)))</f>
        <v>0</v>
      </c>
      <c r="AO57" s="41">
        <f>IF(L57="",0,IF(OR(P57="oui",VLOOKUP(L57,Paramétrage!$C$6:$E$28,2,0)=0),0,IF(U57="",0,U57-AJ57)))</f>
        <v>0</v>
      </c>
      <c r="AP57" s="13">
        <f t="shared" si="29"/>
        <v>0</v>
      </c>
    </row>
    <row r="58" spans="1:42" x14ac:dyDescent="0.2">
      <c r="A58" s="657"/>
      <c r="B58" s="633"/>
      <c r="C58" s="635"/>
      <c r="D58" s="609"/>
      <c r="E58" s="610"/>
      <c r="F58" s="410"/>
      <c r="G58" s="430"/>
      <c r="H58" s="80"/>
      <c r="I58" s="101"/>
      <c r="J58" s="100"/>
      <c r="K58" s="81"/>
      <c r="L58" s="416"/>
      <c r="M58" s="93"/>
      <c r="N58" s="424"/>
      <c r="O58" s="418"/>
      <c r="P58" s="86"/>
      <c r="Q58" s="590"/>
      <c r="R58" s="590"/>
      <c r="S58" s="590"/>
      <c r="T58" s="616"/>
      <c r="U58" s="152" t="str">
        <f>IF(OR(O58="",L58=Paramétrage!$C$10,L58=Paramétrage!$C$13,L58=Paramétrage!$C$16,L58=Paramétrage!$C$19,L58=Paramétrage!$C$23,L58=Paramétrage!$C$26,AND(L58&lt;&gt;Paramétrage!$C$9,P58="Mut+ext")),"",ROUNDUP(N58/O58,0))</f>
        <v/>
      </c>
      <c r="V58" s="505">
        <f>IF(L58="",0,IF(OR(P58="Mut+ext",VLOOKUP(L58,Paramétrage!$C$6:$E$28,2,0)=0),0,IF(O58="","saisir capacité",M58*U58*VLOOKUP(L58,Paramétrage!$C$6:$E$28,2,0))))</f>
        <v>0</v>
      </c>
      <c r="W58" s="426"/>
      <c r="X58" s="506">
        <f t="shared" si="24"/>
        <v>0</v>
      </c>
      <c r="Y58" s="153">
        <f>IF(L58="",0,IF(ISERROR(W58+V58*VLOOKUP(L58,Paramétrage!$C$6:$E$28,3,0))=TRUE,X58,W58+V58*VLOOKUP(L58,Paramétrage!$C$6:$E$28,3,0)))</f>
        <v>0</v>
      </c>
      <c r="Z58" s="589"/>
      <c r="AA58" s="590"/>
      <c r="AB58" s="591"/>
      <c r="AC58" s="261"/>
      <c r="AD58" s="84"/>
      <c r="AE58" s="38">
        <f>IF(F58="",0,IF(J58="",0,IF(SUMIF(F53:F60,F58,N53:N60)=0,0,IF(J58="Obligatoire",AF58/N58,IF(K58="",AF58/SUMIF(F53:F60,F58,N53:N60),AF58/(SUMIF(F53:F60,F58,N53:N60)/K58))))))</f>
        <v>0</v>
      </c>
      <c r="AF58" s="452">
        <f t="shared" si="25"/>
        <v>0</v>
      </c>
      <c r="AH58" s="41">
        <f>IF(SUMIF(F53:F60,F58,N53:N60)=0,0,#REF!*N58/SUMIF(F53:F60,F58,N53:N60))</f>
        <v>0</v>
      </c>
      <c r="AI58" s="13">
        <f t="shared" si="26"/>
        <v>0</v>
      </c>
      <c r="AJ58" s="20" t="str">
        <f t="shared" si="27"/>
        <v/>
      </c>
      <c r="AK58" s="465">
        <f>IF(L58="",0,IF(OR(P58="Mut+ext",VLOOKUP(L58,Paramétrage!$C$6:$E$28,2,0)=0),0,IF(O58="","saisir capacité",IF(P58="Mut+ext",0,M58*AJ58*VLOOKUP(L58,Paramétrage!$C$6:$E$28,2,0)))))</f>
        <v>0</v>
      </c>
      <c r="AL58" s="466"/>
      <c r="AM58" s="465">
        <f t="shared" si="28"/>
        <v>0</v>
      </c>
      <c r="AN58" s="465">
        <f>IF(L58="",0,IF(ISERROR(AL58+AK58*VLOOKUP(L58,Paramétrage!$C$6:$E$28,3,0))=TRUE,AM58,AL58+AK58*VLOOKUP(L58,Paramétrage!$C$6:$E$28,3,0)))</f>
        <v>0</v>
      </c>
      <c r="AO58" s="41">
        <f>IF(L58="",0,IF(OR(P58="oui",VLOOKUP(L58,Paramétrage!$C$6:$E$28,2,0)=0),0,IF(U58="",0,U58-AJ58)))</f>
        <v>0</v>
      </c>
      <c r="AP58" s="13">
        <f t="shared" si="29"/>
        <v>0</v>
      </c>
    </row>
    <row r="59" spans="1:42" x14ac:dyDescent="0.2">
      <c r="A59" s="657"/>
      <c r="B59" s="633"/>
      <c r="C59" s="635"/>
      <c r="D59" s="609"/>
      <c r="E59" s="610"/>
      <c r="F59" s="410"/>
      <c r="G59" s="430"/>
      <c r="H59" s="80"/>
      <c r="I59" s="101"/>
      <c r="J59" s="100"/>
      <c r="K59" s="81"/>
      <c r="L59" s="416"/>
      <c r="M59" s="93"/>
      <c r="N59" s="424"/>
      <c r="O59" s="418"/>
      <c r="P59" s="86"/>
      <c r="Q59" s="590"/>
      <c r="R59" s="590"/>
      <c r="S59" s="590"/>
      <c r="T59" s="616"/>
      <c r="U59" s="152" t="str">
        <f>IF(OR(O59="",L59=Paramétrage!$C$10,L59=Paramétrage!$C$13,L59=Paramétrage!$C$16,L59=Paramétrage!$C$19,L59=Paramétrage!$C$23,L59=Paramétrage!$C$26,AND(L59&lt;&gt;Paramétrage!$C$9,P59="Mut+ext")),"",ROUNDUP(N59/O59,0))</f>
        <v/>
      </c>
      <c r="V59" s="505">
        <f>IF(L59="",0,IF(OR(P59="Mut+ext",VLOOKUP(L59,Paramétrage!$C$6:$E$28,2,0)=0),0,IF(O59="","saisir capacité",M59*U59*VLOOKUP(L59,Paramétrage!$C$6:$E$28,2,0))))</f>
        <v>0</v>
      </c>
      <c r="W59" s="426"/>
      <c r="X59" s="506">
        <f t="shared" si="24"/>
        <v>0</v>
      </c>
      <c r="Y59" s="153">
        <f>IF(L59="",0,IF(ISERROR(W59+V59*VLOOKUP(L59,Paramétrage!$C$6:$E$28,3,0))=TRUE,X59,W59+V59*VLOOKUP(L59,Paramétrage!$C$6:$E$28,3,0)))</f>
        <v>0</v>
      </c>
      <c r="Z59" s="589"/>
      <c r="AA59" s="590"/>
      <c r="AB59" s="591"/>
      <c r="AC59" s="261"/>
      <c r="AD59" s="84"/>
      <c r="AE59" s="38">
        <f>IF(F59="",0,IF(J59="",0,IF(SUMIF(F53:F60,F59,N53:N60)=0,0,IF(J59="Obligatoire",AF59/N59,IF(K59="",AF59/SUMIF(F53:F60,F59,N53:N60),AF59/(SUMIF(F53:F60,F59,N53:N60)/K59))))))</f>
        <v>0</v>
      </c>
      <c r="AF59" s="452">
        <f t="shared" si="25"/>
        <v>0</v>
      </c>
      <c r="AH59" s="41">
        <f>IF(SUMIF(F53:F60,F59,N53:N60)=0,0,#REF!*N59/SUMIF(F53:F60,F59,N53:N60))</f>
        <v>0</v>
      </c>
      <c r="AI59" s="13">
        <f t="shared" si="26"/>
        <v>0</v>
      </c>
      <c r="AJ59" s="20" t="str">
        <f t="shared" si="27"/>
        <v/>
      </c>
      <c r="AK59" s="465">
        <f>IF(L59="",0,IF(OR(P59="Mut+ext",VLOOKUP(L59,Paramétrage!$C$6:$E$28,2,0)=0),0,IF(O59="","saisir capacité",IF(P59="Mut+ext",0,M59*AJ59*VLOOKUP(L59,Paramétrage!$C$6:$E$28,2,0)))))</f>
        <v>0</v>
      </c>
      <c r="AL59" s="466"/>
      <c r="AM59" s="465">
        <f t="shared" si="28"/>
        <v>0</v>
      </c>
      <c r="AN59" s="465">
        <f>IF(L59="",0,IF(ISERROR(AL59+AK59*VLOOKUP(L59,Paramétrage!$C$6:$E$28,3,0))=TRUE,AM59,AL59+AK59*VLOOKUP(L59,Paramétrage!$C$6:$E$28,3,0)))</f>
        <v>0</v>
      </c>
      <c r="AO59" s="41">
        <f>IF(L59="",0,IF(OR(P59="oui",VLOOKUP(L59,Paramétrage!$C$6:$E$28,2,0)=0),0,IF(U59="",0,U59-AJ59)))</f>
        <v>0</v>
      </c>
      <c r="AP59" s="13">
        <f t="shared" si="29"/>
        <v>0</v>
      </c>
    </row>
    <row r="60" spans="1:42" x14ac:dyDescent="0.2">
      <c r="A60" s="657"/>
      <c r="B60" s="633"/>
      <c r="C60" s="635"/>
      <c r="D60" s="609"/>
      <c r="E60" s="611"/>
      <c r="F60" s="410"/>
      <c r="G60" s="430"/>
      <c r="H60" s="80"/>
      <c r="I60" s="101"/>
      <c r="J60" s="100"/>
      <c r="K60" s="81"/>
      <c r="L60" s="416"/>
      <c r="M60" s="93"/>
      <c r="N60" s="424"/>
      <c r="O60" s="418"/>
      <c r="P60" s="86"/>
      <c r="Q60" s="590"/>
      <c r="R60" s="590"/>
      <c r="S60" s="590"/>
      <c r="T60" s="616"/>
      <c r="U60" s="152" t="str">
        <f>IF(OR(O60="",L60=Paramétrage!$C$10,L60=Paramétrage!$C$13,L60=Paramétrage!$C$16,L60=Paramétrage!$C$19,L60=Paramétrage!$C$23,L60=Paramétrage!$C$26,AND(L60&lt;&gt;Paramétrage!$C$9,P60="Mut+ext")),"",ROUNDUP(N60/O60,0))</f>
        <v/>
      </c>
      <c r="V60" s="505">
        <f>IF(L60="",0,IF(OR(P60="Mut+ext",VLOOKUP(L60,Paramétrage!$C$6:$E$28,2,0)=0),0,IF(O60="","saisir capacité",M60*U60*VLOOKUP(L60,Paramétrage!$C$6:$E$28,2,0))))</f>
        <v>0</v>
      </c>
      <c r="W60" s="426"/>
      <c r="X60" s="506">
        <f t="shared" si="24"/>
        <v>0</v>
      </c>
      <c r="Y60" s="153">
        <f>IF(L60="",0,IF(ISERROR(W60+V60*VLOOKUP(L60,Paramétrage!$C$6:$E$28,3,0))=TRUE,X60,W60+V60*VLOOKUP(L60,Paramétrage!$C$6:$E$28,3,0)))</f>
        <v>0</v>
      </c>
      <c r="Z60" s="589"/>
      <c r="AA60" s="590"/>
      <c r="AB60" s="591"/>
      <c r="AC60" s="261"/>
      <c r="AD60" s="84"/>
      <c r="AE60" s="38">
        <f>IF(F60="",0,IF(J60="",0,IF(SUMIF(F53:F60,F60,N53:N60)=0,0,IF(J60="Obligatoire",AF60/N60,IF(K60="",AF60/SUMIF(F53:F60,F60,N53:N60),AF60/(SUMIF(F53:F60,F60,N53:N60)/K60))))))</f>
        <v>0</v>
      </c>
      <c r="AF60" s="452">
        <f t="shared" si="25"/>
        <v>0</v>
      </c>
      <c r="AH60" s="41">
        <f>IF(SUMIF(F53:F60,F60,N53:N60)=0,0,#REF!*N60/SUMIF(F53:F60,F60,N53:N60))</f>
        <v>0</v>
      </c>
      <c r="AI60" s="13">
        <f t="shared" si="26"/>
        <v>0</v>
      </c>
      <c r="AJ60" s="20" t="str">
        <f t="shared" si="27"/>
        <v/>
      </c>
      <c r="AK60" s="465">
        <f>IF(L60="",0,IF(OR(P60="Mut+ext",VLOOKUP(L60,Paramétrage!$C$6:$E$28,2,0)=0),0,IF(O60="","saisir capacité",IF(P60="Mut+ext",0,M60*AJ60*VLOOKUP(L60,Paramétrage!$C$6:$E$28,2,0)))))</f>
        <v>0</v>
      </c>
      <c r="AL60" s="466"/>
      <c r="AM60" s="465">
        <f t="shared" si="28"/>
        <v>0</v>
      </c>
      <c r="AN60" s="465">
        <f>IF(L60="",0,IF(ISERROR(AL60+AK60*VLOOKUP(L60,Paramétrage!$C$6:$E$28,3,0))=TRUE,AM60,AL60+AK60*VLOOKUP(L60,Paramétrage!$C$6:$E$28,3,0)))</f>
        <v>0</v>
      </c>
      <c r="AO60" s="41">
        <f>IF(L60="",0,IF(OR(P60="oui",VLOOKUP(L60,Paramétrage!$C$6:$E$28,2,0)=0),0,IF(U60="",0,U60-AJ60)))</f>
        <v>0</v>
      </c>
      <c r="AP60" s="13">
        <f t="shared" si="29"/>
        <v>0</v>
      </c>
    </row>
    <row r="61" spans="1:42" x14ac:dyDescent="0.2">
      <c r="A61" s="657"/>
      <c r="B61" s="633"/>
      <c r="C61" s="635"/>
      <c r="D61" s="455"/>
      <c r="E61" s="455"/>
      <c r="F61" s="510"/>
      <c r="G61" s="511"/>
      <c r="H61" s="142"/>
      <c r="I61" s="143"/>
      <c r="J61" s="142"/>
      <c r="K61" s="144"/>
      <c r="L61" s="458"/>
      <c r="M61" s="145">
        <f>AE61</f>
        <v>126</v>
      </c>
      <c r="N61" s="459">
        <f>SUM(N53:N60)</f>
        <v>457.33333333333331</v>
      </c>
      <c r="O61" s="458"/>
      <c r="P61" s="285"/>
      <c r="Q61" s="286"/>
      <c r="R61" s="286"/>
      <c r="S61" s="286"/>
      <c r="T61" s="271"/>
      <c r="U61" s="146"/>
      <c r="V61" s="460">
        <f>SUM(V53:V60)</f>
        <v>156</v>
      </c>
      <c r="W61" s="458">
        <f>SUM(W53:W60)</f>
        <v>0</v>
      </c>
      <c r="X61" s="461">
        <f>V61+W61</f>
        <v>156</v>
      </c>
      <c r="Y61" s="148">
        <f>SUM(Y53:Y60)</f>
        <v>180</v>
      </c>
      <c r="Z61" s="512"/>
      <c r="AA61" s="513"/>
      <c r="AB61" s="514"/>
      <c r="AC61" s="270"/>
      <c r="AD61" s="271"/>
      <c r="AE61" s="37">
        <f>SUM(AE53:AE60)</f>
        <v>126</v>
      </c>
      <c r="AF61" s="35">
        <f>SUM(AF53:AF60)</f>
        <v>9604</v>
      </c>
    </row>
    <row r="62" spans="1:42" ht="15.6" customHeight="1" x14ac:dyDescent="0.2">
      <c r="A62" s="657"/>
      <c r="B62" s="633"/>
      <c r="C62" s="635" t="s">
        <v>352</v>
      </c>
      <c r="D62" s="612"/>
      <c r="E62" s="612"/>
      <c r="F62" s="485"/>
      <c r="G62" s="415"/>
      <c r="H62" s="254"/>
      <c r="I62" s="249"/>
      <c r="J62" s="250"/>
      <c r="K62" s="251"/>
      <c r="L62" s="515"/>
      <c r="M62" s="93"/>
      <c r="N62" s="441"/>
      <c r="O62" s="516"/>
      <c r="P62" s="252"/>
      <c r="Q62" s="688"/>
      <c r="R62" s="688"/>
      <c r="S62" s="688"/>
      <c r="T62" s="689"/>
      <c r="U62" s="156"/>
      <c r="V62" s="505"/>
      <c r="W62" s="517"/>
      <c r="X62" s="506"/>
      <c r="Y62" s="157"/>
      <c r="Z62" s="690"/>
      <c r="AA62" s="690"/>
      <c r="AB62" s="691"/>
      <c r="AC62" s="122"/>
      <c r="AD62" s="272"/>
      <c r="AE62" s="38">
        <f>IF(F62="",0,IF(J62="",0,IF(SUMIF(F62:F66,F62,N62:N66)=0,0,IF(K62="",AF62/SUMIF(F62:F66,F62,N62:N66),AF62/(SUMIF(F62:F66,F62,N62:N66)/K62)))))</f>
        <v>0</v>
      </c>
      <c r="AF62" s="496">
        <f>M62*N62</f>
        <v>0</v>
      </c>
    </row>
    <row r="63" spans="1:42" x14ac:dyDescent="0.2">
      <c r="A63" s="657"/>
      <c r="B63" s="633"/>
      <c r="C63" s="635"/>
      <c r="D63" s="610"/>
      <c r="E63" s="610"/>
      <c r="F63" s="485"/>
      <c r="G63" s="415"/>
      <c r="H63" s="254"/>
      <c r="I63" s="249"/>
      <c r="J63" s="250"/>
      <c r="K63" s="251"/>
      <c r="L63" s="515"/>
      <c r="M63" s="93"/>
      <c r="N63" s="441"/>
      <c r="O63" s="516"/>
      <c r="P63" s="252"/>
      <c r="Q63" s="688"/>
      <c r="R63" s="688"/>
      <c r="S63" s="688"/>
      <c r="T63" s="689"/>
      <c r="U63" s="156"/>
      <c r="V63" s="505"/>
      <c r="W63" s="517"/>
      <c r="X63" s="506"/>
      <c r="Y63" s="157"/>
      <c r="Z63" s="690"/>
      <c r="AA63" s="690"/>
      <c r="AB63" s="691"/>
      <c r="AC63" s="122"/>
      <c r="AD63" s="272"/>
      <c r="AE63" s="38">
        <f>IF(F63="",0,IF(J63="",0,IF(SUMIF(F63:F67,F63,N63:N67)=0,0,IF(K63="",AF63/SUMIF(F63:F67,F63,N63:N67),AF63/(SUMIF(F63:F67,F63,N63:N67)/K63)))))</f>
        <v>0</v>
      </c>
      <c r="AF63" s="452">
        <f>M63*N63</f>
        <v>0</v>
      </c>
    </row>
    <row r="64" spans="1:42" x14ac:dyDescent="0.2">
      <c r="A64" s="657"/>
      <c r="B64" s="633"/>
      <c r="C64" s="635"/>
      <c r="D64" s="610"/>
      <c r="E64" s="610"/>
      <c r="F64" s="485"/>
      <c r="G64" s="415"/>
      <c r="H64" s="254"/>
      <c r="I64" s="249"/>
      <c r="J64" s="250"/>
      <c r="K64" s="251"/>
      <c r="L64" s="515"/>
      <c r="M64" s="93"/>
      <c r="N64" s="441"/>
      <c r="O64" s="516"/>
      <c r="P64" s="252"/>
      <c r="Q64" s="688"/>
      <c r="R64" s="688"/>
      <c r="S64" s="688"/>
      <c r="T64" s="689"/>
      <c r="U64" s="156"/>
      <c r="V64" s="505"/>
      <c r="W64" s="517"/>
      <c r="X64" s="506"/>
      <c r="Y64" s="157"/>
      <c r="Z64" s="690"/>
      <c r="AA64" s="690"/>
      <c r="AB64" s="691"/>
      <c r="AC64" s="122"/>
      <c r="AD64" s="272"/>
      <c r="AE64" s="38">
        <f>IF(F64="",0,IF(J64="",0,IF(SUMIF(F64:F77,F64,N64:N77)=0,0,IF(K64="",AF64/SUMIF(F64:F77,F64,N64:N77),AF64/(SUMIF(F64:F77,F64,N64:N77)/K64)))))</f>
        <v>0</v>
      </c>
      <c r="AF64" s="452">
        <f>M64*N64</f>
        <v>0</v>
      </c>
    </row>
    <row r="65" spans="1:32" x14ac:dyDescent="0.2">
      <c r="A65" s="657"/>
      <c r="B65" s="633"/>
      <c r="C65" s="635"/>
      <c r="D65" s="610"/>
      <c r="E65" s="610"/>
      <c r="F65" s="485"/>
      <c r="G65" s="415"/>
      <c r="H65" s="254"/>
      <c r="I65" s="249"/>
      <c r="J65" s="250"/>
      <c r="K65" s="251"/>
      <c r="L65" s="515"/>
      <c r="M65" s="93"/>
      <c r="N65" s="441"/>
      <c r="O65" s="516"/>
      <c r="P65" s="252"/>
      <c r="Q65" s="688"/>
      <c r="R65" s="688"/>
      <c r="S65" s="688"/>
      <c r="T65" s="689"/>
      <c r="U65" s="156"/>
      <c r="V65" s="505"/>
      <c r="W65" s="517"/>
      <c r="X65" s="506"/>
      <c r="Y65" s="157"/>
      <c r="Z65" s="690"/>
      <c r="AA65" s="690"/>
      <c r="AB65" s="691"/>
      <c r="AC65" s="122"/>
      <c r="AD65" s="272"/>
      <c r="AE65" s="38">
        <f>IF(F65="",0,IF(J65="",0,IF(SUMIF(F65:F78,F65,N65:N78)=0,0,IF(K65="",AF65/SUMIF(F65:F78,F65,N65:N78),AF65/(SUMIF(F65:F78,F65,N65:N78)/K65)))))</f>
        <v>0</v>
      </c>
      <c r="AF65" s="452">
        <f>M65*N65</f>
        <v>0</v>
      </c>
    </row>
    <row r="66" spans="1:32" x14ac:dyDescent="0.2">
      <c r="A66" s="657"/>
      <c r="B66" s="633"/>
      <c r="C66" s="635"/>
      <c r="D66" s="611"/>
      <c r="E66" s="610"/>
      <c r="F66" s="485"/>
      <c r="G66" s="415"/>
      <c r="H66" s="254"/>
      <c r="I66" s="249"/>
      <c r="J66" s="250"/>
      <c r="K66" s="251"/>
      <c r="L66" s="515"/>
      <c r="M66" s="93"/>
      <c r="N66" s="441"/>
      <c r="O66" s="516"/>
      <c r="P66" s="252"/>
      <c r="Q66" s="688"/>
      <c r="R66" s="688"/>
      <c r="S66" s="688"/>
      <c r="T66" s="689"/>
      <c r="U66" s="156"/>
      <c r="V66" s="505"/>
      <c r="W66" s="517"/>
      <c r="X66" s="506"/>
      <c r="Y66" s="157"/>
      <c r="Z66" s="690"/>
      <c r="AA66" s="690"/>
      <c r="AB66" s="691"/>
      <c r="AC66" s="122"/>
      <c r="AD66" s="272"/>
      <c r="AE66" s="38">
        <f>IF(F66="",0,IF(J66="",0,IF(SUMIF(F66:F79,F66,N66:N79)=0,0,IF(K66="",AF66/SUMIF(F66:F79,F66,N66:N79),AF66/(SUMIF(F66:F79,F66,N66:N79)/K66)))))</f>
        <v>0</v>
      </c>
      <c r="AF66" s="452">
        <f>M66*N66</f>
        <v>0</v>
      </c>
    </row>
    <row r="67" spans="1:32" x14ac:dyDescent="0.2">
      <c r="A67" s="657"/>
      <c r="B67" s="633"/>
      <c r="C67" s="635"/>
      <c r="D67" s="455"/>
      <c r="E67" s="455"/>
      <c r="F67" s="510"/>
      <c r="G67" s="511"/>
      <c r="H67" s="142"/>
      <c r="I67" s="143"/>
      <c r="J67" s="142"/>
      <c r="K67" s="144"/>
      <c r="L67" s="458"/>
      <c r="M67" s="145">
        <f>IF(SUM(N62:N66)=0,0,SUMPRODUCT(M62:M66,N62:N66)/SUM(N62:N66))</f>
        <v>0</v>
      </c>
      <c r="N67" s="459"/>
      <c r="O67" s="458"/>
      <c r="P67" s="285"/>
      <c r="Q67" s="286"/>
      <c r="R67" s="286"/>
      <c r="S67" s="286"/>
      <c r="T67" s="271"/>
      <c r="U67" s="146"/>
      <c r="V67" s="460">
        <f>SUM(V62:V66)</f>
        <v>0</v>
      </c>
      <c r="W67" s="458">
        <f>SUM(W62:W66)</f>
        <v>0</v>
      </c>
      <c r="X67" s="461">
        <f>V67+W67</f>
        <v>0</v>
      </c>
      <c r="Y67" s="148">
        <f>SUM(Y62:Y66)</f>
        <v>0</v>
      </c>
      <c r="Z67" s="512"/>
      <c r="AA67" s="513"/>
      <c r="AB67" s="514"/>
      <c r="AC67" s="270"/>
      <c r="AD67" s="271"/>
      <c r="AE67" s="37">
        <f>SUM(AE62:AE66)</f>
        <v>0</v>
      </c>
      <c r="AF67" s="35">
        <f>SUM(AF62:AF66)</f>
        <v>0</v>
      </c>
    </row>
    <row r="68" spans="1:32" x14ac:dyDescent="0.2">
      <c r="A68" s="657"/>
      <c r="B68" s="633"/>
      <c r="C68" s="635" t="s">
        <v>353</v>
      </c>
      <c r="D68" s="609" t="s">
        <v>176</v>
      </c>
      <c r="E68" s="610">
        <v>3</v>
      </c>
      <c r="F68" s="414" t="s">
        <v>354</v>
      </c>
      <c r="G68" s="415" t="s">
        <v>23</v>
      </c>
      <c r="H68" s="80" t="s">
        <v>178</v>
      </c>
      <c r="I68" s="101"/>
      <c r="J68" s="100" t="s">
        <v>138</v>
      </c>
      <c r="K68" s="81"/>
      <c r="L68" s="416" t="s">
        <v>179</v>
      </c>
      <c r="M68" s="93">
        <v>25</v>
      </c>
      <c r="N68" s="424">
        <f>N3-O9</f>
        <v>142</v>
      </c>
      <c r="O68" s="418">
        <v>24</v>
      </c>
      <c r="P68" s="86" t="s">
        <v>164</v>
      </c>
      <c r="Q68" s="590" t="s">
        <v>180</v>
      </c>
      <c r="R68" s="590"/>
      <c r="S68" s="590"/>
      <c r="T68" s="616"/>
      <c r="U68" s="152">
        <f>IF(OR(O68="",L68=Paramétrage!$C$10,L68=Paramétrage!$C$13,L68=Paramétrage!$C$16,L68=Paramétrage!$C$19,L68=Paramétrage!$C$23,L68=Paramétrage!$C$26,AND(L68&lt;&gt;Paramétrage!$C$9,P68="Mut+ext")),"",ROUNDUP(N68/O68,0))</f>
        <v>6</v>
      </c>
      <c r="V68" s="505">
        <f>IF(L68="",0,IF(OR(P68="Mut+ext",VLOOKUP(L68,Paramétrage!$C$6:$E$28,2,0)=0),0,IF(O68="","saisir capacité",M68*U68*VLOOKUP(L68,Paramétrage!$C$6:$E$28,2,0))))</f>
        <v>0</v>
      </c>
      <c r="W68" s="426"/>
      <c r="X68" s="506">
        <f t="shared" ref="X68:X75" si="30">IF(ISERROR(V68+W68)=TRUE,V68,V68+W68)</f>
        <v>0</v>
      </c>
      <c r="Y68" s="153">
        <f>IF(L68="",0,IF(ISERROR(W68+V68*VLOOKUP(L68,Paramétrage!$C$6:$E$28,3,0))=TRUE,X68,W68+V68*VLOOKUP(L68,Paramétrage!$C$6:$E$28,3,0)))</f>
        <v>0</v>
      </c>
      <c r="Z68" s="589"/>
      <c r="AA68" s="590"/>
      <c r="AB68" s="591"/>
      <c r="AC68" s="261"/>
      <c r="AD68" s="85"/>
      <c r="AE68" s="38">
        <f>IF(F68="",0,IF(J68="",0,IF(SUMIF(F68:F75,F68,N68:N75)=0,0,IF(J68="Obligatoire",AF68/N68,IF(K68="",AF68/SUMIF(F68:F75,F68,N68:N75),AF68/(SUMIF(F68:F75,F68,N68:N75)/K68))))))</f>
        <v>25</v>
      </c>
      <c r="AF68" s="452">
        <f t="shared" ref="AF68:AF75" si="31">M68*N68</f>
        <v>3550</v>
      </c>
    </row>
    <row r="69" spans="1:32" ht="15.6" hidden="1" customHeight="1" x14ac:dyDescent="0.2">
      <c r="A69" s="657"/>
      <c r="B69" s="633"/>
      <c r="C69" s="635"/>
      <c r="D69" s="609"/>
      <c r="E69" s="610"/>
      <c r="F69" s="410"/>
      <c r="G69" s="415"/>
      <c r="H69" s="80"/>
      <c r="I69" s="101"/>
      <c r="J69" s="100"/>
      <c r="K69" s="81"/>
      <c r="L69" s="416"/>
      <c r="M69" s="93"/>
      <c r="N69" s="424"/>
      <c r="O69" s="418"/>
      <c r="P69" s="86"/>
      <c r="Q69" s="590"/>
      <c r="R69" s="590"/>
      <c r="S69" s="590"/>
      <c r="T69" s="616"/>
      <c r="U69" s="152" t="str">
        <f>IF(OR(O69="",L69=Paramétrage!$C$10,L69=Paramétrage!$C$13,L69=Paramétrage!$C$16,L69=Paramétrage!$C$19,L69=Paramétrage!$C$23,L69=Paramétrage!$C$26,AND(L69&lt;&gt;Paramétrage!$C$9,P69="Mut+ext")),"",ROUNDUP(N69/O69,0))</f>
        <v/>
      </c>
      <c r="V69" s="505">
        <f>IF(L69="",0,IF(OR(P69="Mut+ext",VLOOKUP(L69,Paramétrage!$C$6:$E$28,2,0)=0),0,IF(O69="","saisir capacité",M69*U69*VLOOKUP(L69,Paramétrage!$C$6:$E$28,2,0))))</f>
        <v>0</v>
      </c>
      <c r="W69" s="426"/>
      <c r="X69" s="506">
        <f t="shared" si="30"/>
        <v>0</v>
      </c>
      <c r="Y69" s="153">
        <f>IF(L69="",0,IF(ISERROR(W69+V69*VLOOKUP(L69,Paramétrage!$C$6:$E$28,3,0))=TRUE,X69,W69+V69*VLOOKUP(L69,Paramétrage!$C$6:$E$28,3,0)))</f>
        <v>0</v>
      </c>
      <c r="Z69" s="589"/>
      <c r="AA69" s="590"/>
      <c r="AB69" s="591"/>
      <c r="AC69" s="261"/>
      <c r="AD69" s="84"/>
      <c r="AE69" s="38">
        <f>IF(F69="",0,IF(J69="",0,IF(SUMIF(F68:F75,F69,N68:N75)=0,0,IF(J69="Obligatoire",AF69/N69,IF(K69="",AF69/SUMIF(F68:F75,F69,N68:N75),AF69/(SUMIF(F68:F75,F69,N68:N75)/K69))))))</f>
        <v>0</v>
      </c>
      <c r="AF69" s="452">
        <f t="shared" si="31"/>
        <v>0</v>
      </c>
    </row>
    <row r="70" spans="1:32" ht="15.6" hidden="1" customHeight="1" x14ac:dyDescent="0.2">
      <c r="A70" s="657"/>
      <c r="B70" s="633"/>
      <c r="C70" s="635"/>
      <c r="D70" s="609"/>
      <c r="E70" s="610"/>
      <c r="F70" s="410"/>
      <c r="G70" s="415"/>
      <c r="H70" s="80"/>
      <c r="I70" s="101"/>
      <c r="J70" s="100"/>
      <c r="K70" s="81"/>
      <c r="L70" s="416"/>
      <c r="M70" s="93"/>
      <c r="N70" s="424"/>
      <c r="O70" s="418"/>
      <c r="P70" s="86"/>
      <c r="Q70" s="590"/>
      <c r="R70" s="590"/>
      <c r="S70" s="590"/>
      <c r="T70" s="616"/>
      <c r="U70" s="152" t="str">
        <f>IF(OR(O70="",L70=Paramétrage!$C$10,L70=Paramétrage!$C$13,L70=Paramétrage!$C$16,L70=Paramétrage!$C$19,L70=Paramétrage!$C$23,L70=Paramétrage!$C$26,AND(L70&lt;&gt;Paramétrage!$C$9,P70="Mut+ext")),"",ROUNDUP(N70/O70,0))</f>
        <v/>
      </c>
      <c r="V70" s="505">
        <f>IF(L70="",0,IF(OR(P70="Mut+ext",VLOOKUP(L70,Paramétrage!$C$6:$E$28,2,0)=0),0,IF(O70="","saisir capacité",M70*U70*VLOOKUP(L70,Paramétrage!$C$6:$E$28,2,0))))</f>
        <v>0</v>
      </c>
      <c r="W70" s="426"/>
      <c r="X70" s="506">
        <f t="shared" si="30"/>
        <v>0</v>
      </c>
      <c r="Y70" s="153">
        <f>IF(L70="",0,IF(ISERROR(W70+V70*VLOOKUP(L70,Paramétrage!$C$6:$E$28,3,0))=TRUE,X70,W70+V70*VLOOKUP(L70,Paramétrage!$C$6:$E$28,3,0)))</f>
        <v>0</v>
      </c>
      <c r="Z70" s="589"/>
      <c r="AA70" s="590"/>
      <c r="AB70" s="591"/>
      <c r="AC70" s="261"/>
      <c r="AD70" s="84"/>
      <c r="AE70" s="38">
        <f>IF(F70="",0,IF(J70="",0,IF(SUMIF(F68:F75,F70,N68:N75)=0,0,IF(J70="Obligatoire",AF70/N70,IF(K70="",AF70/SUMIF(F68:F75,F70,N68:N75),AF70/(SUMIF(F68:F75,F70,N68:N75)/K70))))))</f>
        <v>0</v>
      </c>
      <c r="AF70" s="452">
        <f t="shared" si="31"/>
        <v>0</v>
      </c>
    </row>
    <row r="71" spans="1:32" ht="15.6" hidden="1" customHeight="1" x14ac:dyDescent="0.2">
      <c r="A71" s="657"/>
      <c r="B71" s="633"/>
      <c r="C71" s="635"/>
      <c r="D71" s="609"/>
      <c r="E71" s="610"/>
      <c r="F71" s="409"/>
      <c r="G71" s="415"/>
      <c r="H71" s="80"/>
      <c r="I71" s="101"/>
      <c r="J71" s="100"/>
      <c r="K71" s="81"/>
      <c r="L71" s="416"/>
      <c r="M71" s="93"/>
      <c r="N71" s="424"/>
      <c r="O71" s="418"/>
      <c r="P71" s="86"/>
      <c r="Q71" s="590"/>
      <c r="R71" s="590"/>
      <c r="S71" s="590"/>
      <c r="T71" s="616"/>
      <c r="U71" s="152" t="str">
        <f>IF(OR(O71="",L71=Paramétrage!$C$10,L71=Paramétrage!$C$13,L71=Paramétrage!$C$16,L71=Paramétrage!$C$19,L71=Paramétrage!$C$23,L71=Paramétrage!$C$26,AND(L71&lt;&gt;Paramétrage!$C$9,P71="Mut+ext")),"",ROUNDUP(N71/O71,0))</f>
        <v/>
      </c>
      <c r="V71" s="505">
        <f>IF(L71="",0,IF(OR(P71="Mut+ext",VLOOKUP(L71,Paramétrage!$C$6:$E$28,2,0)=0),0,IF(O71="","saisir capacité",M71*U71*VLOOKUP(L71,Paramétrage!$C$6:$E$28,2,0))))</f>
        <v>0</v>
      </c>
      <c r="W71" s="426"/>
      <c r="X71" s="506">
        <f t="shared" si="30"/>
        <v>0</v>
      </c>
      <c r="Y71" s="153">
        <f>IF(L71="",0,IF(ISERROR(W71+V71*VLOOKUP(L71,Paramétrage!$C$6:$E$28,3,0))=TRUE,X71,W71+V71*VLOOKUP(L71,Paramétrage!$C$6:$E$28,3,0)))</f>
        <v>0</v>
      </c>
      <c r="Z71" s="589"/>
      <c r="AA71" s="590"/>
      <c r="AB71" s="591"/>
      <c r="AC71" s="261"/>
      <c r="AD71" s="84"/>
      <c r="AE71" s="38">
        <f>IF(F71="",0,IF(J71="",0,IF(SUMIF(F68:F75,F71,N68:N75)=0,0,IF(J71="Obligatoire",AF71/N71,IF(K71="",AF71/SUMIF(F68:F75,F71,N68:N75),AF71/(SUMIF(F68:F75,F71,N68:N75)/K71))))))</f>
        <v>0</v>
      </c>
      <c r="AF71" s="452">
        <f t="shared" si="31"/>
        <v>0</v>
      </c>
    </row>
    <row r="72" spans="1:32" ht="15.6" hidden="1" customHeight="1" x14ac:dyDescent="0.2">
      <c r="A72" s="657"/>
      <c r="B72" s="633"/>
      <c r="C72" s="635"/>
      <c r="D72" s="609"/>
      <c r="E72" s="610"/>
      <c r="F72" s="410"/>
      <c r="G72" s="415"/>
      <c r="H72" s="80"/>
      <c r="I72" s="101"/>
      <c r="J72" s="100"/>
      <c r="K72" s="81"/>
      <c r="L72" s="416"/>
      <c r="M72" s="93"/>
      <c r="N72" s="424"/>
      <c r="O72" s="418"/>
      <c r="P72" s="86"/>
      <c r="Q72" s="590"/>
      <c r="R72" s="590"/>
      <c r="S72" s="590"/>
      <c r="T72" s="616"/>
      <c r="U72" s="152" t="str">
        <f>IF(OR(O72="",L72=Paramétrage!$C$10,L72=Paramétrage!$C$13,L72=Paramétrage!$C$16,L72=Paramétrage!$C$19,L72=Paramétrage!$C$23,L72=Paramétrage!$C$26,AND(L72&lt;&gt;Paramétrage!$C$9,P72="Mut+ext")),"",ROUNDUP(N72/O72,0))</f>
        <v/>
      </c>
      <c r="V72" s="505">
        <f>IF(L72="",0,IF(OR(P72="Mut+ext",VLOOKUP(L72,Paramétrage!$C$6:$E$28,2,0)=0),0,IF(O72="","saisir capacité",M72*U72*VLOOKUP(L72,Paramétrage!$C$6:$E$28,2,0))))</f>
        <v>0</v>
      </c>
      <c r="W72" s="426"/>
      <c r="X72" s="506">
        <f t="shared" si="30"/>
        <v>0</v>
      </c>
      <c r="Y72" s="153">
        <f>IF(L72="",0,IF(ISERROR(W72+V72*VLOOKUP(L72,Paramétrage!$C$6:$E$28,3,0))=TRUE,X72,W72+V72*VLOOKUP(L72,Paramétrage!$C$6:$E$28,3,0)))</f>
        <v>0</v>
      </c>
      <c r="Z72" s="589"/>
      <c r="AA72" s="590"/>
      <c r="AB72" s="591"/>
      <c r="AC72" s="261"/>
      <c r="AD72" s="84"/>
      <c r="AE72" s="38">
        <f>IF(F72="",0,IF(J72="",0,IF(SUMIF(F68:F75,F72,N68:N75)=0,0,IF(J72="Obligatoire",AF72/N72,IF(K72="",AF72/SUMIF(F68:F75,F72,N68:N75),AF72/(SUMIF(F68:F75,F72,N68:N75)/K72))))))</f>
        <v>0</v>
      </c>
      <c r="AF72" s="452">
        <f t="shared" si="31"/>
        <v>0</v>
      </c>
    </row>
    <row r="73" spans="1:32" ht="15.6" hidden="1" customHeight="1" x14ac:dyDescent="0.2">
      <c r="A73" s="657"/>
      <c r="B73" s="633"/>
      <c r="C73" s="635"/>
      <c r="D73" s="609"/>
      <c r="E73" s="610"/>
      <c r="F73" s="410"/>
      <c r="G73" s="415"/>
      <c r="H73" s="80"/>
      <c r="I73" s="101"/>
      <c r="J73" s="100"/>
      <c r="K73" s="81"/>
      <c r="L73" s="416"/>
      <c r="M73" s="93"/>
      <c r="N73" s="424"/>
      <c r="O73" s="418"/>
      <c r="P73" s="86"/>
      <c r="Q73" s="590"/>
      <c r="R73" s="590"/>
      <c r="S73" s="590"/>
      <c r="T73" s="616"/>
      <c r="U73" s="152" t="str">
        <f>IF(OR(O73="",L73=Paramétrage!$C$10,L73=Paramétrage!$C$13,L73=Paramétrage!$C$16,L73=Paramétrage!$C$19,L73=Paramétrage!$C$23,L73=Paramétrage!$C$26,AND(L73&lt;&gt;Paramétrage!$C$9,P73="Mut+ext")),"",ROUNDUP(N73/O73,0))</f>
        <v/>
      </c>
      <c r="V73" s="505">
        <f>IF(L73="",0,IF(OR(P73="Mut+ext",VLOOKUP(L73,Paramétrage!$C$6:$E$28,2,0)=0),0,IF(O73="","saisir capacité",M73*U73*VLOOKUP(L73,Paramétrage!$C$6:$E$28,2,0))))</f>
        <v>0</v>
      </c>
      <c r="W73" s="426"/>
      <c r="X73" s="506">
        <f t="shared" si="30"/>
        <v>0</v>
      </c>
      <c r="Y73" s="153">
        <f>IF(L73="",0,IF(ISERROR(W73+V73*VLOOKUP(L73,Paramétrage!$C$6:$E$28,3,0))=TRUE,X73,W73+V73*VLOOKUP(L73,Paramétrage!$C$6:$E$28,3,0)))</f>
        <v>0</v>
      </c>
      <c r="Z73" s="589"/>
      <c r="AA73" s="590"/>
      <c r="AB73" s="591"/>
      <c r="AC73" s="261"/>
      <c r="AD73" s="84"/>
      <c r="AE73" s="38">
        <f>IF(F73="",0,IF(J73="",0,IF(SUMIF(F68:F75,F73,N68:N75)=0,0,IF(J73="Obligatoire",AF73/N73,IF(K73="",AF73/SUMIF(F68:F75,F73,N68:N75),AF73/(SUMIF(F68:F75,F73,N68:N75)/K73))))))</f>
        <v>0</v>
      </c>
      <c r="AF73" s="452">
        <f t="shared" si="31"/>
        <v>0</v>
      </c>
    </row>
    <row r="74" spans="1:32" ht="15.6" hidden="1" customHeight="1" x14ac:dyDescent="0.2">
      <c r="A74" s="657"/>
      <c r="B74" s="633"/>
      <c r="C74" s="635"/>
      <c r="D74" s="609"/>
      <c r="E74" s="610"/>
      <c r="F74" s="410"/>
      <c r="G74" s="415"/>
      <c r="H74" s="80"/>
      <c r="I74" s="101"/>
      <c r="J74" s="100"/>
      <c r="K74" s="81"/>
      <c r="L74" s="416"/>
      <c r="M74" s="93"/>
      <c r="N74" s="424"/>
      <c r="O74" s="418"/>
      <c r="P74" s="86"/>
      <c r="Q74" s="590"/>
      <c r="R74" s="590"/>
      <c r="S74" s="590"/>
      <c r="T74" s="616"/>
      <c r="U74" s="152" t="str">
        <f>IF(OR(O74="",L74=Paramétrage!$C$10,L74=Paramétrage!$C$13,L74=Paramétrage!$C$16,L74=Paramétrage!$C$19,L74=Paramétrage!$C$23,L74=Paramétrage!$C$26,AND(L74&lt;&gt;Paramétrage!$C$9,P74="Mut+ext")),"",ROUNDUP(N74/O74,0))</f>
        <v/>
      </c>
      <c r="V74" s="505">
        <f>IF(L74="",0,IF(OR(P74="Mut+ext",VLOOKUP(L74,Paramétrage!$C$6:$E$28,2,0)=0),0,IF(O74="","saisir capacité",M74*U74*VLOOKUP(L74,Paramétrage!$C$6:$E$28,2,0))))</f>
        <v>0</v>
      </c>
      <c r="W74" s="426"/>
      <c r="X74" s="506">
        <f t="shared" si="30"/>
        <v>0</v>
      </c>
      <c r="Y74" s="153">
        <f>IF(L74="",0,IF(ISERROR(W74+V74*VLOOKUP(L74,Paramétrage!$C$6:$E$28,3,0))=TRUE,X74,W74+V74*VLOOKUP(L74,Paramétrage!$C$6:$E$28,3,0)))</f>
        <v>0</v>
      </c>
      <c r="Z74" s="589"/>
      <c r="AA74" s="590"/>
      <c r="AB74" s="591"/>
      <c r="AC74" s="261"/>
      <c r="AD74" s="84"/>
      <c r="AE74" s="38">
        <f>IF(F74="",0,IF(J74="",0,IF(SUMIF(F68:F75,F74,N68:N75)=0,0,IF(J74="Obligatoire",AF74/N74,IF(K74="",AF74/SUMIF(F68:F75,F74,N68:N75),AF74/(SUMIF(F68:F75,F74,N68:N75)/K74))))))</f>
        <v>0</v>
      </c>
      <c r="AF74" s="452">
        <f t="shared" si="31"/>
        <v>0</v>
      </c>
    </row>
    <row r="75" spans="1:32" ht="15.6" hidden="1" customHeight="1" x14ac:dyDescent="0.2">
      <c r="A75" s="657"/>
      <c r="B75" s="633"/>
      <c r="C75" s="635"/>
      <c r="D75" s="609"/>
      <c r="E75" s="611"/>
      <c r="F75" s="410"/>
      <c r="G75" s="415"/>
      <c r="H75" s="80"/>
      <c r="I75" s="101"/>
      <c r="J75" s="100"/>
      <c r="K75" s="81"/>
      <c r="L75" s="416"/>
      <c r="M75" s="93"/>
      <c r="N75" s="424"/>
      <c r="O75" s="418"/>
      <c r="P75" s="86"/>
      <c r="Q75" s="590"/>
      <c r="R75" s="590"/>
      <c r="S75" s="590"/>
      <c r="T75" s="616"/>
      <c r="U75" s="152" t="str">
        <f>IF(OR(O75="",L75=Paramétrage!$C$10,L75=Paramétrage!$C$13,L75=Paramétrage!$C$16,L75=Paramétrage!$C$19,L75=Paramétrage!$C$23,L75=Paramétrage!$C$26,AND(L75&lt;&gt;Paramétrage!$C$9,P75="Mut+ext")),"",ROUNDUP(N75/O75,0))</f>
        <v/>
      </c>
      <c r="V75" s="505">
        <f>IF(L75="",0,IF(OR(P75="Mut+ext",VLOOKUP(L75,Paramétrage!$C$6:$E$28,2,0)=0),0,IF(O75="","saisir capacité",M75*U75*VLOOKUP(L75,Paramétrage!$C$6:$E$28,2,0))))</f>
        <v>0</v>
      </c>
      <c r="W75" s="426"/>
      <c r="X75" s="506">
        <f t="shared" si="30"/>
        <v>0</v>
      </c>
      <c r="Y75" s="153">
        <f>IF(L75="",0,IF(ISERROR(W75+V75*VLOOKUP(L75,Paramétrage!$C$6:$E$28,3,0))=TRUE,X75,W75+V75*VLOOKUP(L75,Paramétrage!$C$6:$E$28,3,0)))</f>
        <v>0</v>
      </c>
      <c r="Z75" s="589"/>
      <c r="AA75" s="590"/>
      <c r="AB75" s="591"/>
      <c r="AC75" s="261"/>
      <c r="AD75" s="84"/>
      <c r="AE75" s="38">
        <f>IF(F75="",0,IF(J75="",0,IF(SUMIF(F68:F75,F75,N68:N75)=0,0,IF(J75="Obligatoire",AF75/N75,IF(K75="",AF75/SUMIF(F68:F75,F75,N68:N75),AF75/(SUMIF(F68:F75,F75,N68:N75)/K75))))))</f>
        <v>0</v>
      </c>
      <c r="AF75" s="452">
        <f t="shared" si="31"/>
        <v>0</v>
      </c>
    </row>
    <row r="76" spans="1:32" x14ac:dyDescent="0.2">
      <c r="A76" s="657"/>
      <c r="B76" s="633"/>
      <c r="C76" s="635"/>
      <c r="D76" s="455"/>
      <c r="E76" s="455"/>
      <c r="F76" s="510"/>
      <c r="G76" s="511"/>
      <c r="H76" s="142"/>
      <c r="I76" s="143"/>
      <c r="J76" s="142"/>
      <c r="K76" s="144"/>
      <c r="L76" s="458"/>
      <c r="M76" s="145">
        <f>AE76</f>
        <v>25</v>
      </c>
      <c r="N76" s="459"/>
      <c r="O76" s="458"/>
      <c r="P76" s="285"/>
      <c r="Q76" s="286"/>
      <c r="R76" s="286"/>
      <c r="S76" s="286"/>
      <c r="T76" s="271"/>
      <c r="U76" s="146"/>
      <c r="V76" s="460">
        <f>SUM(V68:V75)</f>
        <v>0</v>
      </c>
      <c r="W76" s="458">
        <f>SUM(W68:W75)</f>
        <v>0</v>
      </c>
      <c r="X76" s="461">
        <f>V76+W76</f>
        <v>0</v>
      </c>
      <c r="Y76" s="148">
        <f>SUM(Y68:Y75)</f>
        <v>0</v>
      </c>
      <c r="Z76" s="512"/>
      <c r="AA76" s="513"/>
      <c r="AB76" s="514"/>
      <c r="AC76" s="270"/>
      <c r="AD76" s="271"/>
      <c r="AE76" s="37">
        <f>SUM(AE68:AE75)</f>
        <v>25</v>
      </c>
      <c r="AF76" s="35">
        <f>SUM(AF68:AF75)</f>
        <v>3550</v>
      </c>
    </row>
    <row r="77" spans="1:32" x14ac:dyDescent="0.2">
      <c r="A77" s="657"/>
      <c r="B77" s="633"/>
      <c r="C77" s="635" t="s">
        <v>355</v>
      </c>
      <c r="D77" s="609" t="s">
        <v>237</v>
      </c>
      <c r="E77" s="610">
        <v>3</v>
      </c>
      <c r="F77" s="414" t="s">
        <v>356</v>
      </c>
      <c r="G77" s="415" t="s">
        <v>26</v>
      </c>
      <c r="H77" s="80" t="s">
        <v>237</v>
      </c>
      <c r="I77" s="101"/>
      <c r="J77" s="100" t="s">
        <v>138</v>
      </c>
      <c r="K77" s="81"/>
      <c r="L77" s="416" t="s">
        <v>179</v>
      </c>
      <c r="M77" s="93">
        <v>25</v>
      </c>
      <c r="N77" s="424">
        <f>N3-O9</f>
        <v>142</v>
      </c>
      <c r="O77" s="418">
        <v>24</v>
      </c>
      <c r="P77" s="86" t="s">
        <v>164</v>
      </c>
      <c r="Q77" s="590" t="s">
        <v>180</v>
      </c>
      <c r="R77" s="590"/>
      <c r="S77" s="590"/>
      <c r="T77" s="616"/>
      <c r="U77" s="152">
        <f>IF(OR(O77="",L77=Paramétrage!$C$10,L77=Paramétrage!$C$13,L77=Paramétrage!$C$16,L77=Paramétrage!$C$19,L77=Paramétrage!$C$23,L77=Paramétrage!$C$26,AND(L77&lt;&gt;Paramétrage!$C$9,P77="Mut+ext")),"",ROUNDUP(N77/O77,0))</f>
        <v>6</v>
      </c>
      <c r="V77" s="505">
        <f>IF(L77="",0,IF(OR(P77="Mut+ext",VLOOKUP(L77,Paramétrage!$C$6:$E$28,2,0)=0),0,IF(O77="","saisir capacité",M77*U77*VLOOKUP(L77,Paramétrage!$C$6:$E$28,2,0))))</f>
        <v>0</v>
      </c>
      <c r="W77" s="426"/>
      <c r="X77" s="506">
        <f t="shared" ref="X77:X84" si="32">IF(ISERROR(V77+W77)=TRUE,V77,V77+W77)</f>
        <v>0</v>
      </c>
      <c r="Y77" s="153">
        <f>IF(L77="",0,IF(ISERROR(W77+V77*VLOOKUP(L77,Paramétrage!$C$6:$E$28,3,0))=TRUE,X77,W77+V77*VLOOKUP(L77,Paramétrage!$C$6:$E$28,3,0)))</f>
        <v>0</v>
      </c>
      <c r="Z77" s="589" t="str">
        <f>'L1P1 SEG'!Z58</f>
        <v>Certains étudiants en international/Minerve ne suivent pas, pour un total d'un groupe sur la mention</v>
      </c>
      <c r="AA77" s="590"/>
      <c r="AB77" s="591"/>
      <c r="AC77" s="261"/>
      <c r="AD77" s="85"/>
      <c r="AE77" s="38">
        <f>IF(F77="",0,IF(J77="",0,IF(SUMIF(F77:F84,F77,N77:N84)=0,0,IF(J77="Obligatoire",AF77/N77,IF(K77="",AF77/SUMIF(F77:F84,F77,N77:N84),AF77/(SUMIF(F77:F84,F77,N77:N84)/K77))))))</f>
        <v>25</v>
      </c>
      <c r="AF77" s="452">
        <f t="shared" ref="AF77:AF84" si="33">M77*N77</f>
        <v>3550</v>
      </c>
    </row>
    <row r="78" spans="1:32" ht="15.6" hidden="1" customHeight="1" x14ac:dyDescent="0.2">
      <c r="A78" s="657"/>
      <c r="B78" s="633"/>
      <c r="C78" s="635"/>
      <c r="D78" s="609"/>
      <c r="E78" s="610"/>
      <c r="F78" s="410"/>
      <c r="G78" s="415"/>
      <c r="H78" s="80"/>
      <c r="I78" s="101"/>
      <c r="J78" s="100"/>
      <c r="K78" s="81"/>
      <c r="L78" s="416"/>
      <c r="M78" s="93"/>
      <c r="N78" s="424"/>
      <c r="O78" s="418"/>
      <c r="P78" s="86"/>
      <c r="Q78" s="590"/>
      <c r="R78" s="590"/>
      <c r="S78" s="590"/>
      <c r="T78" s="616"/>
      <c r="U78" s="152" t="str">
        <f>IF(OR(O78="",L78=Paramétrage!$C$10,L78=Paramétrage!$C$13,L78=Paramétrage!$C$16,L78=Paramétrage!$C$19,L78=Paramétrage!$C$23,L78=Paramétrage!$C$26,AND(L78&lt;&gt;Paramétrage!$C$9,P78="Mut+ext")),"",ROUNDUP(N78/O78,0))</f>
        <v/>
      </c>
      <c r="V78" s="505">
        <f>IF(L78="",0,IF(OR(P78="Mut+ext",VLOOKUP(L78,Paramétrage!$C$6:$E$28,2,0)=0),0,IF(O78="","saisir capacité",M78*U78*VLOOKUP(L78,Paramétrage!$C$6:$E$28,2,0))))</f>
        <v>0</v>
      </c>
      <c r="W78" s="426"/>
      <c r="X78" s="506">
        <f t="shared" si="32"/>
        <v>0</v>
      </c>
      <c r="Y78" s="153">
        <f>IF(L78="",0,IF(ISERROR(W78+V78*VLOOKUP(L78,Paramétrage!$C$6:$E$28,3,0))=TRUE,X78,W78+V78*VLOOKUP(L78,Paramétrage!$C$6:$E$28,3,0)))</f>
        <v>0</v>
      </c>
      <c r="Z78" s="589"/>
      <c r="AA78" s="590"/>
      <c r="AB78" s="591"/>
      <c r="AC78" s="261"/>
      <c r="AD78" s="84"/>
      <c r="AE78" s="38">
        <f>IF(F78="",0,IF(J78="",0,IF(SUMIF(F77:F84,F78,N77:N84)=0,0,IF(J78="Obligatoire",AF78/N78,IF(K78="",AF78/SUMIF(F77:F84,F78,N77:N84),AF78/(SUMIF(F77:F84,F78,N77:N84)/K78))))))</f>
        <v>0</v>
      </c>
      <c r="AF78" s="452">
        <f t="shared" si="33"/>
        <v>0</v>
      </c>
    </row>
    <row r="79" spans="1:32" ht="15.6" hidden="1" customHeight="1" x14ac:dyDescent="0.2">
      <c r="A79" s="657"/>
      <c r="B79" s="633"/>
      <c r="C79" s="635"/>
      <c r="D79" s="609"/>
      <c r="E79" s="610"/>
      <c r="F79" s="410"/>
      <c r="G79" s="415"/>
      <c r="H79" s="80"/>
      <c r="I79" s="101"/>
      <c r="J79" s="100"/>
      <c r="K79" s="81"/>
      <c r="L79" s="416"/>
      <c r="M79" s="93"/>
      <c r="N79" s="424"/>
      <c r="O79" s="418"/>
      <c r="P79" s="86"/>
      <c r="Q79" s="590"/>
      <c r="R79" s="590"/>
      <c r="S79" s="590"/>
      <c r="T79" s="616"/>
      <c r="U79" s="152" t="str">
        <f>IF(OR(O79="",L79=Paramétrage!$C$10,L79=Paramétrage!$C$13,L79=Paramétrage!$C$16,L79=Paramétrage!$C$19,L79=Paramétrage!$C$23,L79=Paramétrage!$C$26,AND(L79&lt;&gt;Paramétrage!$C$9,P79="Mut+ext")),"",ROUNDUP(N79/O79,0))</f>
        <v/>
      </c>
      <c r="V79" s="505">
        <f>IF(L79="",0,IF(OR(P79="Mut+ext",VLOOKUP(L79,Paramétrage!$C$6:$E$28,2,0)=0),0,IF(O79="","saisir capacité",M79*U79*VLOOKUP(L79,Paramétrage!$C$6:$E$28,2,0))))</f>
        <v>0</v>
      </c>
      <c r="W79" s="426"/>
      <c r="X79" s="506">
        <f t="shared" si="32"/>
        <v>0</v>
      </c>
      <c r="Y79" s="153">
        <f>IF(L79="",0,IF(ISERROR(W79+V79*VLOOKUP(L79,Paramétrage!$C$6:$E$28,3,0))=TRUE,X79,W79+V79*VLOOKUP(L79,Paramétrage!$C$6:$E$28,3,0)))</f>
        <v>0</v>
      </c>
      <c r="Z79" s="589"/>
      <c r="AA79" s="590"/>
      <c r="AB79" s="591"/>
      <c r="AC79" s="261"/>
      <c r="AD79" s="84"/>
      <c r="AE79" s="38">
        <f>IF(F79="",0,IF(J79="",0,IF(SUMIF(F77:F84,F79,N77:N84)=0,0,IF(J79="Obligatoire",AF79/N79,IF(K79="",AF79/SUMIF(F77:F84,F79,N77:N84),AF79/(SUMIF(F77:F84,F79,N77:N84)/K79))))))</f>
        <v>0</v>
      </c>
      <c r="AF79" s="452">
        <f t="shared" si="33"/>
        <v>0</v>
      </c>
    </row>
    <row r="80" spans="1:32" ht="15.6" hidden="1" customHeight="1" x14ac:dyDescent="0.2">
      <c r="A80" s="657"/>
      <c r="B80" s="633"/>
      <c r="C80" s="635"/>
      <c r="D80" s="609"/>
      <c r="E80" s="610"/>
      <c r="F80" s="409"/>
      <c r="G80" s="415"/>
      <c r="H80" s="80"/>
      <c r="I80" s="101"/>
      <c r="J80" s="100"/>
      <c r="K80" s="81"/>
      <c r="L80" s="416"/>
      <c r="M80" s="93"/>
      <c r="N80" s="424"/>
      <c r="O80" s="418"/>
      <c r="P80" s="86"/>
      <c r="Q80" s="590"/>
      <c r="R80" s="590"/>
      <c r="S80" s="590"/>
      <c r="T80" s="616"/>
      <c r="U80" s="152" t="str">
        <f>IF(OR(O80="",L80=Paramétrage!$C$10,L80=Paramétrage!$C$13,L80=Paramétrage!$C$16,L80=Paramétrage!$C$19,L80=Paramétrage!$C$23,L80=Paramétrage!$C$26,AND(L80&lt;&gt;Paramétrage!$C$9,P80="Mut+ext")),"",ROUNDUP(N80/O80,0))</f>
        <v/>
      </c>
      <c r="V80" s="505">
        <f>IF(L80="",0,IF(OR(P80="Mut+ext",VLOOKUP(L80,Paramétrage!$C$6:$E$28,2,0)=0),0,IF(O80="","saisir capacité",M80*U80*VLOOKUP(L80,Paramétrage!$C$6:$E$28,2,0))))</f>
        <v>0</v>
      </c>
      <c r="W80" s="426"/>
      <c r="X80" s="506">
        <f t="shared" si="32"/>
        <v>0</v>
      </c>
      <c r="Y80" s="153">
        <f>IF(L80="",0,IF(ISERROR(W80+V80*VLOOKUP(L80,Paramétrage!$C$6:$E$28,3,0))=TRUE,X80,W80+V80*VLOOKUP(L80,Paramétrage!$C$6:$E$28,3,0)))</f>
        <v>0</v>
      </c>
      <c r="Z80" s="589"/>
      <c r="AA80" s="590"/>
      <c r="AB80" s="591"/>
      <c r="AC80" s="261"/>
      <c r="AD80" s="84"/>
      <c r="AE80" s="38">
        <f>IF(F80="",0,IF(J80="",0,IF(SUMIF(F77:F84,F80,N77:N84)=0,0,IF(J80="Obligatoire",AF80/N80,IF(K80="",AF80/SUMIF(F77:F84,F80,N77:N84),AF80/(SUMIF(F77:F84,F80,N77:N84)/K80))))))</f>
        <v>0</v>
      </c>
      <c r="AF80" s="452">
        <f t="shared" si="33"/>
        <v>0</v>
      </c>
    </row>
    <row r="81" spans="1:42" ht="15.6" hidden="1" customHeight="1" x14ac:dyDescent="0.2">
      <c r="A81" s="657"/>
      <c r="B81" s="633"/>
      <c r="C81" s="635"/>
      <c r="D81" s="609"/>
      <c r="E81" s="610"/>
      <c r="F81" s="410"/>
      <c r="G81" s="415"/>
      <c r="H81" s="80"/>
      <c r="I81" s="101"/>
      <c r="J81" s="100"/>
      <c r="K81" s="81"/>
      <c r="L81" s="416"/>
      <c r="M81" s="93"/>
      <c r="N81" s="424"/>
      <c r="O81" s="418"/>
      <c r="P81" s="86"/>
      <c r="Q81" s="590"/>
      <c r="R81" s="590"/>
      <c r="S81" s="590"/>
      <c r="T81" s="616"/>
      <c r="U81" s="152" t="str">
        <f>IF(OR(O81="",L81=Paramétrage!$C$10,L81=Paramétrage!$C$13,L81=Paramétrage!$C$16,L81=Paramétrage!$C$19,L81=Paramétrage!$C$23,L81=Paramétrage!$C$26,AND(L81&lt;&gt;Paramétrage!$C$9,P81="Mut+ext")),"",ROUNDUP(N81/O81,0))</f>
        <v/>
      </c>
      <c r="V81" s="505">
        <f>IF(L81="",0,IF(OR(P81="Mut+ext",VLOOKUP(L81,Paramétrage!$C$6:$E$28,2,0)=0),0,IF(O81="","saisir capacité",M81*U81*VLOOKUP(L81,Paramétrage!$C$6:$E$28,2,0))))</f>
        <v>0</v>
      </c>
      <c r="W81" s="426"/>
      <c r="X81" s="506">
        <f t="shared" si="32"/>
        <v>0</v>
      </c>
      <c r="Y81" s="153">
        <f>IF(L81="",0,IF(ISERROR(W81+V81*VLOOKUP(L81,Paramétrage!$C$6:$E$28,3,0))=TRUE,X81,W81+V81*VLOOKUP(L81,Paramétrage!$C$6:$E$28,3,0)))</f>
        <v>0</v>
      </c>
      <c r="Z81" s="589"/>
      <c r="AA81" s="590"/>
      <c r="AB81" s="591"/>
      <c r="AC81" s="261"/>
      <c r="AD81" s="84"/>
      <c r="AE81" s="38">
        <f>IF(F81="",0,IF(J81="",0,IF(SUMIF(F77:F84,F81,N77:N84)=0,0,IF(J81="Obligatoire",AF81/N81,IF(K81="",AF81/SUMIF(F77:F84,F81,N77:N84),AF81/(SUMIF(F77:F84,F81,N77:N84)/K81))))))</f>
        <v>0</v>
      </c>
      <c r="AF81" s="452">
        <f t="shared" si="33"/>
        <v>0</v>
      </c>
    </row>
    <row r="82" spans="1:42" ht="15.6" hidden="1" customHeight="1" x14ac:dyDescent="0.2">
      <c r="A82" s="657"/>
      <c r="B82" s="633"/>
      <c r="C82" s="635"/>
      <c r="D82" s="609"/>
      <c r="E82" s="610"/>
      <c r="F82" s="410"/>
      <c r="G82" s="415"/>
      <c r="H82" s="80"/>
      <c r="I82" s="101"/>
      <c r="J82" s="100"/>
      <c r="K82" s="81"/>
      <c r="L82" s="416"/>
      <c r="M82" s="93"/>
      <c r="N82" s="424"/>
      <c r="O82" s="418"/>
      <c r="P82" s="86"/>
      <c r="Q82" s="590"/>
      <c r="R82" s="590"/>
      <c r="S82" s="590"/>
      <c r="T82" s="616"/>
      <c r="U82" s="152" t="str">
        <f>IF(OR(O82="",L82=Paramétrage!$C$10,L82=Paramétrage!$C$13,L82=Paramétrage!$C$16,L82=Paramétrage!$C$19,L82=Paramétrage!$C$23,L82=Paramétrage!$C$26,AND(L82&lt;&gt;Paramétrage!$C$9,P82="Mut+ext")),"",ROUNDUP(N82/O82,0))</f>
        <v/>
      </c>
      <c r="V82" s="505">
        <f>IF(L82="",0,IF(OR(P82="Mut+ext",VLOOKUP(L82,Paramétrage!$C$6:$E$28,2,0)=0),0,IF(O82="","saisir capacité",M82*U82*VLOOKUP(L82,Paramétrage!$C$6:$E$28,2,0))))</f>
        <v>0</v>
      </c>
      <c r="W82" s="426"/>
      <c r="X82" s="506">
        <f t="shared" si="32"/>
        <v>0</v>
      </c>
      <c r="Y82" s="153">
        <f>IF(L82="",0,IF(ISERROR(W82+V82*VLOOKUP(L82,Paramétrage!$C$6:$E$28,3,0))=TRUE,X82,W82+V82*VLOOKUP(L82,Paramétrage!$C$6:$E$28,3,0)))</f>
        <v>0</v>
      </c>
      <c r="Z82" s="589"/>
      <c r="AA82" s="590"/>
      <c r="AB82" s="591"/>
      <c r="AC82" s="261"/>
      <c r="AD82" s="84"/>
      <c r="AE82" s="38">
        <f>IF(F82="",0,IF(J82="",0,IF(SUMIF(F77:F84,F82,N77:N84)=0,0,IF(J82="Obligatoire",AF82/N82,IF(K82="",AF82/SUMIF(F77:F84,F82,N77:N84),AF82/(SUMIF(F77:F84,F82,N77:N84)/K82))))))</f>
        <v>0</v>
      </c>
      <c r="AF82" s="452">
        <f t="shared" si="33"/>
        <v>0</v>
      </c>
    </row>
    <row r="83" spans="1:42" ht="15.6" hidden="1" customHeight="1" x14ac:dyDescent="0.2">
      <c r="A83" s="657"/>
      <c r="B83" s="633"/>
      <c r="C83" s="635"/>
      <c r="D83" s="609"/>
      <c r="E83" s="610"/>
      <c r="F83" s="410"/>
      <c r="G83" s="415"/>
      <c r="H83" s="80"/>
      <c r="I83" s="101"/>
      <c r="J83" s="100"/>
      <c r="K83" s="81"/>
      <c r="L83" s="416"/>
      <c r="M83" s="93"/>
      <c r="N83" s="424"/>
      <c r="O83" s="418"/>
      <c r="P83" s="86"/>
      <c r="Q83" s="590"/>
      <c r="R83" s="590"/>
      <c r="S83" s="590"/>
      <c r="T83" s="616"/>
      <c r="U83" s="152" t="str">
        <f>IF(OR(O83="",L83=Paramétrage!$C$10,L83=Paramétrage!$C$13,L83=Paramétrage!$C$16,L83=Paramétrage!$C$19,L83=Paramétrage!$C$23,L83=Paramétrage!$C$26,AND(L83&lt;&gt;Paramétrage!$C$9,P83="Mut+ext")),"",ROUNDUP(N83/O83,0))</f>
        <v/>
      </c>
      <c r="V83" s="505">
        <f>IF(L83="",0,IF(OR(P83="Mut+ext",VLOOKUP(L83,Paramétrage!$C$6:$E$28,2,0)=0),0,IF(O83="","saisir capacité",M83*U83*VLOOKUP(L83,Paramétrage!$C$6:$E$28,2,0))))</f>
        <v>0</v>
      </c>
      <c r="W83" s="426"/>
      <c r="X83" s="506">
        <f t="shared" si="32"/>
        <v>0</v>
      </c>
      <c r="Y83" s="153">
        <f>IF(L83="",0,IF(ISERROR(W83+V83*VLOOKUP(L83,Paramétrage!$C$6:$E$28,3,0))=TRUE,X83,W83+V83*VLOOKUP(L83,Paramétrage!$C$6:$E$28,3,0)))</f>
        <v>0</v>
      </c>
      <c r="Z83" s="589"/>
      <c r="AA83" s="590"/>
      <c r="AB83" s="591"/>
      <c r="AC83" s="261"/>
      <c r="AD83" s="84"/>
      <c r="AE83" s="38">
        <f>IF(F83="",0,IF(J83="",0,IF(SUMIF(F77:F84,F83,N77:N84)=0,0,IF(J83="Obligatoire",AF83/N83,IF(K83="",AF83/SUMIF(F77:F84,F83,N77:N84),AF83/(SUMIF(F77:F84,F83,N77:N84)/K83))))))</f>
        <v>0</v>
      </c>
      <c r="AF83" s="452">
        <f t="shared" si="33"/>
        <v>0</v>
      </c>
    </row>
    <row r="84" spans="1:42" ht="15.6" hidden="1" customHeight="1" x14ac:dyDescent="0.2">
      <c r="A84" s="657"/>
      <c r="B84" s="633"/>
      <c r="C84" s="635"/>
      <c r="D84" s="609"/>
      <c r="E84" s="611"/>
      <c r="F84" s="410"/>
      <c r="G84" s="415"/>
      <c r="H84" s="80"/>
      <c r="I84" s="101"/>
      <c r="J84" s="100"/>
      <c r="K84" s="81"/>
      <c r="L84" s="416"/>
      <c r="M84" s="93"/>
      <c r="N84" s="424"/>
      <c r="O84" s="418"/>
      <c r="P84" s="86"/>
      <c r="Q84" s="590"/>
      <c r="R84" s="590"/>
      <c r="S84" s="590"/>
      <c r="T84" s="616"/>
      <c r="U84" s="152" t="str">
        <f>IF(OR(O84="",L84=Paramétrage!$C$10,L84=Paramétrage!$C$13,L84=Paramétrage!$C$16,L84=Paramétrage!$C$19,L84=Paramétrage!$C$23,L84=Paramétrage!$C$26,AND(L84&lt;&gt;Paramétrage!$C$9,P84="Mut+ext")),"",ROUNDUP(N84/O84,0))</f>
        <v/>
      </c>
      <c r="V84" s="505">
        <f>IF(L84="",0,IF(OR(P84="Mut+ext",VLOOKUP(L84,Paramétrage!$C$6:$E$28,2,0)=0),0,IF(O84="","saisir capacité",M84*U84*VLOOKUP(L84,Paramétrage!$C$6:$E$28,2,0))))</f>
        <v>0</v>
      </c>
      <c r="W84" s="426"/>
      <c r="X84" s="506">
        <f t="shared" si="32"/>
        <v>0</v>
      </c>
      <c r="Y84" s="153">
        <f>IF(L84="",0,IF(ISERROR(W84+V84*VLOOKUP(L84,Paramétrage!$C$6:$E$28,3,0))=TRUE,X84,W84+V84*VLOOKUP(L84,Paramétrage!$C$6:$E$28,3,0)))</f>
        <v>0</v>
      </c>
      <c r="Z84" s="589"/>
      <c r="AA84" s="590"/>
      <c r="AB84" s="591"/>
      <c r="AC84" s="261"/>
      <c r="AD84" s="84"/>
      <c r="AE84" s="38">
        <f>IF(F84="",0,IF(J84="",0,IF(SUMIF(F77:F84,F84,N77:N84)=0,0,IF(J84="Obligatoire",AF84/N84,IF(K84="",AF84/SUMIF(F77:F84,F84,N77:N84),AF84/(SUMIF(F77:F84,F84,N77:N84)/K84))))))</f>
        <v>0</v>
      </c>
      <c r="AF84" s="452">
        <f t="shared" si="33"/>
        <v>0</v>
      </c>
    </row>
    <row r="85" spans="1:42" ht="16.5" thickBot="1" x14ac:dyDescent="0.25">
      <c r="A85" s="657"/>
      <c r="B85" s="634"/>
      <c r="C85" s="635"/>
      <c r="D85" s="455"/>
      <c r="E85" s="455"/>
      <c r="F85" s="510"/>
      <c r="G85" s="511"/>
      <c r="H85" s="142"/>
      <c r="I85" s="143"/>
      <c r="J85" s="142"/>
      <c r="K85" s="144"/>
      <c r="L85" s="458"/>
      <c r="M85" s="145">
        <f>AE85</f>
        <v>25</v>
      </c>
      <c r="N85" s="459"/>
      <c r="O85" s="458"/>
      <c r="P85" s="285"/>
      <c r="Q85" s="286"/>
      <c r="R85" s="286"/>
      <c r="S85" s="286"/>
      <c r="T85" s="271"/>
      <c r="U85" s="146"/>
      <c r="V85" s="460">
        <f>SUM(V77:V84)</f>
        <v>0</v>
      </c>
      <c r="W85" s="458">
        <f>SUM(W77:W84)</f>
        <v>0</v>
      </c>
      <c r="X85" s="461">
        <f>V85+W85</f>
        <v>0</v>
      </c>
      <c r="Y85" s="148">
        <f>SUM(Y77:Y84)</f>
        <v>0</v>
      </c>
      <c r="Z85" s="512"/>
      <c r="AA85" s="513"/>
      <c r="AB85" s="514"/>
      <c r="AC85" s="270"/>
      <c r="AD85" s="271"/>
      <c r="AE85" s="37">
        <f>SUM(AE77:AE84)</f>
        <v>25</v>
      </c>
      <c r="AF85" s="35">
        <f>SUM(AF77:AF84)</f>
        <v>3550</v>
      </c>
    </row>
    <row r="86" spans="1:42" ht="16.5" thickBot="1" x14ac:dyDescent="0.25">
      <c r="A86" s="658"/>
      <c r="B86" s="158" t="s">
        <v>357</v>
      </c>
      <c r="C86" s="159"/>
      <c r="D86" s="380"/>
      <c r="E86" s="375">
        <f>E17+E26+E35+E44+E53+E68+E77</f>
        <v>30</v>
      </c>
      <c r="F86" s="160"/>
      <c r="G86" s="159"/>
      <c r="H86" s="159"/>
      <c r="I86" s="161"/>
      <c r="J86" s="159"/>
      <c r="K86" s="159"/>
      <c r="L86" s="161"/>
      <c r="M86" s="162">
        <f>IF(M67=0,M85+M76+M61+M52+M43+M34+M25,M85+M76+(M67+M61+M52)/2+M43+M34+M25)</f>
        <v>312</v>
      </c>
      <c r="N86" s="163"/>
      <c r="O86" s="164"/>
      <c r="P86" s="287"/>
      <c r="Q86" s="288"/>
      <c r="R86" s="288"/>
      <c r="S86" s="288"/>
      <c r="T86" s="275"/>
      <c r="U86" s="165"/>
      <c r="V86" s="166">
        <f>V25+V34+V43+V52+V61+V85</f>
        <v>676</v>
      </c>
      <c r="W86" s="167">
        <f>W25+W34+W43+W52+W61+W85</f>
        <v>0</v>
      </c>
      <c r="X86" s="167">
        <f>X25+X34+X43+X52+X61+X85</f>
        <v>676</v>
      </c>
      <c r="Y86" s="168">
        <f>Y25+Y34+Y43+Y52+Y61+Y85</f>
        <v>750</v>
      </c>
      <c r="Z86" s="273"/>
      <c r="AA86" s="273"/>
      <c r="AB86" s="274"/>
      <c r="AC86" s="274"/>
      <c r="AD86" s="275"/>
      <c r="AE86" s="39">
        <f>SUM(AE17:AE85)/2</f>
        <v>312</v>
      </c>
      <c r="AF86" s="22">
        <f>SUM(AF17:AF61)</f>
        <v>94484</v>
      </c>
    </row>
    <row r="87" spans="1:42" ht="14.65" customHeight="1" x14ac:dyDescent="0.2">
      <c r="A87" s="659" t="s">
        <v>358</v>
      </c>
      <c r="B87" s="592" t="s">
        <v>132</v>
      </c>
      <c r="C87" s="635" t="s">
        <v>359</v>
      </c>
      <c r="D87" s="609" t="s">
        <v>360</v>
      </c>
      <c r="E87" s="610">
        <v>4.5</v>
      </c>
      <c r="F87" s="414" t="s">
        <v>361</v>
      </c>
      <c r="G87" s="415" t="s">
        <v>16</v>
      </c>
      <c r="H87" s="353" t="s">
        <v>362</v>
      </c>
      <c r="I87" s="101" t="s">
        <v>137</v>
      </c>
      <c r="J87" s="100" t="s">
        <v>138</v>
      </c>
      <c r="K87" s="81"/>
      <c r="L87" s="416" t="s">
        <v>139</v>
      </c>
      <c r="M87" s="93">
        <v>20</v>
      </c>
      <c r="N87" s="417">
        <f>N3+N4+N6+N7+N11</f>
        <v>287</v>
      </c>
      <c r="O87" s="418">
        <v>300</v>
      </c>
      <c r="P87" s="86" t="s">
        <v>140</v>
      </c>
      <c r="Q87" s="615" t="s">
        <v>308</v>
      </c>
      <c r="R87" s="590"/>
      <c r="S87" s="590"/>
      <c r="T87" s="616"/>
      <c r="U87" s="154">
        <f>IF(OR(O87="",L87=Paramétrage!$C$10,L87=Paramétrage!$C$13,L87=Paramétrage!$C$16,L87=Paramétrage!$C$19,L87=Paramétrage!$C$23,L87=Paramétrage!$C$26,AND(L87&lt;&gt;Paramétrage!$C$9,P87="Mut+ext")),"",ROUNDUP(N87/O87,0))</f>
        <v>1</v>
      </c>
      <c r="V87" s="463">
        <f>IF(L87="",0,IF(OR(P87="Mut+ext",VLOOKUP(L87,Paramétrage!$C$6:$E$28,2,0)=0),0,IF(O87="","saisir capacité",M87*U87*VLOOKUP(L87,Paramétrage!$C$6:$E$28,2,0))))</f>
        <v>20</v>
      </c>
      <c r="W87" s="426"/>
      <c r="X87" s="464">
        <f t="shared" ref="X87:X94" si="34">IF(ISERROR(V87+W87)=TRUE,V87,V87+W87)</f>
        <v>20</v>
      </c>
      <c r="Y87" s="155">
        <f>IF(L87="",0,IF(ISERROR(W87+V87*VLOOKUP(L87,Paramétrage!$C$6:$E$28,3,0))=TRUE,X87,W87+V87*VLOOKUP(L87,Paramétrage!$C$6:$E$28,3,0)))</f>
        <v>30</v>
      </c>
      <c r="Z87" s="589" t="s">
        <v>195</v>
      </c>
      <c r="AA87" s="590"/>
      <c r="AB87" s="591"/>
      <c r="AC87" s="261"/>
      <c r="AD87" s="85"/>
      <c r="AE87" s="38">
        <f>IF(F87="",0,IF(J87="",0,IF(SUMIF(F87:F94,F87,N87:N94)=0,0,IF(J87="Obligatoire",AF87/N87,IF(K87="",AF87/SUMIF(F87:F94,F87,N87:N94),AF87/(SUMIF(F87:F94,F87,N87:N94)/K87))))))</f>
        <v>20</v>
      </c>
      <c r="AF87" s="496">
        <f t="shared" ref="AF87:AF94" si="35">M87*N87</f>
        <v>5740</v>
      </c>
      <c r="AH87" s="41" t="e">
        <f>IF(SUMIF(F87:F94,F87,N87:N94)=0,0,#REF!*N87/SUMIF(F87:F94,F87,N87:N94))</f>
        <v>#REF!</v>
      </c>
      <c r="AI87" s="13">
        <f t="shared" ref="AI87:AI94" si="36">O87</f>
        <v>300</v>
      </c>
      <c r="AJ87" s="20" t="e">
        <f t="shared" ref="AJ87:AJ93" si="37">IF(AI87=0,"",ROUNDUP(AH87/AI87,0))</f>
        <v>#REF!</v>
      </c>
      <c r="AK87" s="465" t="e">
        <f>IF(L87="",0,IF(OR(P87="Mut+ext",VLOOKUP(L87,Paramétrage!$C$6:$E$28,2,0)=0),0,IF(O87="","saisir capacité",IF(P87="Mut+ext",0,M87*AJ87*VLOOKUP(L87,Paramétrage!$C$6:$E$28,2,0)))))</f>
        <v>#REF!</v>
      </c>
      <c r="AL87" s="466"/>
      <c r="AM87" s="465" t="e">
        <f t="shared" ref="AM87:AM94" si="38">IF(ISERROR(AK87+AL87)=TRUE,AK87,AK87+AL87)</f>
        <v>#REF!</v>
      </c>
      <c r="AN87" s="465" t="e">
        <f>IF(L87="",0,IF(ISERROR(AL87+AK87*VLOOKUP(L87,Paramétrage!$C$6:$E$28,3,0))=TRUE,AM87,AL87+AK87*VLOOKUP(L87,Paramétrage!$C$6:$E$28,3,0)))</f>
        <v>#REF!</v>
      </c>
      <c r="AO87" s="41" t="e">
        <f>IF(L87="",0,IF(OR(P87="oui",VLOOKUP(L87,Paramétrage!$C$6:$E$28,2,0)=0),0,IF(U87="",0,U87-AJ87)))</f>
        <v>#REF!</v>
      </c>
      <c r="AP87" s="13" t="e">
        <f t="shared" ref="AP87:AP94" si="39">Y87-AN87-W87</f>
        <v>#REF!</v>
      </c>
    </row>
    <row r="88" spans="1:42" x14ac:dyDescent="0.2">
      <c r="A88" s="660"/>
      <c r="B88" s="593"/>
      <c r="C88" s="635"/>
      <c r="D88" s="609"/>
      <c r="E88" s="610"/>
      <c r="F88" s="410" t="s">
        <v>363</v>
      </c>
      <c r="G88" s="423" t="s">
        <v>16</v>
      </c>
      <c r="H88" s="353" t="s">
        <v>364</v>
      </c>
      <c r="I88" s="101" t="s">
        <v>137</v>
      </c>
      <c r="J88" s="100" t="s">
        <v>138</v>
      </c>
      <c r="K88" s="81"/>
      <c r="L88" s="416" t="s">
        <v>145</v>
      </c>
      <c r="M88" s="93">
        <v>14</v>
      </c>
      <c r="N88" s="417">
        <f>N3+N4+N6+N7+N11</f>
        <v>287</v>
      </c>
      <c r="O88" s="418">
        <v>40</v>
      </c>
      <c r="P88" s="86" t="s">
        <v>140</v>
      </c>
      <c r="Q88" s="615" t="s">
        <v>308</v>
      </c>
      <c r="R88" s="590"/>
      <c r="S88" s="590"/>
      <c r="T88" s="616"/>
      <c r="U88" s="154">
        <f>IF(OR(O88="",L88=Paramétrage!$C$10,L88=Paramétrage!$C$13,L88=Paramétrage!$C$16,L88=Paramétrage!$C$19,L88=Paramétrage!$C$23,L88=Paramétrage!$C$26,AND(L88&lt;&gt;Paramétrage!$C$9,P88="Mut+ext")),"",ROUNDUP(N88/O88,0))</f>
        <v>8</v>
      </c>
      <c r="V88" s="463">
        <f>IF(L88="",0,IF(OR(P88="Mut+ext",VLOOKUP(L88,Paramétrage!$C$6:$E$28,2,0)=0),0,IF(O88="","saisir capacité",M88*U88*VLOOKUP(L88,Paramétrage!$C$6:$E$28,2,0))))</f>
        <v>112</v>
      </c>
      <c r="W88" s="426"/>
      <c r="X88" s="464">
        <f t="shared" si="34"/>
        <v>112</v>
      </c>
      <c r="Y88" s="155">
        <f>IF(L88="",0,IF(ISERROR(W88+V88*VLOOKUP(L88,Paramétrage!$C$6:$E$28,3,0))=TRUE,X88,W88+V88*VLOOKUP(L88,Paramétrage!$C$6:$E$28,3,0)))</f>
        <v>112</v>
      </c>
      <c r="Z88" s="589"/>
      <c r="AA88" s="590"/>
      <c r="AB88" s="591"/>
      <c r="AC88" s="261"/>
      <c r="AD88" s="84"/>
      <c r="AE88" s="38">
        <f>IF(F88="",0,IF(J88="",0,IF(SUMIF(F87:F94,F88,N87:N94)=0,0,IF(J88="Obligatoire",AF88/N88,IF(K88="",AF88/SUMIF(F87:F94,F88,N87:N94),AF88/(SUMIF(F87:F94,F88,N87:N94)/K88))))))</f>
        <v>14</v>
      </c>
      <c r="AF88" s="452">
        <f t="shared" si="35"/>
        <v>4018</v>
      </c>
      <c r="AH88" s="41" t="e">
        <f>IF(SUMIF(F87:F94,F88,N87:N94)=0,0,#REF!*N88/SUMIF(F87:F94,F88,N87:N94))</f>
        <v>#REF!</v>
      </c>
      <c r="AI88" s="13">
        <f t="shared" si="36"/>
        <v>40</v>
      </c>
      <c r="AJ88" s="20" t="e">
        <f t="shared" si="37"/>
        <v>#REF!</v>
      </c>
      <c r="AK88" s="465" t="e">
        <f>IF(L88="",0,IF(OR(P88="Mut+ext",VLOOKUP(L88,Paramétrage!$C$6:$E$28,2,0)=0),0,IF(O88="","saisir capacité",IF(P88="Mut+ext",0,M88*AJ88*VLOOKUP(L88,Paramétrage!$C$6:$E$28,2,0)))))</f>
        <v>#REF!</v>
      </c>
      <c r="AL88" s="466"/>
      <c r="AM88" s="465" t="e">
        <f t="shared" si="38"/>
        <v>#REF!</v>
      </c>
      <c r="AN88" s="465" t="e">
        <f>IF(L88="",0,IF(ISERROR(AL88+AK88*VLOOKUP(L88,Paramétrage!$C$6:$E$28,3,0))=TRUE,AM88,AL88+AK88*VLOOKUP(L88,Paramétrage!$C$6:$E$28,3,0)))</f>
        <v>#REF!</v>
      </c>
      <c r="AO88" s="41" t="e">
        <f>IF(L88="",0,IF(OR(P88="oui",VLOOKUP(L88,Paramétrage!$C$6:$E$28,2,0)=0),0,IF(U88="",0,U88-AJ88)))</f>
        <v>#REF!</v>
      </c>
      <c r="AP88" s="13" t="e">
        <f t="shared" si="39"/>
        <v>#REF!</v>
      </c>
    </row>
    <row r="89" spans="1:42" x14ac:dyDescent="0.2">
      <c r="A89" s="660"/>
      <c r="B89" s="593"/>
      <c r="C89" s="635"/>
      <c r="D89" s="609"/>
      <c r="E89" s="610"/>
      <c r="F89" s="410"/>
      <c r="G89" s="423"/>
      <c r="H89" s="353"/>
      <c r="I89" s="101"/>
      <c r="J89" s="100"/>
      <c r="K89" s="81"/>
      <c r="L89" s="416"/>
      <c r="M89" s="93"/>
      <c r="N89" s="417"/>
      <c r="O89" s="418"/>
      <c r="P89" s="86"/>
      <c r="Q89" s="590"/>
      <c r="R89" s="590"/>
      <c r="S89" s="590"/>
      <c r="T89" s="616"/>
      <c r="U89" s="154" t="str">
        <f>IF(OR(O89="",L89=Paramétrage!$C$10,L89=Paramétrage!$C$13,L89=Paramétrage!$C$16,L89=Paramétrage!$C$19,L89=Paramétrage!$C$23,L89=Paramétrage!$C$26,AND(L89&lt;&gt;Paramétrage!$C$9,P89="Mut+ext")),"",ROUNDUP(N89/O89,0))</f>
        <v/>
      </c>
      <c r="V89" s="463">
        <f>IF(L89="",0,IF(OR(P89="Mut+ext",VLOOKUP(L89,Paramétrage!$C$6:$E$28,2,0)=0),0,IF(O89="","saisir capacité",M89*U89*VLOOKUP(L89,Paramétrage!$C$6:$E$28,2,0))))</f>
        <v>0</v>
      </c>
      <c r="W89" s="426"/>
      <c r="X89" s="464">
        <f t="shared" si="34"/>
        <v>0</v>
      </c>
      <c r="Y89" s="155">
        <f>IF(L89="",0,IF(ISERROR(W89+V89*VLOOKUP(L89,Paramétrage!$C$6:$E$28,3,0))=TRUE,X89,W89+V89*VLOOKUP(L89,Paramétrage!$C$6:$E$28,3,0)))</f>
        <v>0</v>
      </c>
      <c r="Z89" s="589"/>
      <c r="AA89" s="590"/>
      <c r="AB89" s="591"/>
      <c r="AC89" s="261"/>
      <c r="AD89" s="84"/>
      <c r="AE89" s="38">
        <f>IF(F89="",0,IF(J89="",0,IF(SUMIF(F87:F94,F89,N87:N94)=0,0,IF(J89="Obligatoire",AF89/N89,IF(K89="",AF89/SUMIF(F87:F94,F89,N87:N94),AF89/(SUMIF(F87:F94,F89,N87:N94)/K89))))))</f>
        <v>0</v>
      </c>
      <c r="AF89" s="452">
        <f>M89*N89</f>
        <v>0</v>
      </c>
      <c r="AH89" s="41">
        <f>IF(SUMIF(F87:F94,F89,N87:N94)=0,0,#REF!*N89/SUMIF(F87:F94,F89,N87:N94))</f>
        <v>0</v>
      </c>
      <c r="AI89" s="13">
        <f t="shared" si="36"/>
        <v>0</v>
      </c>
      <c r="AJ89" s="20" t="str">
        <f t="shared" si="37"/>
        <v/>
      </c>
      <c r="AK89" s="465">
        <f>IF(L89="",0,IF(OR(P89="Mut+ext",VLOOKUP(L89,Paramétrage!$C$6:$E$28,2,0)=0),0,IF(O89="","saisir capacité",IF(P89="Mut+ext",0,M89*AJ89*VLOOKUP(L89,Paramétrage!$C$6:$E$28,2,0)))))</f>
        <v>0</v>
      </c>
      <c r="AL89" s="466"/>
      <c r="AM89" s="465">
        <f t="shared" si="38"/>
        <v>0</v>
      </c>
      <c r="AN89" s="465">
        <f>IF(L89="",0,IF(ISERROR(AL89+AK89*VLOOKUP(L89,Paramétrage!$C$6:$E$28,3,0))=TRUE,AM89,AL89+AK89*VLOOKUP(L89,Paramétrage!$C$6:$E$28,3,0)))</f>
        <v>0</v>
      </c>
      <c r="AO89" s="41">
        <f>IF(L89="",0,IF(OR(P89="oui",VLOOKUP(L89,Paramétrage!$C$6:$E$28,2,0)=0),0,IF(U89="",0,U89-AJ89)))</f>
        <v>0</v>
      </c>
      <c r="AP89" s="13">
        <f t="shared" si="39"/>
        <v>0</v>
      </c>
    </row>
    <row r="90" spans="1:42" x14ac:dyDescent="0.2">
      <c r="A90" s="660"/>
      <c r="B90" s="593"/>
      <c r="C90" s="635"/>
      <c r="D90" s="609"/>
      <c r="E90" s="610"/>
      <c r="F90" s="409"/>
      <c r="G90" s="423"/>
      <c r="H90" s="353"/>
      <c r="I90" s="101"/>
      <c r="J90" s="100"/>
      <c r="K90" s="81"/>
      <c r="L90" s="416"/>
      <c r="M90" s="93"/>
      <c r="N90" s="417"/>
      <c r="O90" s="418"/>
      <c r="P90" s="86"/>
      <c r="Q90" s="590"/>
      <c r="R90" s="590"/>
      <c r="S90" s="590"/>
      <c r="T90" s="616"/>
      <c r="U90" s="154" t="str">
        <f>IF(OR(O90="",L90=Paramétrage!$C$10,L90=Paramétrage!$C$13,L90=Paramétrage!$C$16,L90=Paramétrage!$C$19,L90=Paramétrage!$C$23,L90=Paramétrage!$C$26,AND(L90&lt;&gt;Paramétrage!$C$9,P90="Mut+ext")),"",ROUNDUP(N90/O90,0))</f>
        <v/>
      </c>
      <c r="V90" s="463">
        <f>IF(L90="",0,IF(OR(P90="Mut+ext",VLOOKUP(L90,Paramétrage!$C$6:$E$28,2,0)=0),0,IF(O90="","saisir capacité",M90*U90*VLOOKUP(L90,Paramétrage!$C$6:$E$28,2,0))))</f>
        <v>0</v>
      </c>
      <c r="W90" s="426"/>
      <c r="X90" s="464">
        <f t="shared" si="34"/>
        <v>0</v>
      </c>
      <c r="Y90" s="155">
        <f>IF(L90="",0,IF(ISERROR(W90+V90*VLOOKUP(L90,Paramétrage!$C$6:$E$28,3,0))=TRUE,X90,W90+V90*VLOOKUP(L90,Paramétrage!$C$6:$E$28,3,0)))</f>
        <v>0</v>
      </c>
      <c r="Z90" s="589"/>
      <c r="AA90" s="590"/>
      <c r="AB90" s="591"/>
      <c r="AC90" s="261"/>
      <c r="AD90" s="84"/>
      <c r="AE90" s="38">
        <f>IF(F90="",0,IF(J90="",0,IF(SUMIF(F87:F94,F90,N87:N94)=0,0,IF(J90="Obligatoire",AF90/N90,IF(K90="",AF90/SUMIF(F87:F94,F90,N87:N94),AF90/(SUMIF(F87:F94,F90,N87:N94)/K90))))))</f>
        <v>0</v>
      </c>
      <c r="AF90" s="452">
        <f>M90*N90</f>
        <v>0</v>
      </c>
      <c r="AH90" s="41">
        <f>IF(SUMIF(F87:F94,F90,N87:N94)=0,0,#REF!*N90/SUMIF(F87:F94,F90,N87:N94))</f>
        <v>0</v>
      </c>
      <c r="AI90" s="13">
        <f t="shared" si="36"/>
        <v>0</v>
      </c>
      <c r="AJ90" s="20" t="str">
        <f>IF(AI90=0,"",ROUNDUP(AH90/AI90,0))</f>
        <v/>
      </c>
      <c r="AK90" s="465">
        <f>IF(L90="",0,IF(OR(P90="Mut+ext",VLOOKUP(L90,Paramétrage!$C$6:$E$28,2,0)=0),0,IF(O90="","saisir capacité",IF(P90="Mut+ext",0,M90*AJ90*VLOOKUP(L90,Paramétrage!$C$6:$E$28,2,0)))))</f>
        <v>0</v>
      </c>
      <c r="AL90" s="466"/>
      <c r="AM90" s="465">
        <f t="shared" si="38"/>
        <v>0</v>
      </c>
      <c r="AN90" s="465">
        <f>IF(L90="",0,IF(ISERROR(AL90+AK90*VLOOKUP(L90,Paramétrage!$C$6:$E$28,3,0))=TRUE,AM90,AL90+AK90*VLOOKUP(L90,Paramétrage!$C$6:$E$28,3,0)))</f>
        <v>0</v>
      </c>
      <c r="AO90" s="41">
        <f>IF(L90="",0,IF(OR(P90="oui",VLOOKUP(L90,Paramétrage!$C$6:$E$28,2,0)=0),0,IF(U90="",0,U90-AJ90)))</f>
        <v>0</v>
      </c>
      <c r="AP90" s="13">
        <f t="shared" si="39"/>
        <v>0</v>
      </c>
    </row>
    <row r="91" spans="1:42" x14ac:dyDescent="0.2">
      <c r="A91" s="660"/>
      <c r="B91" s="593"/>
      <c r="C91" s="635"/>
      <c r="D91" s="609"/>
      <c r="E91" s="610"/>
      <c r="F91" s="410"/>
      <c r="G91" s="430"/>
      <c r="H91" s="80"/>
      <c r="I91" s="101"/>
      <c r="J91" s="100"/>
      <c r="K91" s="81"/>
      <c r="L91" s="416"/>
      <c r="M91" s="93"/>
      <c r="N91" s="424"/>
      <c r="O91" s="418"/>
      <c r="P91" s="86"/>
      <c r="Q91" s="590"/>
      <c r="R91" s="590"/>
      <c r="S91" s="590"/>
      <c r="T91" s="616"/>
      <c r="U91" s="154" t="str">
        <f>IF(OR(O91="",L91=Paramétrage!$C$10,L91=Paramétrage!$C$13,L91=Paramétrage!$C$16,L91=Paramétrage!$C$19,L91=Paramétrage!$C$23,L91=Paramétrage!$C$26,AND(L91&lt;&gt;Paramétrage!$C$9,P91="Mut+ext")),"",ROUNDUP(N91/O91,0))</f>
        <v/>
      </c>
      <c r="V91" s="463">
        <f>IF(L91="",0,IF(OR(P91="Mut+ext",VLOOKUP(L91,Paramétrage!$C$6:$E$28,2,0)=0),0,IF(O91="","saisir capacité",M91*U91*VLOOKUP(L91,Paramétrage!$C$6:$E$28,2,0))))</f>
        <v>0</v>
      </c>
      <c r="W91" s="426"/>
      <c r="X91" s="464">
        <f t="shared" si="34"/>
        <v>0</v>
      </c>
      <c r="Y91" s="155">
        <f>IF(L91="",0,IF(ISERROR(W91+V91*VLOOKUP(L91,Paramétrage!$C$6:$E$28,3,0))=TRUE,X91,W91+V91*VLOOKUP(L91,Paramétrage!$C$6:$E$28,3,0)))</f>
        <v>0</v>
      </c>
      <c r="Z91" s="589"/>
      <c r="AA91" s="590"/>
      <c r="AB91" s="591"/>
      <c r="AC91" s="261"/>
      <c r="AD91" s="84"/>
      <c r="AE91" s="38">
        <f>IF(F91="",0,IF(J91="",0,IF(SUMIF(F87:F94,F91,N87:N94)=0,0,IF(J91="Obligatoire",AF91/N91,IF(K91="",AF91/SUMIF(F87:F94,F91,N87:N94),AF91/(SUMIF(F87:F94,F91,N87:N94)/K91))))))</f>
        <v>0</v>
      </c>
      <c r="AF91" s="452">
        <f t="shared" si="35"/>
        <v>0</v>
      </c>
      <c r="AH91" s="41">
        <f>IF(SUMIF(F87:F94,F91,N87:N94)=0,0,#REF!*N91/SUMIF(F87:F94,F91,N87:N94))</f>
        <v>0</v>
      </c>
      <c r="AI91" s="13">
        <f t="shared" si="36"/>
        <v>0</v>
      </c>
      <c r="AJ91" s="20" t="str">
        <f t="shared" si="37"/>
        <v/>
      </c>
      <c r="AK91" s="465">
        <f>IF(L91="",0,IF(OR(P91="Mut+ext",VLOOKUP(L91,Paramétrage!$C$6:$E$28,2,0)=0),0,IF(O91="","saisir capacité",IF(P91="Mut+ext",0,M91*AJ91*VLOOKUP(L91,Paramétrage!$C$6:$E$28,2,0)))))</f>
        <v>0</v>
      </c>
      <c r="AL91" s="466"/>
      <c r="AM91" s="465">
        <f t="shared" si="38"/>
        <v>0</v>
      </c>
      <c r="AN91" s="465">
        <f>IF(L91="",0,IF(ISERROR(AL91+AK91*VLOOKUP(L91,Paramétrage!$C$6:$E$28,3,0))=TRUE,AM91,AL91+AK91*VLOOKUP(L91,Paramétrage!$C$6:$E$28,3,0)))</f>
        <v>0</v>
      </c>
      <c r="AO91" s="41">
        <f>IF(L91="",0,IF(OR(P91="oui",VLOOKUP(L91,Paramétrage!$C$6:$E$28,2,0)=0),0,IF(U91="",0,U91-AJ91)))</f>
        <v>0</v>
      </c>
      <c r="AP91" s="13">
        <f t="shared" si="39"/>
        <v>0</v>
      </c>
    </row>
    <row r="92" spans="1:42" x14ac:dyDescent="0.2">
      <c r="A92" s="660"/>
      <c r="B92" s="593"/>
      <c r="C92" s="635"/>
      <c r="D92" s="609"/>
      <c r="E92" s="610"/>
      <c r="F92" s="410"/>
      <c r="G92" s="430"/>
      <c r="H92" s="80"/>
      <c r="I92" s="101"/>
      <c r="J92" s="100"/>
      <c r="K92" s="81"/>
      <c r="L92" s="416"/>
      <c r="M92" s="93"/>
      <c r="N92" s="424"/>
      <c r="O92" s="418"/>
      <c r="P92" s="86"/>
      <c r="Q92" s="590"/>
      <c r="R92" s="590"/>
      <c r="S92" s="590"/>
      <c r="T92" s="616"/>
      <c r="U92" s="154" t="str">
        <f>IF(OR(O92="",L92=Paramétrage!$C$10,L92=Paramétrage!$C$13,L92=Paramétrage!$C$16,L92=Paramétrage!$C$19,L92=Paramétrage!$C$23,L92=Paramétrage!$C$26,AND(L92&lt;&gt;Paramétrage!$C$9,P92="Mut+ext")),"",ROUNDUP(N92/O92,0))</f>
        <v/>
      </c>
      <c r="V92" s="463">
        <f>IF(L92="",0,IF(OR(P92="Mut+ext",VLOOKUP(L92,Paramétrage!$C$6:$E$28,2,0)=0),0,IF(O92="","saisir capacité",M92*U92*VLOOKUP(L92,Paramétrage!$C$6:$E$28,2,0))))</f>
        <v>0</v>
      </c>
      <c r="W92" s="426"/>
      <c r="X92" s="464">
        <f t="shared" si="34"/>
        <v>0</v>
      </c>
      <c r="Y92" s="155">
        <f>IF(L92="",0,IF(ISERROR(W92+V92*VLOOKUP(L92,Paramétrage!$C$6:$E$28,3,0))=TRUE,X92,W92+V92*VLOOKUP(L92,Paramétrage!$C$6:$E$28,3,0)))</f>
        <v>0</v>
      </c>
      <c r="Z92" s="589"/>
      <c r="AA92" s="590"/>
      <c r="AB92" s="591"/>
      <c r="AC92" s="261"/>
      <c r="AD92" s="84"/>
      <c r="AE92" s="38">
        <f>IF(F92="",0,IF(J92="",0,IF(SUMIF(F87:F94,F92,N87:N94)=0,0,IF(J92="Obligatoire",AF92/N92,IF(K92="",AF92/SUMIF(F87:F94,F92,N87:N94),AF92/(SUMIF(F87:F94,F92,N87:N94)/K92))))))</f>
        <v>0</v>
      </c>
      <c r="AF92" s="452">
        <f t="shared" si="35"/>
        <v>0</v>
      </c>
      <c r="AH92" s="41">
        <f>IF(SUMIF(F87:F94,F92,N87:N94)=0,0,#REF!*N92/SUMIF(F87:F94,F92,N87:N94))</f>
        <v>0</v>
      </c>
      <c r="AI92" s="13">
        <f t="shared" si="36"/>
        <v>0</v>
      </c>
      <c r="AJ92" s="20" t="str">
        <f t="shared" si="37"/>
        <v/>
      </c>
      <c r="AK92" s="465">
        <f>IF(L92="",0,IF(OR(P92="Mut+ext",VLOOKUP(L92,Paramétrage!$C$6:$E$28,2,0)=0),0,IF(O92="","saisir capacité",IF(P92="Mut+ext",0,M92*AJ92*VLOOKUP(L92,Paramétrage!$C$6:$E$28,2,0)))))</f>
        <v>0</v>
      </c>
      <c r="AL92" s="466"/>
      <c r="AM92" s="465">
        <f t="shared" si="38"/>
        <v>0</v>
      </c>
      <c r="AN92" s="465">
        <f>IF(L92="",0,IF(ISERROR(AL92+AK92*VLOOKUP(L92,Paramétrage!$C$6:$E$28,3,0))=TRUE,AM92,AL92+AK92*VLOOKUP(L92,Paramétrage!$C$6:$E$28,3,0)))</f>
        <v>0</v>
      </c>
      <c r="AO92" s="41">
        <f>IF(L92="",0,IF(OR(P92="oui",VLOOKUP(L92,Paramétrage!$C$6:$E$28,2,0)=0),0,IF(U92="",0,U92-AJ92)))</f>
        <v>0</v>
      </c>
      <c r="AP92" s="13">
        <f t="shared" si="39"/>
        <v>0</v>
      </c>
    </row>
    <row r="93" spans="1:42" x14ac:dyDescent="0.2">
      <c r="A93" s="660"/>
      <c r="B93" s="593"/>
      <c r="C93" s="635"/>
      <c r="D93" s="609"/>
      <c r="E93" s="610"/>
      <c r="F93" s="410"/>
      <c r="G93" s="430"/>
      <c r="H93" s="80"/>
      <c r="I93" s="101"/>
      <c r="J93" s="100"/>
      <c r="K93" s="81"/>
      <c r="L93" s="416"/>
      <c r="M93" s="93"/>
      <c r="N93" s="424"/>
      <c r="O93" s="418"/>
      <c r="P93" s="86"/>
      <c r="Q93" s="590"/>
      <c r="R93" s="590"/>
      <c r="S93" s="590"/>
      <c r="T93" s="616"/>
      <c r="U93" s="154" t="str">
        <f>IF(OR(O93="",L93=Paramétrage!$C$10,L93=Paramétrage!$C$13,L93=Paramétrage!$C$16,L93=Paramétrage!$C$19,L93=Paramétrage!$C$23,L93=Paramétrage!$C$26,AND(L93&lt;&gt;Paramétrage!$C$9,P93="Mut+ext")),"",ROUNDUP(N93/O93,0))</f>
        <v/>
      </c>
      <c r="V93" s="463">
        <f>IF(L93="",0,IF(OR(P93="Mut+ext",VLOOKUP(L93,Paramétrage!$C$6:$E$28,2,0)=0),0,IF(O93="","saisir capacité",M93*U93*VLOOKUP(L93,Paramétrage!$C$6:$E$28,2,0))))</f>
        <v>0</v>
      </c>
      <c r="W93" s="426"/>
      <c r="X93" s="464">
        <f t="shared" si="34"/>
        <v>0</v>
      </c>
      <c r="Y93" s="155">
        <f>IF(L93="",0,IF(ISERROR(W93+V93*VLOOKUP(L93,Paramétrage!$C$6:$E$28,3,0))=TRUE,X93,W93+V93*VLOOKUP(L93,Paramétrage!$C$6:$E$28,3,0)))</f>
        <v>0</v>
      </c>
      <c r="Z93" s="589"/>
      <c r="AA93" s="590"/>
      <c r="AB93" s="591"/>
      <c r="AC93" s="261"/>
      <c r="AD93" s="84"/>
      <c r="AE93" s="38">
        <f>IF(F93="",0,IF(J93="",0,IF(SUMIF(F87:F94,F93,N87:N94)=0,0,IF(J93="Obligatoire",AF93/N93,IF(K93="",AF93/SUMIF(F87:F94,F93,N87:N94),AF93/(SUMIF(F87:F94,F93,N87:N94)/K93))))))</f>
        <v>0</v>
      </c>
      <c r="AF93" s="452">
        <f t="shared" si="35"/>
        <v>0</v>
      </c>
      <c r="AH93" s="41">
        <f>IF(SUMIF(F87:F94,F93,N87:N94)=0,0,#REF!*N93/SUMIF(F87:F94,F93,N87:N94))</f>
        <v>0</v>
      </c>
      <c r="AI93" s="13">
        <f t="shared" si="36"/>
        <v>0</v>
      </c>
      <c r="AJ93" s="20" t="str">
        <f t="shared" si="37"/>
        <v/>
      </c>
      <c r="AK93" s="465">
        <f>IF(L93="",0,IF(OR(P93="Mut+ext",VLOOKUP(L93,Paramétrage!$C$6:$E$28,2,0)=0),0,IF(O93="","saisir capacité",IF(P93="Mut+ext",0,M93*AJ93*VLOOKUP(L93,Paramétrage!$C$6:$E$28,2,0)))))</f>
        <v>0</v>
      </c>
      <c r="AL93" s="466"/>
      <c r="AM93" s="465">
        <f t="shared" si="38"/>
        <v>0</v>
      </c>
      <c r="AN93" s="465">
        <f>IF(L93="",0,IF(ISERROR(AL93+AK93*VLOOKUP(L93,Paramétrage!$C$6:$E$28,3,0))=TRUE,AM93,AL93+AK93*VLOOKUP(L93,Paramétrage!$C$6:$E$28,3,0)))</f>
        <v>0</v>
      </c>
      <c r="AO93" s="41">
        <f>IF(L93="",0,IF(OR(P93="oui",VLOOKUP(L93,Paramétrage!$C$6:$E$28,2,0)=0),0,IF(U93="",0,U93-AJ93)))</f>
        <v>0</v>
      </c>
      <c r="AP93" s="13">
        <f t="shared" si="39"/>
        <v>0</v>
      </c>
    </row>
    <row r="94" spans="1:42" x14ac:dyDescent="0.2">
      <c r="A94" s="660"/>
      <c r="B94" s="593"/>
      <c r="C94" s="635"/>
      <c r="D94" s="609"/>
      <c r="E94" s="611"/>
      <c r="F94" s="410"/>
      <c r="G94" s="430"/>
      <c r="H94" s="80"/>
      <c r="I94" s="101"/>
      <c r="J94" s="100"/>
      <c r="K94" s="81"/>
      <c r="L94" s="416"/>
      <c r="M94" s="93"/>
      <c r="N94" s="424"/>
      <c r="O94" s="418"/>
      <c r="P94" s="86"/>
      <c r="Q94" s="590"/>
      <c r="R94" s="590"/>
      <c r="S94" s="590"/>
      <c r="T94" s="616"/>
      <c r="U94" s="154" t="str">
        <f>IF(OR(O94="",L94=Paramétrage!$C$10,L94=Paramétrage!$C$13,L94=Paramétrage!$C$16,L94=Paramétrage!$C$19,L94=Paramétrage!$C$23,L94=Paramétrage!$C$26,AND(L94&lt;&gt;Paramétrage!$C$9,P94="Mut+ext")),"",ROUNDUP(N94/O94,0))</f>
        <v/>
      </c>
      <c r="V94" s="463">
        <f>IF(L94="",0,IF(OR(P94="Mut+ext",VLOOKUP(L94,Paramétrage!$C$6:$E$28,2,0)=0),0,IF(O94="","saisir capacité",M94*U94*VLOOKUP(L94,Paramétrage!$C$6:$E$28,2,0))))</f>
        <v>0</v>
      </c>
      <c r="W94" s="426"/>
      <c r="X94" s="464">
        <f t="shared" si="34"/>
        <v>0</v>
      </c>
      <c r="Y94" s="155">
        <f>IF(L94="",0,IF(ISERROR(W94+V94*VLOOKUP(L94,Paramétrage!$C$6:$E$28,3,0))=TRUE,X94,W94+V94*VLOOKUP(L94,Paramétrage!$C$6:$E$28,3,0)))</f>
        <v>0</v>
      </c>
      <c r="Z94" s="589"/>
      <c r="AA94" s="590"/>
      <c r="AB94" s="591"/>
      <c r="AC94" s="261"/>
      <c r="AD94" s="84"/>
      <c r="AE94" s="38">
        <f>IF(F94="",0,IF(J94="",0,IF(SUMIF(F87:F94,F94,N87:N94)=0,0,IF(J94="Obligatoire",AF94/N94,IF(K94="",AF94/SUMIF(F87:F94,F94,N87:N94),AF94/(SUMIF(F87:F94,F94,N87:N94)/K94))))))</f>
        <v>0</v>
      </c>
      <c r="AF94" s="452">
        <f t="shared" si="35"/>
        <v>0</v>
      </c>
      <c r="AH94" s="41">
        <f>IF(SUMIF(F87:F94,F94,N87:N94)=0,0,#REF!*N94/SUMIF(F87:F94,F94,N87:N94))</f>
        <v>0</v>
      </c>
      <c r="AI94" s="13">
        <f t="shared" si="36"/>
        <v>0</v>
      </c>
      <c r="AJ94" s="20" t="str">
        <f>IF(AI94=0,"",ROUNDUP(AH94/AI94,0))</f>
        <v/>
      </c>
      <c r="AK94" s="465">
        <f>IF(L94="",0,IF(OR(P94="Mut+ext",VLOOKUP(L94,Paramétrage!$C$6:$E$28,2,0)=0),0,IF(O94="","saisir capacité",IF(P94="Mut+ext",0,M94*AJ94*VLOOKUP(L94,Paramétrage!$C$6:$E$28,2,0)))))</f>
        <v>0</v>
      </c>
      <c r="AL94" s="466"/>
      <c r="AM94" s="465">
        <f t="shared" si="38"/>
        <v>0</v>
      </c>
      <c r="AN94" s="465">
        <f>IF(L94="",0,IF(ISERROR(AL94+AK94*VLOOKUP(L94,Paramétrage!$C$6:$E$28,3,0))=TRUE,AM94,AL94+AK94*VLOOKUP(L94,Paramétrage!$C$6:$E$28,3,0)))</f>
        <v>0</v>
      </c>
      <c r="AO94" s="41">
        <f>IF(L94="",0,IF(OR(P94="oui",VLOOKUP(L94,Paramétrage!$C$6:$E$28,2,0)=0),0,IF(U94="",0,U94-AJ94)))</f>
        <v>0</v>
      </c>
      <c r="AP94" s="13">
        <f t="shared" si="39"/>
        <v>0</v>
      </c>
    </row>
    <row r="95" spans="1:42" x14ac:dyDescent="0.2">
      <c r="A95" s="660"/>
      <c r="B95" s="593"/>
      <c r="C95" s="635"/>
      <c r="D95" s="467"/>
      <c r="E95" s="467"/>
      <c r="F95" s="468"/>
      <c r="G95" s="519"/>
      <c r="H95" s="134"/>
      <c r="I95" s="135"/>
      <c r="J95" s="134"/>
      <c r="K95" s="136"/>
      <c r="L95" s="470"/>
      <c r="M95" s="137">
        <f>AE95</f>
        <v>34</v>
      </c>
      <c r="N95" s="471"/>
      <c r="O95" s="471"/>
      <c r="P95" s="289"/>
      <c r="Q95" s="290"/>
      <c r="R95" s="290"/>
      <c r="S95" s="290"/>
      <c r="T95" s="277"/>
      <c r="U95" s="138"/>
      <c r="V95" s="472">
        <f>SUM(V87:V94)</f>
        <v>132</v>
      </c>
      <c r="W95" s="470">
        <f>SUM(W87:W94)</f>
        <v>0</v>
      </c>
      <c r="X95" s="473">
        <f>V95+W95</f>
        <v>132</v>
      </c>
      <c r="Y95" s="139">
        <f>SUM(Y87:Y94)</f>
        <v>142</v>
      </c>
      <c r="Z95" s="520"/>
      <c r="AA95" s="520"/>
      <c r="AB95" s="521"/>
      <c r="AC95" s="276"/>
      <c r="AD95" s="277"/>
      <c r="AE95" s="37">
        <f>SUM(AE87:AE94)</f>
        <v>34</v>
      </c>
      <c r="AF95" s="35">
        <f>SUM(AF87:AF94)</f>
        <v>9758</v>
      </c>
    </row>
    <row r="96" spans="1:42" ht="15.6" customHeight="1" x14ac:dyDescent="0.2">
      <c r="A96" s="660"/>
      <c r="B96" s="593"/>
      <c r="C96" s="635" t="s">
        <v>365</v>
      </c>
      <c r="D96" s="609" t="s">
        <v>366</v>
      </c>
      <c r="E96" s="610">
        <v>4.5</v>
      </c>
      <c r="F96" s="414" t="s">
        <v>367</v>
      </c>
      <c r="G96" s="415" t="s">
        <v>16</v>
      </c>
      <c r="H96" s="353" t="s">
        <v>368</v>
      </c>
      <c r="I96" s="101" t="s">
        <v>137</v>
      </c>
      <c r="J96" s="100" t="s">
        <v>138</v>
      </c>
      <c r="K96" s="81"/>
      <c r="L96" s="416" t="s">
        <v>139</v>
      </c>
      <c r="M96" s="93">
        <v>20</v>
      </c>
      <c r="N96" s="522">
        <f>N3+N6+N7+N11+N4/3</f>
        <v>256.33333333333331</v>
      </c>
      <c r="O96" s="418">
        <v>300</v>
      </c>
      <c r="P96" s="86" t="s">
        <v>140</v>
      </c>
      <c r="Q96" s="590" t="s">
        <v>369</v>
      </c>
      <c r="R96" s="590"/>
      <c r="S96" s="590"/>
      <c r="T96" s="616"/>
      <c r="U96" s="154">
        <f>IF(OR(O96="",L96=Paramétrage!$C$10,L96=Paramétrage!$C$13,L96=Paramétrage!$C$16,L96=Paramétrage!$C$19,L96=Paramétrage!$C$23,L96=Paramétrage!$C$26,AND(L96&lt;&gt;Paramétrage!$C$9,P96="Mut+ext")),"",ROUNDUP(N96/O96,0))</f>
        <v>1</v>
      </c>
      <c r="V96" s="463">
        <f>IF(L96="",0,IF(OR(P96="Mut+ext",VLOOKUP(L96,Paramétrage!$C$6:$E$28,2,0)=0),0,IF(O96="","saisir capacité",M96*U96*VLOOKUP(L96,Paramétrage!$C$6:$E$28,2,0))))</f>
        <v>20</v>
      </c>
      <c r="W96" s="426"/>
      <c r="X96" s="464">
        <f t="shared" ref="X96:X103" si="40">IF(ISERROR(V96+W96)=TRUE,V96,V96+W96)</f>
        <v>20</v>
      </c>
      <c r="Y96" s="155">
        <f>IF(L96="",0,IF(ISERROR(W96+V96*VLOOKUP(L96,Paramétrage!$C$6:$E$28,3,0))=TRUE,X96,W96+V96*VLOOKUP(L96,Paramétrage!$C$6:$E$28,3,0)))</f>
        <v>30</v>
      </c>
      <c r="Z96" s="589" t="s">
        <v>370</v>
      </c>
      <c r="AA96" s="590"/>
      <c r="AB96" s="591"/>
      <c r="AC96" s="261"/>
      <c r="AD96" s="85"/>
      <c r="AE96" s="38">
        <f>IF(F96="",0,IF(J96="",0,IF(SUMIF(F96:F103,F96,N96:N103)=0,0,IF(J96="Obligatoire",AF96/N96,IF(K96="",AF96/SUMIF(F96:F103,F96,N96:N103),AF96/(SUMIF(F96:F103,F96,N96:N103)/K96))))))</f>
        <v>20</v>
      </c>
      <c r="AF96" s="496">
        <f>M96*N96</f>
        <v>5126.6666666666661</v>
      </c>
      <c r="AH96" s="41" t="e">
        <f>IF(SUMIF(F96:F103,F96,N96:N103)=0,0,#REF!*N96/SUMIF(F96:F103,F96,N96:N103))</f>
        <v>#REF!</v>
      </c>
      <c r="AI96" s="13">
        <f t="shared" ref="AI96:AI103" si="41">O96</f>
        <v>300</v>
      </c>
      <c r="AJ96" s="20" t="e">
        <f t="shared" ref="AJ96:AJ112" si="42">IF(AI96=0,"",ROUNDUP(AH96/AI96,0))</f>
        <v>#REF!</v>
      </c>
      <c r="AK96" s="465" t="e">
        <f>IF(L96="",0,IF(OR(P96="Mut+ext",VLOOKUP(L96,Paramétrage!$C$6:$E$28,2,0)=0),0,IF(O96="","saisir capacité",IF(P96="Mut+ext",0,M96*AJ96*VLOOKUP(L96,Paramétrage!$C$6:$E$28,2,0)))))</f>
        <v>#REF!</v>
      </c>
      <c r="AL96" s="466"/>
      <c r="AM96" s="465" t="e">
        <f t="shared" ref="AM96:AM112" si="43">IF(ISERROR(AK96+AL96)=TRUE,AK96,AK96+AL96)</f>
        <v>#REF!</v>
      </c>
      <c r="AN96" s="465" t="e">
        <f>IF(L96="",0,IF(ISERROR(AL96+AK96*VLOOKUP(L96,Paramétrage!$C$6:$E$28,3,0))=TRUE,AM96,AL96+AK96*VLOOKUP(L96,Paramétrage!$C$6:$E$28,3,0)))</f>
        <v>#REF!</v>
      </c>
      <c r="AO96" s="41" t="e">
        <f>IF(L96="",0,IF(OR(P96="oui",VLOOKUP(L96,Paramétrage!$C$6:$E$28,2,0)=0),0,IF(U96="",0,U96-AJ96)))</f>
        <v>#REF!</v>
      </c>
      <c r="AP96" s="13" t="e">
        <f t="shared" ref="AP96:AP103" si="44">Y96-AN96-W96</f>
        <v>#REF!</v>
      </c>
    </row>
    <row r="97" spans="1:42" x14ac:dyDescent="0.2">
      <c r="A97" s="660"/>
      <c r="B97" s="593"/>
      <c r="C97" s="635"/>
      <c r="D97" s="609"/>
      <c r="E97" s="610"/>
      <c r="F97" s="410" t="s">
        <v>371</v>
      </c>
      <c r="G97" s="423" t="s">
        <v>16</v>
      </c>
      <c r="H97" s="353" t="s">
        <v>372</v>
      </c>
      <c r="I97" s="101" t="s">
        <v>137</v>
      </c>
      <c r="J97" s="100" t="s">
        <v>138</v>
      </c>
      <c r="K97" s="81"/>
      <c r="L97" s="416" t="s">
        <v>145</v>
      </c>
      <c r="M97" s="93">
        <v>14</v>
      </c>
      <c r="N97" s="522">
        <f>N3+N6+N7+N11+N4/3</f>
        <v>256.33333333333331</v>
      </c>
      <c r="O97" s="418">
        <v>40</v>
      </c>
      <c r="P97" s="86" t="s">
        <v>140</v>
      </c>
      <c r="Q97" s="590" t="s">
        <v>369</v>
      </c>
      <c r="R97" s="590"/>
      <c r="S97" s="590"/>
      <c r="T97" s="616"/>
      <c r="U97" s="154">
        <f>IF(OR(O97="",L97=Paramétrage!$C$10,L97=Paramétrage!$C$13,L97=Paramétrage!$C$16,L97=Paramétrage!$C$19,L97=Paramétrage!$C$23,L97=Paramétrage!$C$26,AND(L97&lt;&gt;Paramétrage!$C$9,P97="Mut+ext")),"",ROUNDUP(N97/O97,0))</f>
        <v>7</v>
      </c>
      <c r="V97" s="463">
        <f>IF(L97="",0,IF(OR(P97="Mut+ext",VLOOKUP(L97,Paramétrage!$C$6:$E$28,2,0)=0),0,IF(O97="","saisir capacité",M97*U97*VLOOKUP(L97,Paramétrage!$C$6:$E$28,2,0))))</f>
        <v>98</v>
      </c>
      <c r="W97" s="426"/>
      <c r="X97" s="464">
        <f t="shared" si="40"/>
        <v>98</v>
      </c>
      <c r="Y97" s="155">
        <f>IF(L97="",0,IF(ISERROR(W97+V97*VLOOKUP(L97,Paramétrage!$C$6:$E$28,3,0))=TRUE,X97,W97+V97*VLOOKUP(L97,Paramétrage!$C$6:$E$28,3,0)))</f>
        <v>98</v>
      </c>
      <c r="Z97" s="589"/>
      <c r="AA97" s="590"/>
      <c r="AB97" s="591"/>
      <c r="AC97" s="261"/>
      <c r="AD97" s="84"/>
      <c r="AE97" s="38">
        <f>IF(F97="",0,IF(J97="",0,IF(SUMIF(F96:F103,F97,N96:N103)=0,0,IF(J97="Obligatoire",AF97/N97,IF(K97="",AF97/SUMIF(F96:F103,F97,N96:N103),AF97/(SUMIF(F96:F103,F97,N96:N103)/K97))))))</f>
        <v>14</v>
      </c>
      <c r="AF97" s="452">
        <f>M97*N97</f>
        <v>3588.6666666666665</v>
      </c>
      <c r="AH97" s="41" t="e">
        <f>IF(SUMIF(F96:F103,F97,N96:N103)=0,0,#REF!*N97/SUMIF(F96:F103,F97,N96:N103))</f>
        <v>#REF!</v>
      </c>
      <c r="AI97" s="13">
        <f t="shared" si="41"/>
        <v>40</v>
      </c>
      <c r="AJ97" s="20" t="e">
        <f t="shared" si="42"/>
        <v>#REF!</v>
      </c>
      <c r="AK97" s="465" t="e">
        <f>IF(L97="",0,IF(OR(P97="Mut+ext",VLOOKUP(L97,Paramétrage!$C$6:$E$28,2,0)=0),0,IF(O97="","saisir capacité",IF(P97="Mut+ext",0,M97*AJ97*VLOOKUP(L97,Paramétrage!$C$6:$E$28,2,0)))))</f>
        <v>#REF!</v>
      </c>
      <c r="AL97" s="466"/>
      <c r="AM97" s="465" t="e">
        <f t="shared" si="43"/>
        <v>#REF!</v>
      </c>
      <c r="AN97" s="465" t="e">
        <f>IF(L97="",0,IF(ISERROR(AL97+AK97*VLOOKUP(L97,Paramétrage!$C$6:$E$28,3,0))=TRUE,AM97,AL97+AK97*VLOOKUP(L97,Paramétrage!$C$6:$E$28,3,0)))</f>
        <v>#REF!</v>
      </c>
      <c r="AO97" s="41" t="e">
        <f>IF(L97="",0,IF(OR(P97="oui",VLOOKUP(L97,Paramétrage!$C$6:$E$28,2,0)=0),0,IF(U97="",0,U97-AJ97)))</f>
        <v>#REF!</v>
      </c>
      <c r="AP97" s="13" t="e">
        <f t="shared" si="44"/>
        <v>#REF!</v>
      </c>
    </row>
    <row r="98" spans="1:42" x14ac:dyDescent="0.2">
      <c r="A98" s="660"/>
      <c r="B98" s="593"/>
      <c r="C98" s="635"/>
      <c r="D98" s="609"/>
      <c r="E98" s="610"/>
      <c r="F98" s="410"/>
      <c r="G98" s="423"/>
      <c r="H98" s="353"/>
      <c r="I98" s="101"/>
      <c r="J98" s="100"/>
      <c r="K98" s="81"/>
      <c r="L98" s="416"/>
      <c r="M98" s="93"/>
      <c r="N98" s="424"/>
      <c r="O98" s="418"/>
      <c r="P98" s="86"/>
      <c r="Q98" s="590"/>
      <c r="R98" s="590"/>
      <c r="S98" s="590"/>
      <c r="T98" s="616"/>
      <c r="U98" s="154" t="str">
        <f>IF(OR(O98="",L98=Paramétrage!$C$10,L98=Paramétrage!$C$13,L98=Paramétrage!$C$16,L98=Paramétrage!$C$19,L98=Paramétrage!$C$23,L98=Paramétrage!$C$26,AND(L98&lt;&gt;Paramétrage!$C$9,P98="Mut+ext")),"",ROUNDUP(N98/O98,0))</f>
        <v/>
      </c>
      <c r="V98" s="463">
        <f>IF(L98="",0,IF(OR(P98="Mut+ext",VLOOKUP(L98,Paramétrage!$C$6:$E$28,2,0)=0),0,IF(O98="","saisir capacité",M98*U98*VLOOKUP(L98,Paramétrage!$C$6:$E$28,2,0))))</f>
        <v>0</v>
      </c>
      <c r="W98" s="426"/>
      <c r="X98" s="464">
        <f t="shared" si="40"/>
        <v>0</v>
      </c>
      <c r="Y98" s="155">
        <f>IF(L98="",0,IF(ISERROR(W98+V98*VLOOKUP(L98,Paramétrage!$C$6:$E$28,3,0))=TRUE,X98,W98+V98*VLOOKUP(L98,Paramétrage!$C$6:$E$28,3,0)))</f>
        <v>0</v>
      </c>
      <c r="Z98" s="589"/>
      <c r="AA98" s="590"/>
      <c r="AB98" s="591"/>
      <c r="AC98" s="261"/>
      <c r="AD98" s="84"/>
      <c r="AE98" s="38">
        <f>IF(F98="",0,IF(J98="",0,IF(SUMIF(F96:F103,F98,N96:N103)=0,0,IF(J98="Obligatoire",AF98/N98,IF(K98="",AF98/SUMIF(F96:F103,F98,N96:N103),AF98/(SUMIF(F96:F103,F98,N96:N103)/K98))))))</f>
        <v>0</v>
      </c>
      <c r="AF98" s="452">
        <f t="shared" ref="AF98:AF103" si="45">M98*N98</f>
        <v>0</v>
      </c>
      <c r="AH98" s="41">
        <f>IF(SUMIF(F96:F103,F98,N96:N103)=0,0,#REF!*N98/SUMIF(F96:F103,F98,N96:N103))</f>
        <v>0</v>
      </c>
      <c r="AI98" s="13">
        <f t="shared" si="41"/>
        <v>0</v>
      </c>
      <c r="AJ98" s="20" t="str">
        <f t="shared" si="42"/>
        <v/>
      </c>
      <c r="AK98" s="465">
        <f>IF(L98="",0,IF(OR(P98="Mut+ext",VLOOKUP(L98,Paramétrage!$C$6:$E$28,2,0)=0),0,IF(O98="","saisir capacité",IF(P98="Mut+ext",0,M98*AJ98*VLOOKUP(L98,Paramétrage!$C$6:$E$28,2,0)))))</f>
        <v>0</v>
      </c>
      <c r="AL98" s="466"/>
      <c r="AM98" s="465">
        <f t="shared" si="43"/>
        <v>0</v>
      </c>
      <c r="AN98" s="465">
        <f>IF(L98="",0,IF(ISERROR(AL98+AK98*VLOOKUP(L98,Paramétrage!$C$6:$E$28,3,0))=TRUE,AM98,AL98+AK98*VLOOKUP(L98,Paramétrage!$C$6:$E$28,3,0)))</f>
        <v>0</v>
      </c>
      <c r="AO98" s="41">
        <f>IF(L98="",0,IF(OR(P98="oui",VLOOKUP(L98,Paramétrage!$C$6:$E$28,2,0)=0),0,IF(U98="",0,U98-AJ98)))</f>
        <v>0</v>
      </c>
      <c r="AP98" s="13">
        <f t="shared" si="44"/>
        <v>0</v>
      </c>
    </row>
    <row r="99" spans="1:42" x14ac:dyDescent="0.2">
      <c r="A99" s="660"/>
      <c r="B99" s="593"/>
      <c r="C99" s="635"/>
      <c r="D99" s="609"/>
      <c r="E99" s="610"/>
      <c r="F99" s="409"/>
      <c r="G99" s="423"/>
      <c r="H99" s="353"/>
      <c r="I99" s="101"/>
      <c r="J99" s="100"/>
      <c r="K99" s="81"/>
      <c r="L99" s="416"/>
      <c r="M99" s="93"/>
      <c r="N99" s="424"/>
      <c r="O99" s="418"/>
      <c r="P99" s="86"/>
      <c r="Q99" s="590"/>
      <c r="R99" s="590"/>
      <c r="S99" s="590"/>
      <c r="T99" s="616"/>
      <c r="U99" s="154" t="str">
        <f>IF(OR(O99="",L99=Paramétrage!$C$10,L99=Paramétrage!$C$13,L99=Paramétrage!$C$16,L99=Paramétrage!$C$19,L99=Paramétrage!$C$23,L99=Paramétrage!$C$26,AND(L99&lt;&gt;Paramétrage!$C$9,P99="Mut+ext")),"",ROUNDUP(N99/O99,0))</f>
        <v/>
      </c>
      <c r="V99" s="463">
        <f>IF(L99="",0,IF(OR(P99="Mut+ext",VLOOKUP(L99,Paramétrage!$C$6:$E$28,2,0)=0),0,IF(O99="","saisir capacité",M99*U99*VLOOKUP(L99,Paramétrage!$C$6:$E$28,2,0))))</f>
        <v>0</v>
      </c>
      <c r="W99" s="426"/>
      <c r="X99" s="464">
        <f t="shared" si="40"/>
        <v>0</v>
      </c>
      <c r="Y99" s="155">
        <f>IF(L99="",0,IF(ISERROR(W99+V99*VLOOKUP(L99,Paramétrage!$C$6:$E$28,3,0))=TRUE,X99,W99+V99*VLOOKUP(L99,Paramétrage!$C$6:$E$28,3,0)))</f>
        <v>0</v>
      </c>
      <c r="Z99" s="589"/>
      <c r="AA99" s="590"/>
      <c r="AB99" s="591"/>
      <c r="AC99" s="261"/>
      <c r="AD99" s="84"/>
      <c r="AE99" s="38">
        <f>IF(F99="",0,IF(J99="",0,IF(SUMIF(F96:F103,F99,N96:N103)=0,0,IF(J99="Obligatoire",AF99/N99,IF(K99="",AF99/SUMIF(F96:F103,F99,N96:N103),AF99/(SUMIF(F96:F103,F99,N96:N103)/K99))))))</f>
        <v>0</v>
      </c>
      <c r="AF99" s="452">
        <f t="shared" si="45"/>
        <v>0</v>
      </c>
      <c r="AH99" s="41">
        <f>IF(SUMIF(F96:F103,F99,N96:N103)=0,0,#REF!*N99/SUMIF(F96:F103,F99,N96:N103))</f>
        <v>0</v>
      </c>
      <c r="AI99" s="13">
        <f t="shared" si="41"/>
        <v>0</v>
      </c>
      <c r="AJ99" s="20" t="str">
        <f t="shared" si="42"/>
        <v/>
      </c>
      <c r="AK99" s="465">
        <f>IF(L99="",0,IF(OR(P99="Mut+ext",VLOOKUP(L99,Paramétrage!$C$6:$E$28,2,0)=0),0,IF(O99="","saisir capacité",IF(P99="Mut+ext",0,M99*AJ99*VLOOKUP(L99,Paramétrage!$C$6:$E$28,2,0)))))</f>
        <v>0</v>
      </c>
      <c r="AL99" s="466"/>
      <c r="AM99" s="465">
        <f t="shared" si="43"/>
        <v>0</v>
      </c>
      <c r="AN99" s="465">
        <f>IF(L99="",0,IF(ISERROR(AL99+AK99*VLOOKUP(L99,Paramétrage!$C$6:$E$28,3,0))=TRUE,AM99,AL99+AK99*VLOOKUP(L99,Paramétrage!$C$6:$E$28,3,0)))</f>
        <v>0</v>
      </c>
      <c r="AO99" s="41">
        <f>IF(L99="",0,IF(OR(P99="oui",VLOOKUP(L99,Paramétrage!$C$6:$E$28,2,0)=0),0,IF(U99="",0,U99-AJ99)))</f>
        <v>0</v>
      </c>
      <c r="AP99" s="13">
        <f t="shared" si="44"/>
        <v>0</v>
      </c>
    </row>
    <row r="100" spans="1:42" x14ac:dyDescent="0.2">
      <c r="A100" s="660"/>
      <c r="B100" s="593"/>
      <c r="C100" s="635"/>
      <c r="D100" s="609"/>
      <c r="E100" s="610"/>
      <c r="F100" s="410"/>
      <c r="G100" s="430"/>
      <c r="H100" s="80"/>
      <c r="I100" s="101"/>
      <c r="J100" s="100"/>
      <c r="K100" s="81"/>
      <c r="L100" s="416"/>
      <c r="M100" s="93"/>
      <c r="N100" s="424"/>
      <c r="O100" s="418"/>
      <c r="P100" s="86"/>
      <c r="Q100" s="590"/>
      <c r="R100" s="590"/>
      <c r="S100" s="590"/>
      <c r="T100" s="616"/>
      <c r="U100" s="154" t="str">
        <f>IF(OR(O100="",L100=Paramétrage!$C$10,L100=Paramétrage!$C$13,L100=Paramétrage!$C$16,L100=Paramétrage!$C$19,L100=Paramétrage!$C$23,L100=Paramétrage!$C$26,AND(L100&lt;&gt;Paramétrage!$C$9,P100="Mut+ext")),"",ROUNDUP(N100/O100,0))</f>
        <v/>
      </c>
      <c r="V100" s="463">
        <f>IF(L100="",0,IF(OR(P100="Mut+ext",VLOOKUP(L100,Paramétrage!$C$6:$E$28,2,0)=0),0,IF(O100="","saisir capacité",M100*U100*VLOOKUP(L100,Paramétrage!$C$6:$E$28,2,0))))</f>
        <v>0</v>
      </c>
      <c r="W100" s="426"/>
      <c r="X100" s="464">
        <f t="shared" si="40"/>
        <v>0</v>
      </c>
      <c r="Y100" s="155">
        <f>IF(L100="",0,IF(ISERROR(W100+V100*VLOOKUP(L100,Paramétrage!$C$6:$E$28,3,0))=TRUE,X100,W100+V100*VLOOKUP(L100,Paramétrage!$C$6:$E$28,3,0)))</f>
        <v>0</v>
      </c>
      <c r="Z100" s="589"/>
      <c r="AA100" s="590"/>
      <c r="AB100" s="591"/>
      <c r="AC100" s="261"/>
      <c r="AD100" s="84"/>
      <c r="AE100" s="38">
        <f>IF(F100="",0,IF(J100="",0,IF(SUMIF(F96:F103,F100,N96:N103)=0,0,IF(J100="Obligatoire",AF100/N100,IF(K100="",AF100/SUMIF(F96:F103,F100,N96:N103),AF100/(SUMIF(F96:F103,F100,N96:N103)/K100))))))</f>
        <v>0</v>
      </c>
      <c r="AF100" s="452">
        <f t="shared" si="45"/>
        <v>0</v>
      </c>
      <c r="AH100" s="41">
        <f>IF(SUMIF(F96:F103,F100,N96:N103)=0,0,#REF!*N100/SUMIF(F96:F103,F100,N96:N103))</f>
        <v>0</v>
      </c>
      <c r="AI100" s="13">
        <f t="shared" si="41"/>
        <v>0</v>
      </c>
      <c r="AJ100" s="20" t="str">
        <f t="shared" si="42"/>
        <v/>
      </c>
      <c r="AK100" s="465">
        <f>IF(L100="",0,IF(OR(P100="Mut+ext",VLOOKUP(L100,Paramétrage!$C$6:$E$28,2,0)=0),0,IF(O100="","saisir capacité",IF(P100="Mut+ext",0,M100*AJ100*VLOOKUP(L100,Paramétrage!$C$6:$E$28,2,0)))))</f>
        <v>0</v>
      </c>
      <c r="AL100" s="466"/>
      <c r="AM100" s="465">
        <f t="shared" si="43"/>
        <v>0</v>
      </c>
      <c r="AN100" s="465">
        <f>IF(L100="",0,IF(ISERROR(AL100+AK100*VLOOKUP(L100,Paramétrage!$C$6:$E$28,3,0))=TRUE,AM100,AL100+AK100*VLOOKUP(L100,Paramétrage!$C$6:$E$28,3,0)))</f>
        <v>0</v>
      </c>
      <c r="AO100" s="41">
        <f>IF(L100="",0,IF(OR(P100="oui",VLOOKUP(L100,Paramétrage!$C$6:$E$28,2,0)=0),0,IF(U100="",0,U100-AJ100)))</f>
        <v>0</v>
      </c>
      <c r="AP100" s="13">
        <f t="shared" si="44"/>
        <v>0</v>
      </c>
    </row>
    <row r="101" spans="1:42" x14ac:dyDescent="0.2">
      <c r="A101" s="660"/>
      <c r="B101" s="593"/>
      <c r="C101" s="635"/>
      <c r="D101" s="609"/>
      <c r="E101" s="610"/>
      <c r="F101" s="410"/>
      <c r="G101" s="430"/>
      <c r="H101" s="80"/>
      <c r="I101" s="101"/>
      <c r="J101" s="100"/>
      <c r="K101" s="81"/>
      <c r="L101" s="416"/>
      <c r="M101" s="93"/>
      <c r="N101" s="424"/>
      <c r="O101" s="418"/>
      <c r="P101" s="86"/>
      <c r="Q101" s="590"/>
      <c r="R101" s="590"/>
      <c r="S101" s="590"/>
      <c r="T101" s="616"/>
      <c r="U101" s="154" t="str">
        <f>IF(OR(O101="",L101=Paramétrage!$C$10,L101=Paramétrage!$C$13,L101=Paramétrage!$C$16,L101=Paramétrage!$C$19,L101=Paramétrage!$C$23,L101=Paramétrage!$C$26,AND(L101&lt;&gt;Paramétrage!$C$9,P101="Mut+ext")),"",ROUNDUP(N101/O101,0))</f>
        <v/>
      </c>
      <c r="V101" s="463">
        <f>IF(L101="",0,IF(OR(P101="Mut+ext",VLOOKUP(L101,Paramétrage!$C$6:$E$28,2,0)=0),0,IF(O101="","saisir capacité",M101*U101*VLOOKUP(L101,Paramétrage!$C$6:$E$28,2,0))))</f>
        <v>0</v>
      </c>
      <c r="W101" s="426"/>
      <c r="X101" s="464">
        <f t="shared" si="40"/>
        <v>0</v>
      </c>
      <c r="Y101" s="155">
        <f>IF(L101="",0,IF(ISERROR(W101+V101*VLOOKUP(L101,Paramétrage!$C$6:$E$28,3,0))=TRUE,X101,W101+V101*VLOOKUP(L101,Paramétrage!$C$6:$E$28,3,0)))</f>
        <v>0</v>
      </c>
      <c r="Z101" s="589"/>
      <c r="AA101" s="590"/>
      <c r="AB101" s="591"/>
      <c r="AC101" s="261"/>
      <c r="AD101" s="84"/>
      <c r="AE101" s="38">
        <f>IF(F101="",0,IF(J101="",0,IF(SUMIF(F96:F103,F101,N96:N103)=0,0,IF(J101="Obligatoire",AF101/N101,IF(K101="",AF101/SUMIF(F96:F103,F101,N96:N103),AF101/(SUMIF(F96:F103,F101,N96:N103)/K101))))))</f>
        <v>0</v>
      </c>
      <c r="AF101" s="452">
        <f t="shared" si="45"/>
        <v>0</v>
      </c>
      <c r="AH101" s="41">
        <f>IF(SUMIF(F96:F103,F101,N96:N103)=0,0,#REF!*N101/SUMIF(F96:F103,F101,N96:N103))</f>
        <v>0</v>
      </c>
      <c r="AI101" s="13">
        <f t="shared" si="41"/>
        <v>0</v>
      </c>
      <c r="AJ101" s="20" t="str">
        <f t="shared" si="42"/>
        <v/>
      </c>
      <c r="AK101" s="465">
        <f>IF(L101="",0,IF(OR(P101="Mut+ext",VLOOKUP(L101,Paramétrage!$C$6:$E$28,2,0)=0),0,IF(O101="","saisir capacité",IF(P101="Mut+ext",0,M101*AJ101*VLOOKUP(L101,Paramétrage!$C$6:$E$28,2,0)))))</f>
        <v>0</v>
      </c>
      <c r="AL101" s="466"/>
      <c r="AM101" s="465">
        <f t="shared" si="43"/>
        <v>0</v>
      </c>
      <c r="AN101" s="465">
        <f>IF(L101="",0,IF(ISERROR(AL101+AK101*VLOOKUP(L101,Paramétrage!$C$6:$E$28,3,0))=TRUE,AM101,AL101+AK101*VLOOKUP(L101,Paramétrage!$C$6:$E$28,3,0)))</f>
        <v>0</v>
      </c>
      <c r="AO101" s="41">
        <f>IF(L101="",0,IF(OR(P101="oui",VLOOKUP(L101,Paramétrage!$C$6:$E$28,2,0)=0),0,IF(U101="",0,U101-AJ101)))</f>
        <v>0</v>
      </c>
      <c r="AP101" s="13">
        <f t="shared" si="44"/>
        <v>0</v>
      </c>
    </row>
    <row r="102" spans="1:42" x14ac:dyDescent="0.2">
      <c r="A102" s="660"/>
      <c r="B102" s="593"/>
      <c r="C102" s="635"/>
      <c r="D102" s="609"/>
      <c r="E102" s="610"/>
      <c r="F102" s="410"/>
      <c r="G102" s="430"/>
      <c r="H102" s="80"/>
      <c r="I102" s="101"/>
      <c r="J102" s="100"/>
      <c r="K102" s="81"/>
      <c r="L102" s="416"/>
      <c r="M102" s="93"/>
      <c r="N102" s="424"/>
      <c r="O102" s="418"/>
      <c r="P102" s="86"/>
      <c r="Q102" s="590"/>
      <c r="R102" s="590"/>
      <c r="S102" s="590"/>
      <c r="T102" s="616"/>
      <c r="U102" s="154" t="str">
        <f>IF(OR(O102="",L102=Paramétrage!$C$10,L102=Paramétrage!$C$13,L102=Paramétrage!$C$16,L102=Paramétrage!$C$19,L102=Paramétrage!$C$23,L102=Paramétrage!$C$26,AND(L102&lt;&gt;Paramétrage!$C$9,P102="Mut+ext")),"",ROUNDUP(N102/O102,0))</f>
        <v/>
      </c>
      <c r="V102" s="463">
        <f>IF(L102="",0,IF(OR(P102="Mut+ext",VLOOKUP(L102,Paramétrage!$C$6:$E$28,2,0)=0),0,IF(O102="","saisir capacité",M102*U102*VLOOKUP(L102,Paramétrage!$C$6:$E$28,2,0))))</f>
        <v>0</v>
      </c>
      <c r="W102" s="426"/>
      <c r="X102" s="464">
        <f t="shared" si="40"/>
        <v>0</v>
      </c>
      <c r="Y102" s="155">
        <f>IF(L102="",0,IF(ISERROR(W102+V102*VLOOKUP(L102,Paramétrage!$C$6:$E$28,3,0))=TRUE,X102,W102+V102*VLOOKUP(L102,Paramétrage!$C$6:$E$28,3,0)))</f>
        <v>0</v>
      </c>
      <c r="Z102" s="589"/>
      <c r="AA102" s="590"/>
      <c r="AB102" s="591"/>
      <c r="AC102" s="261"/>
      <c r="AD102" s="84"/>
      <c r="AE102" s="38">
        <f>IF(F102="",0,IF(J102="",0,IF(SUMIF(F96:F103,F102,N96:N103)=0,0,IF(J102="Obligatoire",AF102/N102,IF(K102="",AF102/SUMIF(F96:F103,F102,N96:N103),AF102/(SUMIF(F96:F103,F102,N96:N103)/K102))))))</f>
        <v>0</v>
      </c>
      <c r="AF102" s="452">
        <f t="shared" si="45"/>
        <v>0</v>
      </c>
      <c r="AH102" s="41">
        <f>IF(SUMIF(F96:F103,F102,N96:N103)=0,0,#REF!*N102/SUMIF(F96:F103,F102,N96:N103))</f>
        <v>0</v>
      </c>
      <c r="AI102" s="13">
        <f t="shared" si="41"/>
        <v>0</v>
      </c>
      <c r="AJ102" s="20" t="str">
        <f t="shared" si="42"/>
        <v/>
      </c>
      <c r="AK102" s="465">
        <f>IF(L102="",0,IF(OR(P102="Mut+ext",VLOOKUP(L102,Paramétrage!$C$6:$E$28,2,0)=0),0,IF(O102="","saisir capacité",IF(P102="Mut+ext",0,M102*AJ102*VLOOKUP(L102,Paramétrage!$C$6:$E$28,2,0)))))</f>
        <v>0</v>
      </c>
      <c r="AL102" s="466"/>
      <c r="AM102" s="465">
        <f t="shared" si="43"/>
        <v>0</v>
      </c>
      <c r="AN102" s="465">
        <f>IF(L102="",0,IF(ISERROR(AL102+AK102*VLOOKUP(L102,Paramétrage!$C$6:$E$28,3,0))=TRUE,AM102,AL102+AK102*VLOOKUP(L102,Paramétrage!$C$6:$E$28,3,0)))</f>
        <v>0</v>
      </c>
      <c r="AO102" s="41">
        <f>IF(L102="",0,IF(OR(P102="oui",VLOOKUP(L102,Paramétrage!$C$6:$E$28,2,0)=0),0,IF(U102="",0,U102-AJ102)))</f>
        <v>0</v>
      </c>
      <c r="AP102" s="13">
        <f t="shared" si="44"/>
        <v>0</v>
      </c>
    </row>
    <row r="103" spans="1:42" x14ac:dyDescent="0.2">
      <c r="A103" s="660"/>
      <c r="B103" s="593"/>
      <c r="C103" s="635"/>
      <c r="D103" s="609"/>
      <c r="E103" s="611"/>
      <c r="F103" s="410"/>
      <c r="G103" s="430"/>
      <c r="H103" s="80"/>
      <c r="I103" s="101"/>
      <c r="J103" s="100"/>
      <c r="K103" s="81"/>
      <c r="L103" s="416"/>
      <c r="M103" s="93"/>
      <c r="N103" s="424"/>
      <c r="O103" s="418"/>
      <c r="P103" s="86"/>
      <c r="Q103" s="590"/>
      <c r="R103" s="590"/>
      <c r="S103" s="590"/>
      <c r="T103" s="616"/>
      <c r="U103" s="154" t="str">
        <f>IF(OR(O103="",L103=Paramétrage!$C$10,L103=Paramétrage!$C$13,L103=Paramétrage!$C$16,L103=Paramétrage!$C$19,L103=Paramétrage!$C$23,L103=Paramétrage!$C$26,AND(L103&lt;&gt;Paramétrage!$C$9,P103="Mut+ext")),"",ROUNDUP(N103/O103,0))</f>
        <v/>
      </c>
      <c r="V103" s="463">
        <f>IF(L103="",0,IF(OR(P103="Mut+ext",VLOOKUP(L103,Paramétrage!$C$6:$E$28,2,0)=0),0,IF(O103="","saisir capacité",M103*U103*VLOOKUP(L103,Paramétrage!$C$6:$E$28,2,0))))</f>
        <v>0</v>
      </c>
      <c r="W103" s="426"/>
      <c r="X103" s="464">
        <f t="shared" si="40"/>
        <v>0</v>
      </c>
      <c r="Y103" s="155">
        <f>IF(L103="",0,IF(ISERROR(W103+V103*VLOOKUP(L103,Paramétrage!$C$6:$E$28,3,0))=TRUE,X103,W103+V103*VLOOKUP(L103,Paramétrage!$C$6:$E$28,3,0)))</f>
        <v>0</v>
      </c>
      <c r="Z103" s="589"/>
      <c r="AA103" s="590"/>
      <c r="AB103" s="591"/>
      <c r="AC103" s="261"/>
      <c r="AD103" s="84"/>
      <c r="AE103" s="38">
        <f>IF(F103="",0,IF(J103="",0,IF(SUMIF(F96:F103,F103,N96:N103)=0,0,IF(J103="Obligatoire",AF103/N103,IF(K103="",AF103/SUMIF(F96:F103,F103,N96:N103),AF103/(SUMIF(F96:F103,F103,N96:N103)/K103))))))</f>
        <v>0</v>
      </c>
      <c r="AF103" s="452">
        <f t="shared" si="45"/>
        <v>0</v>
      </c>
      <c r="AH103" s="41">
        <f>IF(SUMIF(F96:F103,F103,N96:N103)=0,0,#REF!*N103/SUMIF(F96:F103,F103,N96:N103))</f>
        <v>0</v>
      </c>
      <c r="AI103" s="13">
        <f t="shared" si="41"/>
        <v>0</v>
      </c>
      <c r="AJ103" s="20" t="str">
        <f t="shared" si="42"/>
        <v/>
      </c>
      <c r="AK103" s="465">
        <f>IF(L103="",0,IF(OR(P103="Mut+ext",VLOOKUP(L103,Paramétrage!$C$6:$E$28,2,0)=0),0,IF(O103="","saisir capacité",IF(P103="Mut+ext",0,M103*AJ103*VLOOKUP(L103,Paramétrage!$C$6:$E$28,2,0)))))</f>
        <v>0</v>
      </c>
      <c r="AL103" s="466"/>
      <c r="AM103" s="465">
        <f t="shared" si="43"/>
        <v>0</v>
      </c>
      <c r="AN103" s="465">
        <f>IF(L103="",0,IF(ISERROR(AL103+AK103*VLOOKUP(L103,Paramétrage!$C$6:$E$28,3,0))=TRUE,AM103,AL103+AK103*VLOOKUP(L103,Paramétrage!$C$6:$E$28,3,0)))</f>
        <v>0</v>
      </c>
      <c r="AO103" s="41">
        <f>IF(L103="",0,IF(OR(P103="oui",VLOOKUP(L103,Paramétrage!$C$6:$E$28,2,0)=0),0,IF(U103="",0,U103-AJ103)))</f>
        <v>0</v>
      </c>
      <c r="AP103" s="13">
        <f t="shared" si="44"/>
        <v>0</v>
      </c>
    </row>
    <row r="104" spans="1:42" x14ac:dyDescent="0.2">
      <c r="A104" s="660"/>
      <c r="B104" s="593"/>
      <c r="C104" s="635"/>
      <c r="D104" s="467"/>
      <c r="E104" s="467"/>
      <c r="F104" s="468"/>
      <c r="G104" s="519"/>
      <c r="H104" s="134"/>
      <c r="I104" s="135"/>
      <c r="J104" s="134"/>
      <c r="K104" s="136"/>
      <c r="L104" s="470"/>
      <c r="M104" s="137">
        <f>AE104</f>
        <v>34</v>
      </c>
      <c r="N104" s="471"/>
      <c r="O104" s="471"/>
      <c r="P104" s="289"/>
      <c r="Q104" s="290"/>
      <c r="R104" s="290"/>
      <c r="S104" s="290"/>
      <c r="T104" s="277"/>
      <c r="U104" s="138"/>
      <c r="V104" s="472">
        <f>SUM(V96:V103)</f>
        <v>118</v>
      </c>
      <c r="W104" s="470">
        <f>SUM(W96:W103)</f>
        <v>0</v>
      </c>
      <c r="X104" s="473">
        <f>V104+W104</f>
        <v>118</v>
      </c>
      <c r="Y104" s="139">
        <f>SUM(Y96:Y103)</f>
        <v>128</v>
      </c>
      <c r="Z104" s="520"/>
      <c r="AA104" s="520"/>
      <c r="AB104" s="521"/>
      <c r="AC104" s="276"/>
      <c r="AD104" s="277"/>
      <c r="AE104" s="37">
        <f>SUM(AE96:AE103)</f>
        <v>34</v>
      </c>
      <c r="AF104" s="35">
        <f>SUM(AF96:AF103)</f>
        <v>8715.3333333333321</v>
      </c>
    </row>
    <row r="105" spans="1:42" x14ac:dyDescent="0.2">
      <c r="A105" s="660"/>
      <c r="B105" s="593"/>
      <c r="C105" s="635" t="s">
        <v>373</v>
      </c>
      <c r="D105" s="609" t="s">
        <v>374</v>
      </c>
      <c r="E105" s="610">
        <v>4.5</v>
      </c>
      <c r="F105" s="414" t="s">
        <v>375</v>
      </c>
      <c r="G105" s="415" t="s">
        <v>16</v>
      </c>
      <c r="H105" s="353" t="s">
        <v>376</v>
      </c>
      <c r="I105" s="101" t="s">
        <v>153</v>
      </c>
      <c r="J105" s="100" t="s">
        <v>138</v>
      </c>
      <c r="K105" s="81"/>
      <c r="L105" s="416" t="s">
        <v>139</v>
      </c>
      <c r="M105" s="93">
        <v>20</v>
      </c>
      <c r="N105" s="417">
        <f>N3+N7+N11</f>
        <v>195</v>
      </c>
      <c r="O105" s="418">
        <v>300</v>
      </c>
      <c r="P105" s="86" t="s">
        <v>140</v>
      </c>
      <c r="Q105" s="590" t="s">
        <v>377</v>
      </c>
      <c r="R105" s="590"/>
      <c r="S105" s="590"/>
      <c r="T105" s="616"/>
      <c r="U105" s="154">
        <f>IF(OR(O105="",L105=Paramétrage!$C$10,L105=Paramétrage!$C$13,L105=Paramétrage!$C$16,L105=Paramétrage!$C$19,L105=Paramétrage!$C$23,L105=Paramétrage!$C$26,AND(L105&lt;&gt;Paramétrage!$C$9,P105="Mut+ext")),"",ROUNDUP(N105/O105,0))</f>
        <v>1</v>
      </c>
      <c r="V105" s="463">
        <f>IF(L105="",0,IF(OR(P105="Mut+ext",VLOOKUP(L105,Paramétrage!$C$6:$E$28,2,0)=0),0,IF(O105="","saisir capacité",M105*U105*VLOOKUP(L105,Paramétrage!$C$6:$E$28,2,0))))</f>
        <v>20</v>
      </c>
      <c r="W105" s="426"/>
      <c r="X105" s="464">
        <f t="shared" ref="X105:X112" si="46">IF(ISERROR(V105+W105)=TRUE,V105,V105+W105)</f>
        <v>20</v>
      </c>
      <c r="Y105" s="155">
        <f>IF(L105="",0,IF(ISERROR(W105+V105*VLOOKUP(L105,Paramétrage!$C$6:$E$28,3,0))=TRUE,X105,W105+V105*VLOOKUP(L105,Paramétrage!$C$6:$E$28,3,0)))</f>
        <v>30</v>
      </c>
      <c r="Z105" s="589" t="s">
        <v>378</v>
      </c>
      <c r="AA105" s="590"/>
      <c r="AB105" s="591"/>
      <c r="AC105" s="261"/>
      <c r="AD105" s="85"/>
      <c r="AE105" s="38">
        <f>IF(F105="",0,IF(J105="",0,IF(SUMIF(F105:F112,F105,N105:N112)=0,0,IF(J105="Obligatoire",AF105/N105,IF(K105="",AF105/SUMIF(F105:F112,F105,N105:N112),AF105/(SUMIF(F105:F112,F105,N105:N112)/K105))))))</f>
        <v>20</v>
      </c>
      <c r="AF105" s="496">
        <f t="shared" ref="AF105:AF112" si="47">M105*N105</f>
        <v>3900</v>
      </c>
      <c r="AH105" s="41" t="e">
        <f>IF(SUMIF(F105:F112,F105,N105:N112)=0,0,#REF!*N105/SUMIF(F105:F112,F105,N105:N112))</f>
        <v>#REF!</v>
      </c>
      <c r="AI105" s="13">
        <f t="shared" ref="AI105:AI112" si="48">O105</f>
        <v>300</v>
      </c>
      <c r="AJ105" s="20" t="e">
        <f t="shared" si="42"/>
        <v>#REF!</v>
      </c>
      <c r="AK105" s="465" t="e">
        <f>IF(L105="",0,IF(OR(P105="Mut+ext",VLOOKUP(L105,Paramétrage!$C$6:$E$28,2,0)=0),0,IF(O105="","saisir capacité",IF(P105="Mut+ext",0,M105*AJ105*VLOOKUP(L105,Paramétrage!$C$6:$E$28,2,0)))))</f>
        <v>#REF!</v>
      </c>
      <c r="AL105" s="466"/>
      <c r="AM105" s="465" t="e">
        <f t="shared" si="43"/>
        <v>#REF!</v>
      </c>
      <c r="AN105" s="465" t="e">
        <f>IF(L105="",0,IF(ISERROR(AL105+AK105*VLOOKUP(L105,Paramétrage!$C$6:$E$28,3,0))=TRUE,AM105,AL105+AK105*VLOOKUP(L105,Paramétrage!$C$6:$E$28,3,0)))</f>
        <v>#REF!</v>
      </c>
      <c r="AO105" s="41" t="e">
        <f>IF(L105="",0,IF(OR(P105="oui",VLOOKUP(L105,Paramétrage!$C$6:$E$28,2,0)=0),0,IF(U105="",0,U105-AJ105)))</f>
        <v>#REF!</v>
      </c>
      <c r="AP105" s="13" t="e">
        <f t="shared" ref="AP105:AP112" si="49">Y105-AN105-W105</f>
        <v>#REF!</v>
      </c>
    </row>
    <row r="106" spans="1:42" x14ac:dyDescent="0.2">
      <c r="A106" s="660"/>
      <c r="B106" s="593"/>
      <c r="C106" s="635"/>
      <c r="D106" s="609"/>
      <c r="E106" s="610"/>
      <c r="F106" s="410" t="s">
        <v>379</v>
      </c>
      <c r="G106" s="423" t="s">
        <v>16</v>
      </c>
      <c r="H106" s="353" t="s">
        <v>380</v>
      </c>
      <c r="I106" s="101" t="s">
        <v>153</v>
      </c>
      <c r="J106" s="100" t="s">
        <v>138</v>
      </c>
      <c r="K106" s="81"/>
      <c r="L106" s="416" t="s">
        <v>145</v>
      </c>
      <c r="M106" s="93">
        <v>14</v>
      </c>
      <c r="N106" s="417">
        <f>N3+N7+N11</f>
        <v>195</v>
      </c>
      <c r="O106" s="418">
        <v>40</v>
      </c>
      <c r="P106" s="86" t="s">
        <v>140</v>
      </c>
      <c r="Q106" s="590" t="s">
        <v>377</v>
      </c>
      <c r="R106" s="590"/>
      <c r="S106" s="590"/>
      <c r="T106" s="616"/>
      <c r="U106" s="154">
        <f>IF(OR(O106="",L106=Paramétrage!$C$10,L106=Paramétrage!$C$13,L106=Paramétrage!$C$16,L106=Paramétrage!$C$19,L106=Paramétrage!$C$23,L106=Paramétrage!$C$26,AND(L106&lt;&gt;Paramétrage!$C$9,P106="Mut+ext")),"",ROUNDUP(N106/O106,0))</f>
        <v>5</v>
      </c>
      <c r="V106" s="463">
        <f>IF(L106="",0,IF(OR(P106="Mut+ext",VLOOKUP(L106,Paramétrage!$C$6:$E$28,2,0)=0),0,IF(O106="","saisir capacité",M106*U106*VLOOKUP(L106,Paramétrage!$C$6:$E$28,2,0))))</f>
        <v>70</v>
      </c>
      <c r="W106" s="426"/>
      <c r="X106" s="464">
        <f t="shared" si="46"/>
        <v>70</v>
      </c>
      <c r="Y106" s="155">
        <f>IF(L106="",0,IF(ISERROR(W106+V106*VLOOKUP(L106,Paramétrage!$C$6:$E$28,3,0))=TRUE,X106,W106+V106*VLOOKUP(L106,Paramétrage!$C$6:$E$28,3,0)))</f>
        <v>70</v>
      </c>
      <c r="Z106" s="589"/>
      <c r="AA106" s="590"/>
      <c r="AB106" s="591"/>
      <c r="AC106" s="261"/>
      <c r="AD106" s="84"/>
      <c r="AE106" s="38">
        <f>IF(F106="",0,IF(J106="",0,IF(SUMIF(F105:F112,F106,N105:N112)=0,0,IF(J106="Obligatoire",AF106/N106,IF(K106="",AF106/SUMIF(F105:F112,F106,N105:N112),AF106/(SUMIF(F105:F112,F106,N105:N112)/K106))))))</f>
        <v>14</v>
      </c>
      <c r="AF106" s="452">
        <f t="shared" si="47"/>
        <v>2730</v>
      </c>
      <c r="AH106" s="41" t="e">
        <f>IF(SUMIF(F105:F112,F106,N105:N112)=0,0,#REF!*N106/SUMIF(F105:F112,F106,N105:N112))</f>
        <v>#REF!</v>
      </c>
      <c r="AI106" s="13">
        <f t="shared" si="48"/>
        <v>40</v>
      </c>
      <c r="AJ106" s="20" t="e">
        <f t="shared" si="42"/>
        <v>#REF!</v>
      </c>
      <c r="AK106" s="465" t="e">
        <f>IF(L106="",0,IF(OR(P106="Mut+ext",VLOOKUP(L106,Paramétrage!$C$6:$E$28,2,0)=0),0,IF(O106="","saisir capacité",IF(P106="Mut+ext",0,M106*AJ106*VLOOKUP(L106,Paramétrage!$C$6:$E$28,2,0)))))</f>
        <v>#REF!</v>
      </c>
      <c r="AL106" s="466"/>
      <c r="AM106" s="465" t="e">
        <f t="shared" si="43"/>
        <v>#REF!</v>
      </c>
      <c r="AN106" s="465" t="e">
        <f>IF(L106="",0,IF(ISERROR(AL106+AK106*VLOOKUP(L106,Paramétrage!$C$6:$E$28,3,0))=TRUE,AM106,AL106+AK106*VLOOKUP(L106,Paramétrage!$C$6:$E$28,3,0)))</f>
        <v>#REF!</v>
      </c>
      <c r="AO106" s="41" t="e">
        <f>IF(L106="",0,IF(OR(P106="oui",VLOOKUP(L106,Paramétrage!$C$6:$E$28,2,0)=0),0,IF(U106="",0,U106-AJ106)))</f>
        <v>#REF!</v>
      </c>
      <c r="AP106" s="13" t="e">
        <f t="shared" si="49"/>
        <v>#REF!</v>
      </c>
    </row>
    <row r="107" spans="1:42" x14ac:dyDescent="0.2">
      <c r="A107" s="660"/>
      <c r="B107" s="593"/>
      <c r="C107" s="635"/>
      <c r="D107" s="609"/>
      <c r="E107" s="610"/>
      <c r="F107" s="410"/>
      <c r="G107" s="423"/>
      <c r="H107" s="80"/>
      <c r="I107" s="101"/>
      <c r="J107" s="100"/>
      <c r="K107" s="81"/>
      <c r="L107" s="416"/>
      <c r="M107" s="93"/>
      <c r="N107" s="424"/>
      <c r="O107" s="418"/>
      <c r="P107" s="86"/>
      <c r="Q107" s="590"/>
      <c r="R107" s="590"/>
      <c r="S107" s="590"/>
      <c r="T107" s="616"/>
      <c r="U107" s="154" t="str">
        <f>IF(OR(O107="",L107=Paramétrage!$C$10,L107=Paramétrage!$C$13,L107=Paramétrage!$C$16,L107=Paramétrage!$C$19,L107=Paramétrage!$C$23,L107=Paramétrage!$C$26,AND(L107&lt;&gt;Paramétrage!$C$9,P107="Mut+ext")),"",ROUNDUP(N107/O107,0))</f>
        <v/>
      </c>
      <c r="V107" s="463">
        <f>IF(L107="",0,IF(OR(P107="Mut+ext",VLOOKUP(L107,Paramétrage!$C$6:$E$28,2,0)=0),0,IF(O107="","saisir capacité",M107*U107*VLOOKUP(L107,Paramétrage!$C$6:$E$28,2,0))))</f>
        <v>0</v>
      </c>
      <c r="W107" s="426"/>
      <c r="X107" s="464">
        <f t="shared" si="46"/>
        <v>0</v>
      </c>
      <c r="Y107" s="155">
        <f>IF(L107="",0,IF(ISERROR(W107+V107*VLOOKUP(L107,Paramétrage!$C$6:$E$28,3,0))=TRUE,X107,W107+V107*VLOOKUP(L107,Paramétrage!$C$6:$E$28,3,0)))</f>
        <v>0</v>
      </c>
      <c r="Z107" s="589"/>
      <c r="AA107" s="590"/>
      <c r="AB107" s="591"/>
      <c r="AC107" s="261"/>
      <c r="AD107" s="84"/>
      <c r="AE107" s="38">
        <f>IF(F107="",0,IF(J107="",0,IF(SUMIF(F105:F112,F107,N105:N112)=0,0,IF(J107="Obligatoire",AF107/N107,IF(K107="",AF107/SUMIF(F105:F112,F107,N105:N112),AF107/(SUMIF(F105:F112,F107,N105:N112)/K107))))))</f>
        <v>0</v>
      </c>
      <c r="AF107" s="452">
        <f t="shared" si="47"/>
        <v>0</v>
      </c>
      <c r="AH107" s="41">
        <f>IF(SUMIF(F105:F112,F107,N105:N112)=0,0,#REF!*N107/SUMIF(F105:F112,F107,N105:N112))</f>
        <v>0</v>
      </c>
      <c r="AI107" s="13">
        <f t="shared" si="48"/>
        <v>0</v>
      </c>
      <c r="AJ107" s="20" t="str">
        <f t="shared" si="42"/>
        <v/>
      </c>
      <c r="AK107" s="465">
        <f>IF(L107="",0,IF(OR(P107="Mut+ext",VLOOKUP(L107,Paramétrage!$C$6:$E$28,2,0)=0),0,IF(O107="","saisir capacité",IF(P107="Mut+ext",0,M107*AJ107*VLOOKUP(L107,Paramétrage!$C$6:$E$28,2,0)))))</f>
        <v>0</v>
      </c>
      <c r="AL107" s="466"/>
      <c r="AM107" s="465">
        <f t="shared" si="43"/>
        <v>0</v>
      </c>
      <c r="AN107" s="465">
        <f>IF(L107="",0,IF(ISERROR(AL107+AK107*VLOOKUP(L107,Paramétrage!$C$6:$E$28,3,0))=TRUE,AM107,AL107+AK107*VLOOKUP(L107,Paramétrage!$C$6:$E$28,3,0)))</f>
        <v>0</v>
      </c>
      <c r="AO107" s="41">
        <f>IF(L107="",0,IF(OR(P107="oui",VLOOKUP(L107,Paramétrage!$C$6:$E$28,2,0)=0),0,IF(U107="",0,U107-AJ107)))</f>
        <v>0</v>
      </c>
      <c r="AP107" s="13">
        <f t="shared" si="49"/>
        <v>0</v>
      </c>
    </row>
    <row r="108" spans="1:42" x14ac:dyDescent="0.2">
      <c r="A108" s="660"/>
      <c r="B108" s="593"/>
      <c r="C108" s="635"/>
      <c r="D108" s="609"/>
      <c r="E108" s="610"/>
      <c r="F108" s="409"/>
      <c r="G108" s="423"/>
      <c r="H108" s="80"/>
      <c r="I108" s="101"/>
      <c r="J108" s="100"/>
      <c r="K108" s="81"/>
      <c r="L108" s="416"/>
      <c r="M108" s="93"/>
      <c r="N108" s="424"/>
      <c r="O108" s="418"/>
      <c r="P108" s="86"/>
      <c r="Q108" s="590"/>
      <c r="R108" s="590"/>
      <c r="S108" s="590"/>
      <c r="T108" s="616"/>
      <c r="U108" s="154" t="str">
        <f>IF(OR(O108="",L108=Paramétrage!$C$10,L108=Paramétrage!$C$13,L108=Paramétrage!$C$16,L108=Paramétrage!$C$19,L108=Paramétrage!$C$23,L108=Paramétrage!$C$26,AND(L108&lt;&gt;Paramétrage!$C$9,P108="Mut+ext")),"",ROUNDUP(N108/O108,0))</f>
        <v/>
      </c>
      <c r="V108" s="463">
        <f>IF(L108="",0,IF(OR(P108="Mut+ext",VLOOKUP(L108,Paramétrage!$C$6:$E$28,2,0)=0),0,IF(O108="","saisir capacité",M108*U108*VLOOKUP(L108,Paramétrage!$C$6:$E$28,2,0))))</f>
        <v>0</v>
      </c>
      <c r="W108" s="426"/>
      <c r="X108" s="464">
        <f t="shared" si="46"/>
        <v>0</v>
      </c>
      <c r="Y108" s="155">
        <f>IF(L108="",0,IF(ISERROR(W108+V108*VLOOKUP(L108,Paramétrage!$C$6:$E$28,3,0))=TRUE,X108,W108+V108*VLOOKUP(L108,Paramétrage!$C$6:$E$28,3,0)))</f>
        <v>0</v>
      </c>
      <c r="Z108" s="589"/>
      <c r="AA108" s="590"/>
      <c r="AB108" s="591"/>
      <c r="AC108" s="261"/>
      <c r="AD108" s="84"/>
      <c r="AE108" s="38">
        <f>IF(F108="",0,IF(J108="",0,IF(SUMIF(F105:F112,F108,N105:N112)=0,0,IF(J108="Obligatoire",AF108/N108,IF(K108="",AF108/SUMIF(F105:F112,F108,N105:N112),AF108/(SUMIF(F105:F112,F108,N105:N112)/K108))))))</f>
        <v>0</v>
      </c>
      <c r="AF108" s="452">
        <f t="shared" si="47"/>
        <v>0</v>
      </c>
      <c r="AH108" s="41">
        <f>IF(SUMIF(F105:F112,F108,N105:N112)=0,0,#REF!*N108/SUMIF(F105:F112,F108,N105:N112))</f>
        <v>0</v>
      </c>
      <c r="AI108" s="13">
        <f t="shared" si="48"/>
        <v>0</v>
      </c>
      <c r="AJ108" s="20" t="str">
        <f t="shared" si="42"/>
        <v/>
      </c>
      <c r="AK108" s="465">
        <f>IF(L108="",0,IF(OR(P108="Mut+ext",VLOOKUP(L108,Paramétrage!$C$6:$E$28,2,0)=0),0,IF(O108="","saisir capacité",IF(P108="Mut+ext",0,M108*AJ108*VLOOKUP(L108,Paramétrage!$C$6:$E$28,2,0)))))</f>
        <v>0</v>
      </c>
      <c r="AL108" s="466"/>
      <c r="AM108" s="465">
        <f t="shared" si="43"/>
        <v>0</v>
      </c>
      <c r="AN108" s="465">
        <f>IF(L108="",0,IF(ISERROR(AL108+AK108*VLOOKUP(L108,Paramétrage!$C$6:$E$28,3,0))=TRUE,AM108,AL108+AK108*VLOOKUP(L108,Paramétrage!$C$6:$E$28,3,0)))</f>
        <v>0</v>
      </c>
      <c r="AO108" s="41">
        <f>IF(L108="",0,IF(OR(P108="oui",VLOOKUP(L108,Paramétrage!$C$6:$E$28,2,0)=0),0,IF(U108="",0,U108-AJ108)))</f>
        <v>0</v>
      </c>
      <c r="AP108" s="13">
        <f t="shared" si="49"/>
        <v>0</v>
      </c>
    </row>
    <row r="109" spans="1:42" x14ac:dyDescent="0.2">
      <c r="A109" s="660"/>
      <c r="B109" s="593"/>
      <c r="C109" s="635"/>
      <c r="D109" s="609"/>
      <c r="E109" s="610"/>
      <c r="F109" s="410"/>
      <c r="G109" s="430"/>
      <c r="H109" s="80"/>
      <c r="I109" s="101"/>
      <c r="J109" s="100"/>
      <c r="K109" s="81"/>
      <c r="L109" s="416"/>
      <c r="M109" s="93"/>
      <c r="N109" s="424"/>
      <c r="O109" s="418"/>
      <c r="P109" s="86"/>
      <c r="Q109" s="590"/>
      <c r="R109" s="590"/>
      <c r="S109" s="590"/>
      <c r="T109" s="616"/>
      <c r="U109" s="154" t="str">
        <f>IF(OR(O109="",L109=Paramétrage!$C$10,L109=Paramétrage!$C$13,L109=Paramétrage!$C$16,L109=Paramétrage!$C$19,L109=Paramétrage!$C$23,L109=Paramétrage!$C$26,AND(L109&lt;&gt;Paramétrage!$C$9,P109="Mut+ext")),"",ROUNDUP(N109/O109,0))</f>
        <v/>
      </c>
      <c r="V109" s="463">
        <f>IF(L109="",0,IF(OR(P109="Mut+ext",VLOOKUP(L109,Paramétrage!$C$6:$E$28,2,0)=0),0,IF(O109="","saisir capacité",M109*U109*VLOOKUP(L109,Paramétrage!$C$6:$E$28,2,0))))</f>
        <v>0</v>
      </c>
      <c r="W109" s="426"/>
      <c r="X109" s="464">
        <f t="shared" si="46"/>
        <v>0</v>
      </c>
      <c r="Y109" s="155">
        <f>IF(L109="",0,IF(ISERROR(W109+V109*VLOOKUP(L109,Paramétrage!$C$6:$E$28,3,0))=TRUE,X109,W109+V109*VLOOKUP(L109,Paramétrage!$C$6:$E$28,3,0)))</f>
        <v>0</v>
      </c>
      <c r="Z109" s="589"/>
      <c r="AA109" s="590"/>
      <c r="AB109" s="591"/>
      <c r="AC109" s="261"/>
      <c r="AD109" s="84"/>
      <c r="AE109" s="38">
        <f>IF(F109="",0,IF(J109="",0,IF(SUMIF(F105:F112,F109,N105:N112)=0,0,IF(J109="Obligatoire",AF109/N109,IF(K109="",AF109/SUMIF(F105:F112,F109,N105:N112),AF109/(SUMIF(F105:F112,F109,N105:N112)/K109))))))</f>
        <v>0</v>
      </c>
      <c r="AF109" s="452">
        <f t="shared" si="47"/>
        <v>0</v>
      </c>
      <c r="AH109" s="41">
        <f>IF(SUMIF(F105:F112,F109,N105:N112)=0,0,#REF!*N109/SUMIF(F105:F112,F109,N105:N112))</f>
        <v>0</v>
      </c>
      <c r="AI109" s="13">
        <f t="shared" si="48"/>
        <v>0</v>
      </c>
      <c r="AJ109" s="20" t="str">
        <f t="shared" si="42"/>
        <v/>
      </c>
      <c r="AK109" s="465">
        <f>IF(L109="",0,IF(OR(P109="Mut+ext",VLOOKUP(L109,Paramétrage!$C$6:$E$28,2,0)=0),0,IF(O109="","saisir capacité",IF(P109="Mut+ext",0,M109*AJ109*VLOOKUP(L109,Paramétrage!$C$6:$E$28,2,0)))))</f>
        <v>0</v>
      </c>
      <c r="AL109" s="466"/>
      <c r="AM109" s="465">
        <f t="shared" si="43"/>
        <v>0</v>
      </c>
      <c r="AN109" s="465">
        <f>IF(L109="",0,IF(ISERROR(AL109+AK109*VLOOKUP(L109,Paramétrage!$C$6:$E$28,3,0))=TRUE,AM109,AL109+AK109*VLOOKUP(L109,Paramétrage!$C$6:$E$28,3,0)))</f>
        <v>0</v>
      </c>
      <c r="AO109" s="41">
        <f>IF(L109="",0,IF(OR(P109="oui",VLOOKUP(L109,Paramétrage!$C$6:$E$28,2,0)=0),0,IF(U109="",0,U109-AJ109)))</f>
        <v>0</v>
      </c>
      <c r="AP109" s="13">
        <f t="shared" si="49"/>
        <v>0</v>
      </c>
    </row>
    <row r="110" spans="1:42" x14ac:dyDescent="0.2">
      <c r="A110" s="660"/>
      <c r="B110" s="593"/>
      <c r="C110" s="635"/>
      <c r="D110" s="609"/>
      <c r="E110" s="610"/>
      <c r="F110" s="410"/>
      <c r="G110" s="430"/>
      <c r="H110" s="80"/>
      <c r="I110" s="101"/>
      <c r="J110" s="100"/>
      <c r="K110" s="81"/>
      <c r="L110" s="416"/>
      <c r="M110" s="93"/>
      <c r="N110" s="424"/>
      <c r="O110" s="418"/>
      <c r="P110" s="86"/>
      <c r="Q110" s="590"/>
      <c r="R110" s="590"/>
      <c r="S110" s="590"/>
      <c r="T110" s="616"/>
      <c r="U110" s="154" t="str">
        <f>IF(OR(O110="",L110=Paramétrage!$C$10,L110=Paramétrage!$C$13,L110=Paramétrage!$C$16,L110=Paramétrage!$C$19,L110=Paramétrage!$C$23,L110=Paramétrage!$C$26,AND(L110&lt;&gt;Paramétrage!$C$9,P110="Mut+ext")),"",ROUNDUP(N110/O110,0))</f>
        <v/>
      </c>
      <c r="V110" s="463">
        <f>IF(L110="",0,IF(OR(P110="Mut+ext",VLOOKUP(L110,Paramétrage!$C$6:$E$28,2,0)=0),0,IF(O110="","saisir capacité",M110*U110*VLOOKUP(L110,Paramétrage!$C$6:$E$28,2,0))))</f>
        <v>0</v>
      </c>
      <c r="W110" s="426"/>
      <c r="X110" s="464">
        <f t="shared" si="46"/>
        <v>0</v>
      </c>
      <c r="Y110" s="155">
        <f>IF(L110="",0,IF(ISERROR(W110+V110*VLOOKUP(L110,Paramétrage!$C$6:$E$28,3,0))=TRUE,X110,W110+V110*VLOOKUP(L110,Paramétrage!$C$6:$E$28,3,0)))</f>
        <v>0</v>
      </c>
      <c r="Z110" s="589"/>
      <c r="AA110" s="590"/>
      <c r="AB110" s="591"/>
      <c r="AC110" s="261"/>
      <c r="AD110" s="84"/>
      <c r="AE110" s="38">
        <f>IF(F110="",0,IF(J110="",0,IF(SUMIF(F105:F112,F110,N105:N112)=0,0,IF(J110="Obligatoire",AF110/N110,IF(K110="",AF110/SUMIF(F105:F112,F110,N105:N112),AF110/(SUMIF(F105:F112,F110,N105:N112)/K110))))))</f>
        <v>0</v>
      </c>
      <c r="AF110" s="452">
        <f t="shared" si="47"/>
        <v>0</v>
      </c>
      <c r="AH110" s="41">
        <f>IF(SUMIF(F105:F112,F110,N105:N112)=0,0,#REF!*N110/SUMIF(F105:F112,F110,N105:N112))</f>
        <v>0</v>
      </c>
      <c r="AI110" s="13">
        <f t="shared" si="48"/>
        <v>0</v>
      </c>
      <c r="AJ110" s="20" t="str">
        <f t="shared" si="42"/>
        <v/>
      </c>
      <c r="AK110" s="465">
        <f>IF(L110="",0,IF(OR(P110="Mut+ext",VLOOKUP(L110,Paramétrage!$C$6:$E$28,2,0)=0),0,IF(O110="","saisir capacité",IF(P110="Mut+ext",0,M110*AJ110*VLOOKUP(L110,Paramétrage!$C$6:$E$28,2,0)))))</f>
        <v>0</v>
      </c>
      <c r="AL110" s="466"/>
      <c r="AM110" s="465">
        <f t="shared" si="43"/>
        <v>0</v>
      </c>
      <c r="AN110" s="465">
        <f>IF(L110="",0,IF(ISERROR(AL110+AK110*VLOOKUP(L110,Paramétrage!$C$6:$E$28,3,0))=TRUE,AM110,AL110+AK110*VLOOKUP(L110,Paramétrage!$C$6:$E$28,3,0)))</f>
        <v>0</v>
      </c>
      <c r="AO110" s="41">
        <f>IF(L110="",0,IF(OR(P110="oui",VLOOKUP(L110,Paramétrage!$C$6:$E$28,2,0)=0),0,IF(U110="",0,U110-AJ110)))</f>
        <v>0</v>
      </c>
      <c r="AP110" s="13">
        <f t="shared" si="49"/>
        <v>0</v>
      </c>
    </row>
    <row r="111" spans="1:42" x14ac:dyDescent="0.2">
      <c r="A111" s="660"/>
      <c r="B111" s="593"/>
      <c r="C111" s="635"/>
      <c r="D111" s="609"/>
      <c r="E111" s="610"/>
      <c r="F111" s="410"/>
      <c r="G111" s="430"/>
      <c r="H111" s="80"/>
      <c r="I111" s="101"/>
      <c r="J111" s="100"/>
      <c r="K111" s="81"/>
      <c r="L111" s="416"/>
      <c r="M111" s="93"/>
      <c r="N111" s="424"/>
      <c r="O111" s="418"/>
      <c r="P111" s="86"/>
      <c r="Q111" s="590"/>
      <c r="R111" s="590"/>
      <c r="S111" s="590"/>
      <c r="T111" s="616"/>
      <c r="U111" s="154" t="str">
        <f>IF(OR(O111="",L111=Paramétrage!$C$10,L111=Paramétrage!$C$13,L111=Paramétrage!$C$16,L111=Paramétrage!$C$19,L111=Paramétrage!$C$23,L111=Paramétrage!$C$26,AND(L111&lt;&gt;Paramétrage!$C$9,P111="Mut+ext")),"",ROUNDUP(N111/O111,0))</f>
        <v/>
      </c>
      <c r="V111" s="463">
        <f>IF(L111="",0,IF(OR(P111="Mut+ext",VLOOKUP(L111,Paramétrage!$C$6:$E$28,2,0)=0),0,IF(O111="","saisir capacité",M111*U111*VLOOKUP(L111,Paramétrage!$C$6:$E$28,2,0))))</f>
        <v>0</v>
      </c>
      <c r="W111" s="426"/>
      <c r="X111" s="464">
        <f t="shared" si="46"/>
        <v>0</v>
      </c>
      <c r="Y111" s="155">
        <f>IF(L111="",0,IF(ISERROR(W111+V111*VLOOKUP(L111,Paramétrage!$C$6:$E$28,3,0))=TRUE,X111,W111+V111*VLOOKUP(L111,Paramétrage!$C$6:$E$28,3,0)))</f>
        <v>0</v>
      </c>
      <c r="Z111" s="589"/>
      <c r="AA111" s="590"/>
      <c r="AB111" s="591"/>
      <c r="AC111" s="261"/>
      <c r="AD111" s="84"/>
      <c r="AE111" s="38">
        <f>IF(F111="",0,IF(J111="",0,IF(SUMIF(F105:F112,F111,N105:N112)=0,0,IF(J111="Obligatoire",AF111/N111,IF(K111="",AF111/SUMIF(F105:F112,F111,N105:N112),AF111/(SUMIF(F105:F112,F111,N105:N112)/K111))))))</f>
        <v>0</v>
      </c>
      <c r="AF111" s="452">
        <f t="shared" si="47"/>
        <v>0</v>
      </c>
      <c r="AH111" s="41">
        <f>IF(SUMIF(F105:F112,F111,N105:N112)=0,0,#REF!*N111/SUMIF(F105:F112,F111,N105:N112))</f>
        <v>0</v>
      </c>
      <c r="AI111" s="13">
        <f t="shared" si="48"/>
        <v>0</v>
      </c>
      <c r="AJ111" s="20" t="str">
        <f t="shared" si="42"/>
        <v/>
      </c>
      <c r="AK111" s="465">
        <f>IF(L111="",0,IF(OR(P111="Mut+ext",VLOOKUP(L111,Paramétrage!$C$6:$E$28,2,0)=0),0,IF(O111="","saisir capacité",IF(P111="Mut+ext",0,M111*AJ111*VLOOKUP(L111,Paramétrage!$C$6:$E$28,2,0)))))</f>
        <v>0</v>
      </c>
      <c r="AL111" s="466"/>
      <c r="AM111" s="465">
        <f t="shared" si="43"/>
        <v>0</v>
      </c>
      <c r="AN111" s="465">
        <f>IF(L111="",0,IF(ISERROR(AL111+AK111*VLOOKUP(L111,Paramétrage!$C$6:$E$28,3,0))=TRUE,AM111,AL111+AK111*VLOOKUP(L111,Paramétrage!$C$6:$E$28,3,0)))</f>
        <v>0</v>
      </c>
      <c r="AO111" s="41">
        <f>IF(L111="",0,IF(OR(P111="oui",VLOOKUP(L111,Paramétrage!$C$6:$E$28,2,0)=0),0,IF(U111="",0,U111-AJ111)))</f>
        <v>0</v>
      </c>
      <c r="AP111" s="13">
        <f t="shared" si="49"/>
        <v>0</v>
      </c>
    </row>
    <row r="112" spans="1:42" x14ac:dyDescent="0.2">
      <c r="A112" s="660"/>
      <c r="B112" s="593"/>
      <c r="C112" s="635"/>
      <c r="D112" s="609"/>
      <c r="E112" s="611"/>
      <c r="F112" s="410"/>
      <c r="G112" s="430"/>
      <c r="H112" s="80"/>
      <c r="I112" s="101"/>
      <c r="J112" s="100"/>
      <c r="K112" s="81"/>
      <c r="L112" s="416"/>
      <c r="M112" s="93"/>
      <c r="N112" s="424"/>
      <c r="O112" s="418"/>
      <c r="P112" s="86"/>
      <c r="Q112" s="590"/>
      <c r="R112" s="590"/>
      <c r="S112" s="590"/>
      <c r="T112" s="616"/>
      <c r="U112" s="154" t="str">
        <f>IF(OR(O112="",L112=Paramétrage!$C$10,L112=Paramétrage!$C$13,L112=Paramétrage!$C$16,L112=Paramétrage!$C$19,L112=Paramétrage!$C$23,L112=Paramétrage!$C$26,AND(L112&lt;&gt;Paramétrage!$C$9,P112="Mut+ext")),"",ROUNDUP(N112/O112,0))</f>
        <v/>
      </c>
      <c r="V112" s="463">
        <f>IF(L112="",0,IF(OR(P112="Mut+ext",VLOOKUP(L112,Paramétrage!$C$6:$E$28,2,0)=0),0,IF(O112="","saisir capacité",M112*U112*VLOOKUP(L112,Paramétrage!$C$6:$E$28,2,0))))</f>
        <v>0</v>
      </c>
      <c r="W112" s="426"/>
      <c r="X112" s="464">
        <f t="shared" si="46"/>
        <v>0</v>
      </c>
      <c r="Y112" s="155">
        <f>IF(L112="",0,IF(ISERROR(W112+V112*VLOOKUP(L112,Paramétrage!$C$6:$E$28,3,0))=TRUE,X112,W112+V112*VLOOKUP(L112,Paramétrage!$C$6:$E$28,3,0)))</f>
        <v>0</v>
      </c>
      <c r="Z112" s="589"/>
      <c r="AA112" s="590"/>
      <c r="AB112" s="591"/>
      <c r="AC112" s="261"/>
      <c r="AD112" s="84"/>
      <c r="AE112" s="38">
        <f>IF(F112="",0,IF(J112="",0,IF(SUMIF(F105:F112,F112,N105:N112)=0,0,IF(J112="Obligatoire",AF112/N112,IF(K112="",AF112/SUMIF(F105:F112,F112,N105:N112),AF112/(SUMIF(F105:F112,F112,N105:N112)/K112))))))</f>
        <v>0</v>
      </c>
      <c r="AF112" s="452">
        <f t="shared" si="47"/>
        <v>0</v>
      </c>
      <c r="AH112" s="41">
        <f>IF(SUMIF(F105:F112,F112,N105:N112)=0,0,#REF!*N112/SUMIF(F105:F112,F112,N105:N112))</f>
        <v>0</v>
      </c>
      <c r="AI112" s="13">
        <f t="shared" si="48"/>
        <v>0</v>
      </c>
      <c r="AJ112" s="20" t="str">
        <f t="shared" si="42"/>
        <v/>
      </c>
      <c r="AK112" s="465">
        <f>IF(L112="",0,IF(OR(P112="Mut+ext",VLOOKUP(L112,Paramétrage!$C$6:$E$28,2,0)=0),0,IF(O112="","saisir capacité",IF(P112="Mut+ext",0,M112*AJ112*VLOOKUP(L112,Paramétrage!$C$6:$E$28,2,0)))))</f>
        <v>0</v>
      </c>
      <c r="AL112" s="466"/>
      <c r="AM112" s="465">
        <f t="shared" si="43"/>
        <v>0</v>
      </c>
      <c r="AN112" s="465">
        <f>IF(L112="",0,IF(ISERROR(AL112+AK112*VLOOKUP(L112,Paramétrage!$C$6:$E$28,3,0))=TRUE,AM112,AL112+AK112*VLOOKUP(L112,Paramétrage!$C$6:$E$28,3,0)))</f>
        <v>0</v>
      </c>
      <c r="AO112" s="41">
        <f>IF(L112="",0,IF(OR(P112="oui",VLOOKUP(L112,Paramétrage!$C$6:$E$28,2,0)=0),0,IF(U112="",0,U112-AJ112)))</f>
        <v>0</v>
      </c>
      <c r="AP112" s="13">
        <f t="shared" si="49"/>
        <v>0</v>
      </c>
    </row>
    <row r="113" spans="1:42" x14ac:dyDescent="0.2">
      <c r="A113" s="660"/>
      <c r="B113" s="593"/>
      <c r="C113" s="635"/>
      <c r="D113" s="467"/>
      <c r="E113" s="467"/>
      <c r="F113" s="468"/>
      <c r="G113" s="519"/>
      <c r="H113" s="134"/>
      <c r="I113" s="135"/>
      <c r="J113" s="134"/>
      <c r="K113" s="136"/>
      <c r="L113" s="470"/>
      <c r="M113" s="137">
        <f>AE113</f>
        <v>34</v>
      </c>
      <c r="N113" s="471"/>
      <c r="O113" s="471"/>
      <c r="P113" s="289"/>
      <c r="Q113" s="290"/>
      <c r="R113" s="290"/>
      <c r="S113" s="290"/>
      <c r="T113" s="277"/>
      <c r="U113" s="138"/>
      <c r="V113" s="472">
        <f>SUM(V105:V112)</f>
        <v>90</v>
      </c>
      <c r="W113" s="470">
        <f>SUM(W105:W112)</f>
        <v>0</v>
      </c>
      <c r="X113" s="473">
        <f>V113+W113</f>
        <v>90</v>
      </c>
      <c r="Y113" s="139">
        <f>SUM(Y105:Y112)</f>
        <v>100</v>
      </c>
      <c r="Z113" s="520"/>
      <c r="AA113" s="520"/>
      <c r="AB113" s="521"/>
      <c r="AC113" s="276"/>
      <c r="AD113" s="277"/>
      <c r="AE113" s="37">
        <f>SUM(AE105:AE112)</f>
        <v>34</v>
      </c>
      <c r="AF113" s="35">
        <f>SUM(AF105:AF112)</f>
        <v>6630</v>
      </c>
    </row>
    <row r="114" spans="1:42" ht="28.5" customHeight="1" x14ac:dyDescent="0.2">
      <c r="A114" s="660"/>
      <c r="B114" s="593"/>
      <c r="C114" s="635" t="s">
        <v>381</v>
      </c>
      <c r="D114" s="609" t="s">
        <v>382</v>
      </c>
      <c r="E114" s="610">
        <v>4.5</v>
      </c>
      <c r="F114" s="414" t="s">
        <v>383</v>
      </c>
      <c r="G114" s="415" t="s">
        <v>16</v>
      </c>
      <c r="H114" s="353" t="s">
        <v>384</v>
      </c>
      <c r="I114" s="101">
        <v>26</v>
      </c>
      <c r="J114" s="100" t="s">
        <v>138</v>
      </c>
      <c r="K114" s="81"/>
      <c r="L114" s="416" t="s">
        <v>139</v>
      </c>
      <c r="M114" s="93">
        <v>20</v>
      </c>
      <c r="N114" s="417">
        <f>N3+N4+N6</f>
        <v>280</v>
      </c>
      <c r="O114" s="418">
        <v>300</v>
      </c>
      <c r="P114" s="86" t="s">
        <v>140</v>
      </c>
      <c r="Q114" s="615" t="s">
        <v>323</v>
      </c>
      <c r="R114" s="590"/>
      <c r="S114" s="590"/>
      <c r="T114" s="616"/>
      <c r="U114" s="183">
        <f>IF(OR(O114="",L114=Paramétrage!$C$10,L114=Paramétrage!$C$13,L114=Paramétrage!$C$16,L114=Paramétrage!$C$19,L114=Paramétrage!$C$23,L114=Paramétrage!$C$26,AND(L114&lt;&gt;Paramétrage!$C$9,P114="Mut+ext")),"",ROUNDUP(N114/O114,0))</f>
        <v>1</v>
      </c>
      <c r="V114" s="474">
        <f>IF(L114="",0,IF(OR(P114="Mut+ext",VLOOKUP(L114,Paramétrage!$C$6:$E$28,2,0)=0),0,IF(O114="","saisir capacité",M114*U114*VLOOKUP(L114,Paramétrage!$C$6:$E$28,2,0))))</f>
        <v>20</v>
      </c>
      <c r="W114" s="426"/>
      <c r="X114" s="475">
        <f t="shared" ref="X114:X121" si="50">IF(ISERROR(V114+W114)=TRUE,V114,V114+W114)</f>
        <v>20</v>
      </c>
      <c r="Y114" s="184">
        <f>IF(L114="",0,IF(ISERROR(W114+V114*VLOOKUP(L114,Paramétrage!$C$6:$E$28,3,0))=TRUE,X114,W114+V114*VLOOKUP(L114,Paramétrage!$C$6:$E$28,3,0)))</f>
        <v>30</v>
      </c>
      <c r="Z114" s="589" t="s">
        <v>385</v>
      </c>
      <c r="AA114" s="590"/>
      <c r="AB114" s="591"/>
      <c r="AC114" s="261"/>
      <c r="AD114" s="85"/>
      <c r="AE114" s="38">
        <f>IF(F114="",0,IF(J114="",0,IF(SUMIF(F114:F121,F114,N114:N121)=0,0,IF(J114="Obligatoire",AF114/N114,IF(K114="",AF114/SUMIF(F114:F121,F114,N114:N121),AF114/(SUMIF(F114:F121,F114,N114:N121)/K114))))))</f>
        <v>20</v>
      </c>
      <c r="AF114" s="496">
        <f t="shared" ref="AF114:AF121" si="51">M114*N114</f>
        <v>5600</v>
      </c>
      <c r="AH114" s="41" t="e">
        <f>IF(SUMIF(F114:F121,F114,N114:N121)=0,0,#REF!*N114/SUMIF(F114:F121,F114,N114:N121))</f>
        <v>#REF!</v>
      </c>
      <c r="AI114" s="13">
        <f t="shared" ref="AI114:AI121" si="52">O114</f>
        <v>300</v>
      </c>
      <c r="AJ114" s="20" t="e">
        <f t="shared" ref="AJ114:AJ121" si="53">IF(AI114=0,"",ROUNDUP(AH114/AI114,0))</f>
        <v>#REF!</v>
      </c>
      <c r="AK114" s="465" t="e">
        <f>IF(L114="",0,IF(OR(P114="Mut+ext",VLOOKUP(L114,Paramétrage!$C$6:$E$28,2,0)=0),0,IF(O114="","saisir capacité",IF(P114="Mut+ext",0,M114*AJ114*VLOOKUP(L114,Paramétrage!$C$6:$E$28,2,0)))))</f>
        <v>#REF!</v>
      </c>
      <c r="AL114" s="466"/>
      <c r="AM114" s="465" t="e">
        <f t="shared" ref="AM114:AM121" si="54">IF(ISERROR(AK114+AL114)=TRUE,AK114,AK114+AL114)</f>
        <v>#REF!</v>
      </c>
      <c r="AN114" s="465" t="e">
        <f>IF(L114="",0,IF(ISERROR(AL114+AK114*VLOOKUP(L114,Paramétrage!$C$6:$E$28,3,0))=TRUE,AM114,AL114+AK114*VLOOKUP(L114,Paramétrage!$C$6:$E$28,3,0)))</f>
        <v>#REF!</v>
      </c>
      <c r="AO114" s="41" t="e">
        <f>IF(L114="",0,IF(OR(P114="oui",VLOOKUP(L114,Paramétrage!$C$6:$E$28,2,0)=0),0,IF(U114="",0,U114-AJ114)))</f>
        <v>#REF!</v>
      </c>
      <c r="AP114" s="13" t="e">
        <f t="shared" ref="AP114:AP121" si="55">Y114-AN114-W114</f>
        <v>#REF!</v>
      </c>
    </row>
    <row r="115" spans="1:42" ht="26.25" customHeight="1" x14ac:dyDescent="0.2">
      <c r="A115" s="660"/>
      <c r="B115" s="593"/>
      <c r="C115" s="635"/>
      <c r="D115" s="609"/>
      <c r="E115" s="610"/>
      <c r="F115" s="410" t="s">
        <v>386</v>
      </c>
      <c r="G115" s="423" t="s">
        <v>16</v>
      </c>
      <c r="H115" s="353" t="s">
        <v>387</v>
      </c>
      <c r="I115" s="101">
        <v>26</v>
      </c>
      <c r="J115" s="100" t="s">
        <v>138</v>
      </c>
      <c r="K115" s="81"/>
      <c r="L115" s="416" t="s">
        <v>145</v>
      </c>
      <c r="M115" s="93">
        <v>14</v>
      </c>
      <c r="N115" s="417">
        <f>N3+N4+N6</f>
        <v>280</v>
      </c>
      <c r="O115" s="418">
        <v>40</v>
      </c>
      <c r="P115" s="86" t="s">
        <v>140</v>
      </c>
      <c r="Q115" s="615" t="s">
        <v>323</v>
      </c>
      <c r="R115" s="590"/>
      <c r="S115" s="590"/>
      <c r="T115" s="616"/>
      <c r="U115" s="183">
        <f>IF(OR(O115="",L115=Paramétrage!$C$10,L115=Paramétrage!$C$13,L115=Paramétrage!$C$16,L115=Paramétrage!$C$19,L115=Paramétrage!$C$23,L115=Paramétrage!$C$26,AND(L115&lt;&gt;Paramétrage!$C$9,P115="Mut+ext")),"",ROUNDUP(N115/O115,0))</f>
        <v>7</v>
      </c>
      <c r="V115" s="474">
        <f>IF(L115="",0,IF(OR(P115="Mut+ext",VLOOKUP(L115,Paramétrage!$C$6:$E$28,2,0)=0),0,IF(O115="","saisir capacité",M115*U115*VLOOKUP(L115,Paramétrage!$C$6:$E$28,2,0))))</f>
        <v>98</v>
      </c>
      <c r="W115" s="426"/>
      <c r="X115" s="475">
        <f t="shared" si="50"/>
        <v>98</v>
      </c>
      <c r="Y115" s="184">
        <f>IF(L115="",0,IF(ISERROR(W115+V115*VLOOKUP(L115,Paramétrage!$C$6:$E$28,3,0))=TRUE,X115,W115+V115*VLOOKUP(L115,Paramétrage!$C$6:$E$28,3,0)))</f>
        <v>98</v>
      </c>
      <c r="Z115" s="589"/>
      <c r="AA115" s="590"/>
      <c r="AB115" s="591"/>
      <c r="AC115" s="261"/>
      <c r="AD115" s="84"/>
      <c r="AE115" s="38">
        <f>IF(F115="",0,IF(J115="",0,IF(SUMIF(F114:F121,F115,N114:N121)=0,0,IF(J115="Obligatoire",AF115/N115,IF(K115="",AF115/SUMIF(F114:F121,F115,N114:N121),AF115/(SUMIF(F114:F121,F115,N114:N121)/K115))))))</f>
        <v>14</v>
      </c>
      <c r="AF115" s="452">
        <f t="shared" si="51"/>
        <v>3920</v>
      </c>
      <c r="AH115" s="41" t="e">
        <f>IF(SUMIF(F114:F121,F115,N114:N121)=0,0,#REF!*N115/SUMIF(F114:F121,F115,N114:N121))</f>
        <v>#REF!</v>
      </c>
      <c r="AI115" s="13">
        <f t="shared" si="52"/>
        <v>40</v>
      </c>
      <c r="AJ115" s="20" t="e">
        <f t="shared" si="53"/>
        <v>#REF!</v>
      </c>
      <c r="AK115" s="465" t="e">
        <f>IF(L115="",0,IF(OR(P115="Mut+ext",VLOOKUP(L115,Paramétrage!$C$6:$E$28,2,0)=0),0,IF(O115="","saisir capacité",IF(P115="Mut+ext",0,M115*AJ115*VLOOKUP(L115,Paramétrage!$C$6:$E$28,2,0)))))</f>
        <v>#REF!</v>
      </c>
      <c r="AL115" s="466"/>
      <c r="AM115" s="465" t="e">
        <f t="shared" si="54"/>
        <v>#REF!</v>
      </c>
      <c r="AN115" s="465" t="e">
        <f>IF(L115="",0,IF(ISERROR(AL115+AK115*VLOOKUP(L115,Paramétrage!$C$6:$E$28,3,0))=TRUE,AM115,AL115+AK115*VLOOKUP(L115,Paramétrage!$C$6:$E$28,3,0)))</f>
        <v>#REF!</v>
      </c>
      <c r="AO115" s="41" t="e">
        <f>IF(L115="",0,IF(OR(P115="oui",VLOOKUP(L115,Paramétrage!$C$6:$E$28,2,0)=0),0,IF(U115="",0,U115-AJ115)))</f>
        <v>#REF!</v>
      </c>
      <c r="AP115" s="13" t="e">
        <f t="shared" si="55"/>
        <v>#REF!</v>
      </c>
    </row>
    <row r="116" spans="1:42" ht="15" customHeight="1" x14ac:dyDescent="0.2">
      <c r="A116" s="660"/>
      <c r="B116" s="593"/>
      <c r="C116" s="635"/>
      <c r="D116" s="609"/>
      <c r="E116" s="610"/>
      <c r="F116" s="410"/>
      <c r="G116" s="423"/>
      <c r="H116" s="353"/>
      <c r="I116" s="101"/>
      <c r="J116" s="100"/>
      <c r="K116" s="81"/>
      <c r="L116" s="416"/>
      <c r="M116" s="93"/>
      <c r="N116" s="424"/>
      <c r="O116" s="418"/>
      <c r="P116" s="86"/>
      <c r="Q116" s="590"/>
      <c r="R116" s="590"/>
      <c r="S116" s="590"/>
      <c r="T116" s="616"/>
      <c r="U116" s="183" t="str">
        <f>IF(OR(O116="",L116=Paramétrage!$C$10,L116=Paramétrage!$C$13,L116=Paramétrage!$C$16,L116=Paramétrage!$C$19,L116=Paramétrage!$C$23,L116=Paramétrage!$C$26,AND(L116&lt;&gt;Paramétrage!$C$9,P116="Mut+ext")),"",ROUNDUP(N116/O116,0))</f>
        <v/>
      </c>
      <c r="V116" s="474">
        <f>IF(L116="",0,IF(OR(P116="Mut+ext",VLOOKUP(L116,Paramétrage!$C$6:$E$28,2,0)=0),0,IF(O116="","saisir capacité",M116*U116*VLOOKUP(L116,Paramétrage!$C$6:$E$28,2,0))))</f>
        <v>0</v>
      </c>
      <c r="W116" s="426"/>
      <c r="X116" s="475">
        <f t="shared" si="50"/>
        <v>0</v>
      </c>
      <c r="Y116" s="184">
        <f>IF(L116="",0,IF(ISERROR(W116+V116*VLOOKUP(L116,Paramétrage!$C$6:$E$28,3,0))=TRUE,X116,W116+V116*VLOOKUP(L116,Paramétrage!$C$6:$E$28,3,0)))</f>
        <v>0</v>
      </c>
      <c r="Z116" s="589"/>
      <c r="AA116" s="590"/>
      <c r="AB116" s="591"/>
      <c r="AC116" s="261"/>
      <c r="AD116" s="84"/>
      <c r="AE116" s="38">
        <f>IF(F116="",0,IF(J116="",0,IF(SUMIF(F114:F121,F116,N114:N121)=0,0,IF(J116="Obligatoire",AF116/N116,IF(K116="",AF116/SUMIF(F114:F121,F116,N114:N121),AF116/(SUMIF(F114:F121,F116,N114:N121)/K116))))))</f>
        <v>0</v>
      </c>
      <c r="AF116" s="452">
        <f t="shared" si="51"/>
        <v>0</v>
      </c>
      <c r="AH116" s="41">
        <f>IF(SUMIF(F114:F121,F116,N114:N121)=0,0,#REF!*N116/SUMIF(F114:F121,F116,N114:N121))</f>
        <v>0</v>
      </c>
      <c r="AI116" s="13">
        <f t="shared" si="52"/>
        <v>0</v>
      </c>
      <c r="AJ116" s="20" t="str">
        <f t="shared" si="53"/>
        <v/>
      </c>
      <c r="AK116" s="465">
        <f>IF(L116="",0,IF(OR(P116="Mut+ext",VLOOKUP(L116,Paramétrage!$C$6:$E$28,2,0)=0),0,IF(O116="","saisir capacité",IF(P116="Mut+ext",0,M116*AJ116*VLOOKUP(L116,Paramétrage!$C$6:$E$28,2,0)))))</f>
        <v>0</v>
      </c>
      <c r="AL116" s="466"/>
      <c r="AM116" s="465">
        <f t="shared" si="54"/>
        <v>0</v>
      </c>
      <c r="AN116" s="465">
        <f>IF(L116="",0,IF(ISERROR(AL116+AK116*VLOOKUP(L116,Paramétrage!$C$6:$E$28,3,0))=TRUE,AM116,AL116+AK116*VLOOKUP(L116,Paramétrage!$C$6:$E$28,3,0)))</f>
        <v>0</v>
      </c>
      <c r="AO116" s="41">
        <f>IF(L116="",0,IF(OR(P116="oui",VLOOKUP(L116,Paramétrage!$C$6:$E$28,2,0)=0),0,IF(U116="",0,U116-AJ116)))</f>
        <v>0</v>
      </c>
      <c r="AP116" s="13">
        <f t="shared" si="55"/>
        <v>0</v>
      </c>
    </row>
    <row r="117" spans="1:42" ht="15" customHeight="1" x14ac:dyDescent="0.2">
      <c r="A117" s="660"/>
      <c r="B117" s="593"/>
      <c r="C117" s="635"/>
      <c r="D117" s="609"/>
      <c r="E117" s="610"/>
      <c r="F117" s="409"/>
      <c r="G117" s="423"/>
      <c r="H117" s="353"/>
      <c r="I117" s="101"/>
      <c r="J117" s="100"/>
      <c r="K117" s="81"/>
      <c r="L117" s="416"/>
      <c r="M117" s="93"/>
      <c r="N117" s="424"/>
      <c r="O117" s="418"/>
      <c r="P117" s="86"/>
      <c r="Q117" s="590"/>
      <c r="R117" s="590"/>
      <c r="S117" s="590"/>
      <c r="T117" s="616"/>
      <c r="U117" s="183" t="str">
        <f>IF(OR(O117="",L117=Paramétrage!$C$10,L117=Paramétrage!$C$13,L117=Paramétrage!$C$16,L117=Paramétrage!$C$19,L117=Paramétrage!$C$23,L117=Paramétrage!$C$26,AND(L117&lt;&gt;Paramétrage!$C$9,P117="Mut+ext")),"",ROUNDUP(N117/O117,0))</f>
        <v/>
      </c>
      <c r="V117" s="474">
        <f>IF(L117="",0,IF(OR(P117="Mut+ext",VLOOKUP(L117,Paramétrage!$C$6:$E$28,2,0)=0),0,IF(O117="","saisir capacité",M117*U117*VLOOKUP(L117,Paramétrage!$C$6:$E$28,2,0))))</f>
        <v>0</v>
      </c>
      <c r="W117" s="426"/>
      <c r="X117" s="475">
        <f t="shared" si="50"/>
        <v>0</v>
      </c>
      <c r="Y117" s="184">
        <f>IF(L117="",0,IF(ISERROR(W117+V117*VLOOKUP(L117,Paramétrage!$C$6:$E$28,3,0))=TRUE,X117,W117+V117*VLOOKUP(L117,Paramétrage!$C$6:$E$28,3,0)))</f>
        <v>0</v>
      </c>
      <c r="Z117" s="589"/>
      <c r="AA117" s="590"/>
      <c r="AB117" s="591"/>
      <c r="AC117" s="261"/>
      <c r="AD117" s="84"/>
      <c r="AE117" s="38">
        <f>IF(F117="",0,IF(J117="",0,IF(SUMIF(F114:F121,F117,N114:N121)=0,0,IF(J117="Obligatoire",AF117/N117,IF(K117="",AF117/SUMIF(F114:F121,F117,N114:N121),AF117/(SUMIF(F114:F121,F117,N114:N121)/K117))))))</f>
        <v>0</v>
      </c>
      <c r="AF117" s="452">
        <f t="shared" si="51"/>
        <v>0</v>
      </c>
      <c r="AH117" s="41">
        <f>IF(SUMIF(F114:F121,F117,N114:N121)=0,0,#REF!*N117/SUMIF(F114:F121,F117,N114:N121))</f>
        <v>0</v>
      </c>
      <c r="AI117" s="13">
        <f t="shared" si="52"/>
        <v>0</v>
      </c>
      <c r="AJ117" s="20" t="str">
        <f t="shared" si="53"/>
        <v/>
      </c>
      <c r="AK117" s="465">
        <f>IF(L117="",0,IF(OR(P117="Mut+ext",VLOOKUP(L117,Paramétrage!$C$6:$E$28,2,0)=0),0,IF(O117="","saisir capacité",IF(P117="Mut+ext",0,M117*AJ117*VLOOKUP(L117,Paramétrage!$C$6:$E$28,2,0)))))</f>
        <v>0</v>
      </c>
      <c r="AL117" s="466"/>
      <c r="AM117" s="465">
        <f t="shared" si="54"/>
        <v>0</v>
      </c>
      <c r="AN117" s="465">
        <f>IF(L117="",0,IF(ISERROR(AL117+AK117*VLOOKUP(L117,Paramétrage!$C$6:$E$28,3,0))=TRUE,AM117,AL117+AK117*VLOOKUP(L117,Paramétrage!$C$6:$E$28,3,0)))</f>
        <v>0</v>
      </c>
      <c r="AO117" s="41">
        <f>IF(L117="",0,IF(OR(P117="oui",VLOOKUP(L117,Paramétrage!$C$6:$E$28,2,0)=0),0,IF(U117="",0,U117-AJ117)))</f>
        <v>0</v>
      </c>
      <c r="AP117" s="13">
        <f t="shared" si="55"/>
        <v>0</v>
      </c>
    </row>
    <row r="118" spans="1:42" ht="15" customHeight="1" x14ac:dyDescent="0.2">
      <c r="A118" s="660"/>
      <c r="B118" s="593"/>
      <c r="C118" s="635"/>
      <c r="D118" s="609"/>
      <c r="E118" s="610"/>
      <c r="F118" s="410"/>
      <c r="G118" s="423"/>
      <c r="H118" s="80"/>
      <c r="I118" s="101"/>
      <c r="J118" s="100"/>
      <c r="K118" s="81"/>
      <c r="L118" s="416"/>
      <c r="M118" s="93"/>
      <c r="N118" s="424"/>
      <c r="O118" s="418"/>
      <c r="P118" s="86"/>
      <c r="Q118" s="692"/>
      <c r="R118" s="646"/>
      <c r="S118" s="646"/>
      <c r="T118" s="693"/>
      <c r="U118" s="183" t="str">
        <f>IF(OR(O118="",L118=Paramétrage!$C$10,L118=Paramétrage!$C$13,L118=Paramétrage!$C$16,L118=Paramétrage!$C$19,L118=Paramétrage!$C$23,L118=Paramétrage!$C$26,AND(L118&lt;&gt;Paramétrage!$C$9,P118="Mut+ext")),"",ROUNDUP(N118/O118,0))</f>
        <v/>
      </c>
      <c r="V118" s="474">
        <f>IF(L118="",0,IF(OR(P118="Mut+ext",VLOOKUP(L118,Paramétrage!$C$6:$E$28,2,0)=0),0,IF(O118="","saisir capacité",M118*U118*VLOOKUP(L118,Paramétrage!$C$6:$E$28,2,0))))</f>
        <v>0</v>
      </c>
      <c r="W118" s="426"/>
      <c r="X118" s="475">
        <f t="shared" si="50"/>
        <v>0</v>
      </c>
      <c r="Y118" s="184">
        <f>IF(L118="",0,IF(ISERROR(W118+V118*VLOOKUP(L118,Paramétrage!$C$6:$E$28,3,0))=TRUE,X118,W118+V118*VLOOKUP(L118,Paramétrage!$C$6:$E$28,3,0)))</f>
        <v>0</v>
      </c>
      <c r="Z118" s="589"/>
      <c r="AA118" s="590"/>
      <c r="AB118" s="591"/>
      <c r="AC118" s="261"/>
      <c r="AD118" s="84"/>
      <c r="AE118" s="38">
        <f>IF(F118="",0,IF(J118="",0,IF(SUMIF(F114:F121,F118,N114:N121)=0,0,IF(J118="Obligatoire",AF118/N118,IF(K118="",AF118/SUMIF(F114:F121,F118,N114:N121),AF118/(SUMIF(F114:F121,F118,N114:N121)/K118))))))</f>
        <v>0</v>
      </c>
      <c r="AF118" s="452">
        <f t="shared" si="51"/>
        <v>0</v>
      </c>
      <c r="AH118" s="41">
        <f>IF(SUMIF(F114:F121,F118,N114:N121)=0,0,#REF!*N118/SUMIF(F114:F121,F118,N114:N121))</f>
        <v>0</v>
      </c>
      <c r="AI118" s="13">
        <f t="shared" si="52"/>
        <v>0</v>
      </c>
      <c r="AJ118" s="20" t="str">
        <f t="shared" si="53"/>
        <v/>
      </c>
      <c r="AK118" s="465">
        <f>IF(L118="",0,IF(OR(P118="Mut+ext",VLOOKUP(L118,Paramétrage!$C$6:$E$28,2,0)=0),0,IF(O118="","saisir capacité",IF(P118="Mut+ext",0,M118*AJ118*VLOOKUP(L118,Paramétrage!$C$6:$E$28,2,0)))))</f>
        <v>0</v>
      </c>
      <c r="AL118" s="466"/>
      <c r="AM118" s="465">
        <f t="shared" si="54"/>
        <v>0</v>
      </c>
      <c r="AN118" s="465">
        <f>IF(L118="",0,IF(ISERROR(AL118+AK118*VLOOKUP(L118,Paramétrage!$C$6:$E$28,3,0))=TRUE,AM118,AL118+AK118*VLOOKUP(L118,Paramétrage!$C$6:$E$28,3,0)))</f>
        <v>0</v>
      </c>
      <c r="AO118" s="41">
        <f>IF(L118="",0,IF(OR(P118="oui",VLOOKUP(L118,Paramétrage!$C$6:$E$28,2,0)=0),0,IF(U118="",0,U118-AJ118)))</f>
        <v>0</v>
      </c>
      <c r="AP118" s="13">
        <f t="shared" si="55"/>
        <v>0</v>
      </c>
    </row>
    <row r="119" spans="1:42" ht="15" customHeight="1" x14ac:dyDescent="0.2">
      <c r="A119" s="660"/>
      <c r="B119" s="593"/>
      <c r="C119" s="635"/>
      <c r="D119" s="609"/>
      <c r="E119" s="610"/>
      <c r="F119" s="410"/>
      <c r="G119" s="430"/>
      <c r="H119" s="80"/>
      <c r="I119" s="101"/>
      <c r="J119" s="100"/>
      <c r="K119" s="81"/>
      <c r="L119" s="416"/>
      <c r="M119" s="93"/>
      <c r="N119" s="424"/>
      <c r="O119" s="418"/>
      <c r="P119" s="86"/>
      <c r="Q119" s="590"/>
      <c r="R119" s="590"/>
      <c r="S119" s="590"/>
      <c r="T119" s="616"/>
      <c r="U119" s="183" t="str">
        <f>IF(OR(O119="",L119=Paramétrage!$C$10,L119=Paramétrage!$C$13,L119=Paramétrage!$C$16,L119=Paramétrage!$C$19,L119=Paramétrage!$C$23,L119=Paramétrage!$C$26,AND(L119&lt;&gt;Paramétrage!$C$9,P119="Mut+ext")),"",ROUNDUP(N119/O119,0))</f>
        <v/>
      </c>
      <c r="V119" s="474">
        <f>IF(L119="",0,IF(OR(P119="Mut+ext",VLOOKUP(L119,Paramétrage!$C$6:$E$28,2,0)=0),0,IF(O119="","saisir capacité",M119*U119*VLOOKUP(L119,Paramétrage!$C$6:$E$28,2,0))))</f>
        <v>0</v>
      </c>
      <c r="W119" s="426"/>
      <c r="X119" s="475">
        <f t="shared" si="50"/>
        <v>0</v>
      </c>
      <c r="Y119" s="184">
        <f>IF(L119="",0,IF(ISERROR(W119+V119*VLOOKUP(L119,Paramétrage!$C$6:$E$28,3,0))=TRUE,X119,W119+V119*VLOOKUP(L119,Paramétrage!$C$6:$E$28,3,0)))</f>
        <v>0</v>
      </c>
      <c r="Z119" s="589"/>
      <c r="AA119" s="590"/>
      <c r="AB119" s="591"/>
      <c r="AC119" s="261"/>
      <c r="AD119" s="84"/>
      <c r="AE119" s="38">
        <f>IF(F119="",0,IF(J119="",0,IF(SUMIF(F114:F121,F119,N114:N121)=0,0,IF(J119="Obligatoire",AF119/N119,IF(K119="",AF119/SUMIF(F114:F121,F119,N114:N121),AF119/(SUMIF(F114:F121,F119,N114:N121)/K119))))))</f>
        <v>0</v>
      </c>
      <c r="AF119" s="452">
        <f t="shared" si="51"/>
        <v>0</v>
      </c>
      <c r="AH119" s="41">
        <f>IF(SUMIF(F114:F121,F119,N114:N121)=0,0,#REF!*N119/SUMIF(F114:F121,F119,N114:N121))</f>
        <v>0</v>
      </c>
      <c r="AI119" s="13">
        <f t="shared" si="52"/>
        <v>0</v>
      </c>
      <c r="AJ119" s="20" t="str">
        <f t="shared" si="53"/>
        <v/>
      </c>
      <c r="AK119" s="465">
        <f>IF(L119="",0,IF(OR(P119="Mut+ext",VLOOKUP(L119,Paramétrage!$C$6:$E$28,2,0)=0),0,IF(O119="","saisir capacité",IF(P119="Mut+ext",0,M119*AJ119*VLOOKUP(L119,Paramétrage!$C$6:$E$28,2,0)))))</f>
        <v>0</v>
      </c>
      <c r="AL119" s="466"/>
      <c r="AM119" s="465">
        <f t="shared" si="54"/>
        <v>0</v>
      </c>
      <c r="AN119" s="465">
        <f>IF(L119="",0,IF(ISERROR(AL119+AK119*VLOOKUP(L119,Paramétrage!$C$6:$E$28,3,0))=TRUE,AM119,AL119+AK119*VLOOKUP(L119,Paramétrage!$C$6:$E$28,3,0)))</f>
        <v>0</v>
      </c>
      <c r="AO119" s="41">
        <f>IF(L119="",0,IF(OR(P119="oui",VLOOKUP(L119,Paramétrage!$C$6:$E$28,2,0)=0),0,IF(U119="",0,U119-AJ119)))</f>
        <v>0</v>
      </c>
      <c r="AP119" s="13">
        <f t="shared" si="55"/>
        <v>0</v>
      </c>
    </row>
    <row r="120" spans="1:42" ht="15" customHeight="1" x14ac:dyDescent="0.2">
      <c r="A120" s="660"/>
      <c r="B120" s="593"/>
      <c r="C120" s="635"/>
      <c r="D120" s="609"/>
      <c r="E120" s="610"/>
      <c r="F120" s="410"/>
      <c r="G120" s="430"/>
      <c r="H120" s="80"/>
      <c r="I120" s="101"/>
      <c r="J120" s="100"/>
      <c r="K120" s="81"/>
      <c r="L120" s="416"/>
      <c r="M120" s="93"/>
      <c r="N120" s="424"/>
      <c r="O120" s="418"/>
      <c r="P120" s="86"/>
      <c r="Q120" s="590"/>
      <c r="R120" s="590"/>
      <c r="S120" s="590"/>
      <c r="T120" s="616"/>
      <c r="U120" s="183" t="str">
        <f>IF(OR(O120="",L120=Paramétrage!$C$10,L120=Paramétrage!$C$13,L120=Paramétrage!$C$16,L120=Paramétrage!$C$19,L120=Paramétrage!$C$23,L120=Paramétrage!$C$26,AND(L120&lt;&gt;Paramétrage!$C$9,P120="Mut+ext")),"",ROUNDUP(N120/O120,0))</f>
        <v/>
      </c>
      <c r="V120" s="474">
        <f>IF(L120="",0,IF(OR(P120="Mut+ext",VLOOKUP(L120,Paramétrage!$C$6:$E$28,2,0)=0),0,IF(O120="","saisir capacité",M120*U120*VLOOKUP(L120,Paramétrage!$C$6:$E$28,2,0))))</f>
        <v>0</v>
      </c>
      <c r="W120" s="426"/>
      <c r="X120" s="475">
        <f t="shared" si="50"/>
        <v>0</v>
      </c>
      <c r="Y120" s="184">
        <f>IF(L120="",0,IF(ISERROR(W120+V120*VLOOKUP(L120,Paramétrage!$C$6:$E$28,3,0))=TRUE,X120,W120+V120*VLOOKUP(L120,Paramétrage!$C$6:$E$28,3,0)))</f>
        <v>0</v>
      </c>
      <c r="Z120" s="589"/>
      <c r="AA120" s="590"/>
      <c r="AB120" s="591"/>
      <c r="AC120" s="261"/>
      <c r="AD120" s="84"/>
      <c r="AE120" s="38">
        <f>IF(F120="",0,IF(J120="",0,IF(SUMIF(F114:F121,F120,N114:N121)=0,0,IF(J120="Obligatoire",AF120/N120,IF(K120="",AF120/SUMIF(F114:F121,F120,N114:N121),AF120/(SUMIF(F114:F121,F120,N114:N121)/K120))))))</f>
        <v>0</v>
      </c>
      <c r="AF120" s="452">
        <f t="shared" si="51"/>
        <v>0</v>
      </c>
      <c r="AH120" s="41">
        <f>IF(SUMIF(F114:F121,F120,N114:N121)=0,0,#REF!*N120/SUMIF(F114:F121,F120,N114:N121))</f>
        <v>0</v>
      </c>
      <c r="AI120" s="13">
        <f t="shared" si="52"/>
        <v>0</v>
      </c>
      <c r="AJ120" s="20" t="str">
        <f t="shared" si="53"/>
        <v/>
      </c>
      <c r="AK120" s="465">
        <f>IF(L120="",0,IF(OR(P120="Mut+ext",VLOOKUP(L120,Paramétrage!$C$6:$E$28,2,0)=0),0,IF(O120="","saisir capacité",IF(P120="Mut+ext",0,M120*AJ120*VLOOKUP(L120,Paramétrage!$C$6:$E$28,2,0)))))</f>
        <v>0</v>
      </c>
      <c r="AL120" s="466"/>
      <c r="AM120" s="465">
        <f t="shared" si="54"/>
        <v>0</v>
      </c>
      <c r="AN120" s="465">
        <f>IF(L120="",0,IF(ISERROR(AL120+AK120*VLOOKUP(L120,Paramétrage!$C$6:$E$28,3,0))=TRUE,AM120,AL120+AK120*VLOOKUP(L120,Paramétrage!$C$6:$E$28,3,0)))</f>
        <v>0</v>
      </c>
      <c r="AO120" s="41">
        <f>IF(L120="",0,IF(OR(P120="oui",VLOOKUP(L120,Paramétrage!$C$6:$E$28,2,0)=0),0,IF(U120="",0,U120-AJ120)))</f>
        <v>0</v>
      </c>
      <c r="AP120" s="13">
        <f t="shared" si="55"/>
        <v>0</v>
      </c>
    </row>
    <row r="121" spans="1:42" ht="15" customHeight="1" x14ac:dyDescent="0.2">
      <c r="A121" s="660"/>
      <c r="B121" s="593"/>
      <c r="C121" s="635"/>
      <c r="D121" s="609"/>
      <c r="E121" s="611"/>
      <c r="F121" s="410"/>
      <c r="G121" s="430"/>
      <c r="H121" s="80"/>
      <c r="I121" s="101"/>
      <c r="J121" s="100"/>
      <c r="K121" s="81"/>
      <c r="L121" s="416"/>
      <c r="M121" s="93"/>
      <c r="N121" s="424"/>
      <c r="O121" s="418"/>
      <c r="P121" s="86"/>
      <c r="Q121" s="590"/>
      <c r="R121" s="590"/>
      <c r="S121" s="590"/>
      <c r="T121" s="616"/>
      <c r="U121" s="183" t="str">
        <f>IF(OR(O121="",L121=Paramétrage!$C$10,L121=Paramétrage!$C$13,L121=Paramétrage!$C$16,L121=Paramétrage!$C$19,L121=Paramétrage!$C$23,L121=Paramétrage!$C$26,AND(L121&lt;&gt;Paramétrage!$C$9,P121="Mut+ext")),"",ROUNDUP(N121/O121,0))</f>
        <v/>
      </c>
      <c r="V121" s="474">
        <f>IF(L121="",0,IF(OR(P121="Mut+ext",VLOOKUP(L121,Paramétrage!$C$6:$E$28,2,0)=0),0,IF(O121="","saisir capacité",M121*U121*VLOOKUP(L121,Paramétrage!$C$6:$E$28,2,0))))</f>
        <v>0</v>
      </c>
      <c r="W121" s="426"/>
      <c r="X121" s="475">
        <f t="shared" si="50"/>
        <v>0</v>
      </c>
      <c r="Y121" s="184">
        <f>IF(L121="",0,IF(ISERROR(W121+V121*VLOOKUP(L121,Paramétrage!$C$6:$E$28,3,0))=TRUE,X121,W121+V121*VLOOKUP(L121,Paramétrage!$C$6:$E$28,3,0)))</f>
        <v>0</v>
      </c>
      <c r="Z121" s="589"/>
      <c r="AA121" s="590"/>
      <c r="AB121" s="591"/>
      <c r="AC121" s="261"/>
      <c r="AD121" s="84"/>
      <c r="AE121" s="38">
        <f>IF(F121="",0,IF(J121="",0,IF(SUMIF(F114:F121,F121,N114:N121)=0,0,IF(J121="Obligatoire",AF121/N121,IF(K121="",AF121/SUMIF(F114:F121,F121,N114:N121),AF121/(SUMIF(F114:F121,F121,N114:N121)/K121))))))</f>
        <v>0</v>
      </c>
      <c r="AF121" s="452">
        <f t="shared" si="51"/>
        <v>0</v>
      </c>
      <c r="AH121" s="41">
        <f>IF(SUMIF(F114:F121,F121,N114:N121)=0,0,#REF!*N121/SUMIF(F114:F121,F121,N114:N121))</f>
        <v>0</v>
      </c>
      <c r="AI121" s="13">
        <f t="shared" si="52"/>
        <v>0</v>
      </c>
      <c r="AJ121" s="20" t="str">
        <f t="shared" si="53"/>
        <v/>
      </c>
      <c r="AK121" s="465">
        <f>IF(L121="",0,IF(OR(P121="Mut+ext",VLOOKUP(L121,Paramétrage!$C$6:$E$28,2,0)=0),0,IF(O121="","saisir capacité",IF(P121="Mut+ext",0,M121*AJ121*VLOOKUP(L121,Paramétrage!$C$6:$E$28,2,0)))))</f>
        <v>0</v>
      </c>
      <c r="AL121" s="466"/>
      <c r="AM121" s="465">
        <f t="shared" si="54"/>
        <v>0</v>
      </c>
      <c r="AN121" s="465">
        <f>IF(L121="",0,IF(ISERROR(AL121+AK121*VLOOKUP(L121,Paramétrage!$C$6:$E$28,3,0))=TRUE,AM121,AL121+AK121*VLOOKUP(L121,Paramétrage!$C$6:$E$28,3,0)))</f>
        <v>0</v>
      </c>
      <c r="AO121" s="41">
        <f>IF(L121="",0,IF(OR(P121="oui",VLOOKUP(L121,Paramétrage!$C$6:$E$28,2,0)=0),0,IF(U121="",0,U121-AJ121)))</f>
        <v>0</v>
      </c>
      <c r="AP121" s="13">
        <f t="shared" si="55"/>
        <v>0</v>
      </c>
    </row>
    <row r="122" spans="1:42" ht="15" customHeight="1" x14ac:dyDescent="0.2">
      <c r="A122" s="660"/>
      <c r="B122" s="593"/>
      <c r="C122" s="635"/>
      <c r="D122" s="477"/>
      <c r="E122" s="477"/>
      <c r="F122" s="523"/>
      <c r="G122" s="524"/>
      <c r="H122" s="185"/>
      <c r="I122" s="186"/>
      <c r="J122" s="185"/>
      <c r="K122" s="187"/>
      <c r="L122" s="480"/>
      <c r="M122" s="188">
        <f>AE122</f>
        <v>34</v>
      </c>
      <c r="N122" s="481">
        <f>SUM(N114:N121)</f>
        <v>560</v>
      </c>
      <c r="O122" s="481"/>
      <c r="P122" s="291"/>
      <c r="Q122" s="292"/>
      <c r="R122" s="292"/>
      <c r="S122" s="292"/>
      <c r="T122" s="279"/>
      <c r="U122" s="189"/>
      <c r="V122" s="482">
        <f>SUM(V114:V121)</f>
        <v>118</v>
      </c>
      <c r="W122" s="480">
        <f>SUM(W114:W121)</f>
        <v>0</v>
      </c>
      <c r="X122" s="483">
        <f>V122+W122</f>
        <v>118</v>
      </c>
      <c r="Y122" s="190">
        <f>SUM(Y114:Y121)</f>
        <v>128</v>
      </c>
      <c r="Z122" s="525"/>
      <c r="AA122" s="525"/>
      <c r="AB122" s="526"/>
      <c r="AC122" s="278"/>
      <c r="AD122" s="279"/>
      <c r="AE122" s="37">
        <f>SUM(AE114:AE121)</f>
        <v>34</v>
      </c>
      <c r="AF122" s="35">
        <f>SUM(AF114:AF121)</f>
        <v>9520</v>
      </c>
    </row>
    <row r="123" spans="1:42" ht="15" customHeight="1" x14ac:dyDescent="0.2">
      <c r="A123" s="660"/>
      <c r="B123" s="595" t="s">
        <v>174</v>
      </c>
      <c r="C123" s="635" t="s">
        <v>388</v>
      </c>
      <c r="D123" s="609" t="s">
        <v>389</v>
      </c>
      <c r="E123" s="694">
        <v>6</v>
      </c>
      <c r="F123" s="410" t="s">
        <v>390</v>
      </c>
      <c r="G123" s="527" t="s">
        <v>19</v>
      </c>
      <c r="H123" s="383" t="s">
        <v>391</v>
      </c>
      <c r="I123" s="101" t="s">
        <v>137</v>
      </c>
      <c r="J123" s="100" t="s">
        <v>144</v>
      </c>
      <c r="K123" s="81">
        <v>2</v>
      </c>
      <c r="L123" s="416" t="s">
        <v>139</v>
      </c>
      <c r="M123" s="93">
        <v>20</v>
      </c>
      <c r="N123" s="424">
        <f>N3/3+N4/3+N6+N9+35</f>
        <v>194</v>
      </c>
      <c r="O123" s="418">
        <v>300</v>
      </c>
      <c r="P123" s="86" t="s">
        <v>140</v>
      </c>
      <c r="Q123" s="695" t="s">
        <v>392</v>
      </c>
      <c r="R123" s="695"/>
      <c r="S123" s="695"/>
      <c r="T123" s="696"/>
      <c r="U123" s="183">
        <f>IF(OR(O123="",L123=Paramétrage!$C$10,L123=Paramétrage!$C$13,L123=Paramétrage!$C$16,L123=Paramétrage!$C$19,L123=Paramétrage!$C$23,L123=Paramétrage!$C$26,AND(L123&lt;&gt;Paramétrage!$C$9,P123="Mut+ext")),"",ROUNDUP(N123/O123,0))</f>
        <v>1</v>
      </c>
      <c r="V123" s="474">
        <f>IF(L123="",0,IF(OR(P123="Mut+ext",VLOOKUP(L123,Paramétrage!$C$6:$E$28,2,0)=0),0,IF(O123="","saisir capacité",M123*U123*VLOOKUP(L123,Paramétrage!$C$6:$E$28,2,0))))</f>
        <v>20</v>
      </c>
      <c r="W123" s="426"/>
      <c r="X123" s="475">
        <f t="shared" ref="X123:X130" si="56">IF(ISERROR(V123+W123)=TRUE,V123,V123+W123)</f>
        <v>20</v>
      </c>
      <c r="Y123" s="184">
        <f>IF(L123="",0,IF(ISERROR(W123+V123*VLOOKUP(L123,Paramétrage!$C$6:$E$28,3,0))=TRUE,X123,W123+V123*VLOOKUP(L123,Paramétrage!$C$6:$E$28,3,0)))</f>
        <v>30</v>
      </c>
      <c r="Z123" s="589" t="s">
        <v>393</v>
      </c>
      <c r="AA123" s="590"/>
      <c r="AB123" s="591"/>
      <c r="AC123" s="261"/>
      <c r="AD123" s="85"/>
      <c r="AE123" s="38">
        <f>IF(F123="",0,IF(J123="",0,IF(SUMIF(F123:F130,F123,N123:N130)=0,0,IF(J123="Obligatoire",AF123/N123,IF(K123="",AF123/SUMIF(F123:F130,F123,N123:N130),AF123/(SUMIF(F123:F130,F123,N123:N130)/K123))))))</f>
        <v>40</v>
      </c>
      <c r="AF123" s="496">
        <f t="shared" ref="AF123:AF130" si="57">M123*N123</f>
        <v>3880</v>
      </c>
      <c r="AH123" s="41" t="e">
        <f>IF(SUMIF(F123:F130,F123,N123:N130)=0,0,#REF!*N123/SUMIF(F123:F130,F123,N123:N130))</f>
        <v>#REF!</v>
      </c>
      <c r="AI123" s="13">
        <f t="shared" ref="AI123:AI130" si="58">O123</f>
        <v>300</v>
      </c>
      <c r="AJ123" s="20" t="e">
        <f t="shared" ref="AJ123:AJ130" si="59">IF(AI123=0,"",ROUNDUP(AH123/AI123,0))</f>
        <v>#REF!</v>
      </c>
      <c r="AK123" s="465" t="e">
        <f>IF(L123="",0,IF(OR(P123="Mut+ext",VLOOKUP(L123,Paramétrage!$C$6:$E$28,2,0)=0),0,IF(O123="","saisir capacité",IF(P123="Mut+ext",0,M123*AJ123*VLOOKUP(L123,Paramétrage!$C$6:$E$28,2,0)))))</f>
        <v>#REF!</v>
      </c>
      <c r="AL123" s="466"/>
      <c r="AM123" s="465" t="e">
        <f t="shared" ref="AM123:AM130" si="60">IF(ISERROR(AK123+AL123)=TRUE,AK123,AK123+AL123)</f>
        <v>#REF!</v>
      </c>
      <c r="AN123" s="465" t="e">
        <f>IF(L123="",0,IF(ISERROR(AL123+AK123*VLOOKUP(L123,Paramétrage!$C$6:$E$28,3,0))=TRUE,AM123,AL123+AK123*VLOOKUP(L123,Paramétrage!$C$6:$E$28,3,0)))</f>
        <v>#REF!</v>
      </c>
      <c r="AO123" s="41" t="e">
        <f>IF(L123="",0,IF(OR(P123="oui",VLOOKUP(L123,Paramétrage!$C$6:$E$28,2,0)=0),0,IF(U123="",0,U123-AJ123)))</f>
        <v>#REF!</v>
      </c>
      <c r="AP123" s="13" t="e">
        <f t="shared" ref="AP123:AP130" si="61">Y123-AN123-W123</f>
        <v>#REF!</v>
      </c>
    </row>
    <row r="124" spans="1:42" ht="26.25" customHeight="1" x14ac:dyDescent="0.2">
      <c r="A124" s="660"/>
      <c r="B124" s="596"/>
      <c r="C124" s="635"/>
      <c r="D124" s="609"/>
      <c r="E124" s="694"/>
      <c r="F124" s="410" t="s">
        <v>394</v>
      </c>
      <c r="G124" s="527" t="s">
        <v>19</v>
      </c>
      <c r="H124" s="383" t="s">
        <v>395</v>
      </c>
      <c r="I124" s="101" t="s">
        <v>137</v>
      </c>
      <c r="J124" s="100" t="s">
        <v>144</v>
      </c>
      <c r="K124" s="81">
        <v>2</v>
      </c>
      <c r="L124" s="416" t="s">
        <v>139</v>
      </c>
      <c r="M124" s="93">
        <v>20</v>
      </c>
      <c r="N124" s="424">
        <f>N3/3+N4/3+N6+N9+35</f>
        <v>194</v>
      </c>
      <c r="O124" s="418">
        <v>300</v>
      </c>
      <c r="P124" s="86" t="s">
        <v>140</v>
      </c>
      <c r="Q124" s="695" t="s">
        <v>392</v>
      </c>
      <c r="R124" s="695"/>
      <c r="S124" s="695"/>
      <c r="T124" s="696"/>
      <c r="U124" s="183">
        <f>IF(OR(O124="",L124=Paramétrage!$C$10,L124=Paramétrage!$C$13,L124=Paramétrage!$C$16,L124=Paramétrage!$C$19,L124=Paramétrage!$C$23,L124=Paramétrage!$C$26,AND(L124&lt;&gt;Paramétrage!$C$9,P124="Mut+ext")),"",ROUNDUP(N124/O124,0))</f>
        <v>1</v>
      </c>
      <c r="V124" s="474">
        <f>IF(L124="",0,IF(OR(P124="Mut+ext",VLOOKUP(L124,Paramétrage!$C$6:$E$28,2,0)=0),0,IF(O124="","saisir capacité",M124*U124*VLOOKUP(L124,Paramétrage!$C$6:$E$28,2,0))))</f>
        <v>20</v>
      </c>
      <c r="W124" s="426"/>
      <c r="X124" s="475">
        <f t="shared" si="56"/>
        <v>20</v>
      </c>
      <c r="Y124" s="184">
        <f>IF(L124="",0,IF(ISERROR(W124+V124*VLOOKUP(L124,Paramétrage!$C$6:$E$28,3,0))=TRUE,X124,W124+V124*VLOOKUP(L124,Paramétrage!$C$6:$E$28,3,0)))</f>
        <v>30</v>
      </c>
      <c r="Z124" s="589" t="s">
        <v>393</v>
      </c>
      <c r="AA124" s="590"/>
      <c r="AB124" s="591"/>
      <c r="AC124" s="261"/>
      <c r="AD124" s="84"/>
      <c r="AE124" s="38">
        <f>IF(F124="",0,IF(J124="",0,IF(SUMIF(F123:F130,F124,N123:N130)=0,0,IF(J124="Obligatoire",AF124/N124,IF(K124="",AF124/SUMIF(F123:F130,F124,N123:N130),AF124/(SUMIF(F123:F130,F124,N123:N130)/K124))))))</f>
        <v>40</v>
      </c>
      <c r="AF124" s="452">
        <f t="shared" si="57"/>
        <v>3880</v>
      </c>
      <c r="AH124" s="41" t="e">
        <f>IF(SUMIF(F123:F130,F124,N123:N130)=0,0,#REF!*N124/SUMIF(F123:F130,F124,N123:N130))</f>
        <v>#REF!</v>
      </c>
      <c r="AI124" s="13">
        <f t="shared" si="58"/>
        <v>300</v>
      </c>
      <c r="AJ124" s="20" t="e">
        <f t="shared" si="59"/>
        <v>#REF!</v>
      </c>
      <c r="AK124" s="465" t="e">
        <f>IF(L124="",0,IF(OR(P124="Mut+ext",VLOOKUP(L124,Paramétrage!$C$6:$E$28,2,0)=0),0,IF(O124="","saisir capacité",IF(P124="Mut+ext",0,M124*AJ124*VLOOKUP(L124,Paramétrage!$C$6:$E$28,2,0)))))</f>
        <v>#REF!</v>
      </c>
      <c r="AL124" s="466"/>
      <c r="AM124" s="465" t="e">
        <f t="shared" si="60"/>
        <v>#REF!</v>
      </c>
      <c r="AN124" s="465" t="e">
        <f>IF(L124="",0,IF(ISERROR(AL124+AK124*VLOOKUP(L124,Paramétrage!$C$6:$E$28,3,0))=TRUE,AM124,AL124+AK124*VLOOKUP(L124,Paramétrage!$C$6:$E$28,3,0)))</f>
        <v>#REF!</v>
      </c>
      <c r="AO124" s="41" t="e">
        <f>IF(L124="",0,IF(OR(P124="oui",VLOOKUP(L124,Paramétrage!$C$6:$E$28,2,0)=0),0,IF(U124="",0,U124-AJ124)))</f>
        <v>#REF!</v>
      </c>
      <c r="AP124" s="13" t="e">
        <f t="shared" si="61"/>
        <v>#REF!</v>
      </c>
    </row>
    <row r="125" spans="1:42" ht="29.1" customHeight="1" x14ac:dyDescent="0.2">
      <c r="A125" s="660"/>
      <c r="B125" s="596"/>
      <c r="C125" s="635"/>
      <c r="D125" s="609"/>
      <c r="E125" s="694"/>
      <c r="F125" s="409" t="s">
        <v>396</v>
      </c>
      <c r="G125" s="527" t="s">
        <v>19</v>
      </c>
      <c r="H125" s="407" t="s">
        <v>397</v>
      </c>
      <c r="I125" s="101">
        <v>26</v>
      </c>
      <c r="J125" s="100" t="s">
        <v>144</v>
      </c>
      <c r="K125" s="81">
        <v>2</v>
      </c>
      <c r="L125" s="416" t="s">
        <v>139</v>
      </c>
      <c r="M125" s="93">
        <v>24</v>
      </c>
      <c r="N125" s="507">
        <f>N3/3+N4</f>
        <v>108.66666666666666</v>
      </c>
      <c r="O125" s="418">
        <v>300</v>
      </c>
      <c r="P125" s="86" t="s">
        <v>140</v>
      </c>
      <c r="Q125" s="646" t="s">
        <v>398</v>
      </c>
      <c r="R125" s="686"/>
      <c r="S125" s="686"/>
      <c r="T125" s="687"/>
      <c r="U125" s="183">
        <f>IF(OR(O125="",L125=Paramétrage!$C$10,L125=Paramétrage!$C$13,L125=Paramétrage!$C$16,L125=Paramétrage!$C$19,L125=Paramétrage!$C$23,L125=Paramétrage!$C$26,AND(L125&lt;&gt;Paramétrage!$C$9,P125="Mut+ext")),"",ROUNDUP(N125/O125,0))</f>
        <v>1</v>
      </c>
      <c r="V125" s="474">
        <f>IF(L125="",0,IF(OR(P125="Mut+ext",VLOOKUP(L125,Paramétrage!$C$6:$E$28,2,0)=0),0,IF(O125="","saisir capacité",M125*U125*VLOOKUP(L125,Paramétrage!$C$6:$E$28,2,0))))</f>
        <v>24</v>
      </c>
      <c r="W125" s="426"/>
      <c r="X125" s="475">
        <f t="shared" si="56"/>
        <v>24</v>
      </c>
      <c r="Y125" s="184">
        <f>IF(L125="",0,IF(ISERROR(W125+V125*VLOOKUP(L125,Paramétrage!$C$6:$E$28,3,0))=TRUE,X125,W125+V125*VLOOKUP(L125,Paramétrage!$C$6:$E$28,3,0)))</f>
        <v>36</v>
      </c>
      <c r="Z125" s="589" t="s">
        <v>399</v>
      </c>
      <c r="AA125" s="590"/>
      <c r="AB125" s="591"/>
      <c r="AC125" s="261"/>
      <c r="AD125" s="84"/>
      <c r="AE125" s="38">
        <f>IF(F125="",0,IF(J125="",0,IF(SUMIF(F123:F130,F125,N123:N130)=0,0,IF(J125="Obligatoire",AF125/N125,IF(K125="",AF125/SUMIF(F123:F130,F125,N123:N130),AF125/(SUMIF(F123:F130,F125,N123:N130)/K125))))))</f>
        <v>48.000000000000007</v>
      </c>
      <c r="AF125" s="452">
        <f t="shared" si="57"/>
        <v>2608</v>
      </c>
      <c r="AH125" s="41" t="e">
        <f>IF(SUMIF(F123:F130,F125,N123:N130)=0,0,#REF!*N125/SUMIF(F123:F130,F125,N123:N130))</f>
        <v>#REF!</v>
      </c>
      <c r="AI125" s="13">
        <f t="shared" si="58"/>
        <v>300</v>
      </c>
      <c r="AJ125" s="20" t="e">
        <f t="shared" si="59"/>
        <v>#REF!</v>
      </c>
      <c r="AK125" s="465" t="e">
        <f>IF(L125="",0,IF(OR(P125="Mut+ext",VLOOKUP(L125,Paramétrage!$C$6:$E$28,2,0)=0),0,IF(O125="","saisir capacité",IF(P125="Mut+ext",0,M125*AJ125*VLOOKUP(L125,Paramétrage!$C$6:$E$28,2,0)))))</f>
        <v>#REF!</v>
      </c>
      <c r="AL125" s="466"/>
      <c r="AM125" s="465" t="e">
        <f t="shared" si="60"/>
        <v>#REF!</v>
      </c>
      <c r="AN125" s="465" t="e">
        <f>IF(L125="",0,IF(ISERROR(AL125+AK125*VLOOKUP(L125,Paramétrage!$C$6:$E$28,3,0))=TRUE,AM125,AL125+AK125*VLOOKUP(L125,Paramétrage!$C$6:$E$28,3,0)))</f>
        <v>#REF!</v>
      </c>
      <c r="AO125" s="41" t="e">
        <f>IF(L125="",0,IF(OR(P125="oui",VLOOKUP(L125,Paramétrage!$C$6:$E$28,2,0)=0),0,IF(U125="",0,U125-AJ125)))</f>
        <v>#REF!</v>
      </c>
      <c r="AP125" s="13" t="e">
        <f t="shared" si="61"/>
        <v>#REF!</v>
      </c>
    </row>
    <row r="126" spans="1:42" ht="29.1" customHeight="1" x14ac:dyDescent="0.2">
      <c r="A126" s="660"/>
      <c r="B126" s="596"/>
      <c r="C126" s="635"/>
      <c r="D126" s="609"/>
      <c r="E126" s="694"/>
      <c r="F126" s="414" t="s">
        <v>400</v>
      </c>
      <c r="G126" s="527" t="s">
        <v>19</v>
      </c>
      <c r="H126" s="407" t="s">
        <v>401</v>
      </c>
      <c r="I126" s="101">
        <v>26</v>
      </c>
      <c r="J126" s="100" t="s">
        <v>144</v>
      </c>
      <c r="K126" s="81">
        <v>2</v>
      </c>
      <c r="L126" s="416" t="s">
        <v>145</v>
      </c>
      <c r="M126" s="93">
        <v>18</v>
      </c>
      <c r="N126" s="507">
        <f>N3/3+N4</f>
        <v>108.66666666666666</v>
      </c>
      <c r="O126" s="418">
        <v>40</v>
      </c>
      <c r="P126" s="86" t="s">
        <v>140</v>
      </c>
      <c r="Q126" s="646" t="s">
        <v>398</v>
      </c>
      <c r="R126" s="686"/>
      <c r="S126" s="686"/>
      <c r="T126" s="687"/>
      <c r="U126" s="183">
        <f>IF(OR(O126="",L126=Paramétrage!$C$10,L126=Paramétrage!$C$13,L126=Paramétrage!$C$16,L126=Paramétrage!$C$19,L126=Paramétrage!$C$23,L126=Paramétrage!$C$26,AND(L126&lt;&gt;Paramétrage!$C$9,P126="Mut+ext")),"",ROUNDUP(N126/O126,0))</f>
        <v>3</v>
      </c>
      <c r="V126" s="474">
        <f>IF(L126="",0,IF(OR(P126="Mut+ext",VLOOKUP(L126,Paramétrage!$C$6:$E$28,2,0)=0),0,IF(O126="","saisir capacité",M126*U126*VLOOKUP(L126,Paramétrage!$C$6:$E$28,2,0))))</f>
        <v>54</v>
      </c>
      <c r="W126" s="426"/>
      <c r="X126" s="475">
        <f t="shared" si="56"/>
        <v>54</v>
      </c>
      <c r="Y126" s="184">
        <f>IF(L126="",0,IF(ISERROR(W126+V126*VLOOKUP(L126,Paramétrage!$C$6:$E$28,3,0))=TRUE,X126,W126+V126*VLOOKUP(L126,Paramétrage!$C$6:$E$28,3,0)))</f>
        <v>54</v>
      </c>
      <c r="Z126" s="697" t="s">
        <v>402</v>
      </c>
      <c r="AA126" s="698"/>
      <c r="AB126" s="699"/>
      <c r="AC126" s="261"/>
      <c r="AD126" s="84"/>
      <c r="AE126" s="38">
        <f>IF(F126="",0,IF(J126="",0,IF(SUMIF(F123:F130,F126,N123:N130)=0,0,IF(J126="Obligatoire",AF126/N126,IF(K126="",AF126/SUMIF(F123:F130,F126,N123:N130),AF126/(SUMIF(F123:F130,F126,N123:N130)/K126))))))</f>
        <v>36</v>
      </c>
      <c r="AF126" s="452">
        <f t="shared" si="57"/>
        <v>1955.9999999999998</v>
      </c>
      <c r="AH126" s="41" t="e">
        <f>IF(SUMIF(F123:F130,F126,N123:N130)=0,0,#REF!*N126/SUMIF(F123:F130,F126,N123:N130))</f>
        <v>#REF!</v>
      </c>
      <c r="AI126" s="13">
        <f t="shared" si="58"/>
        <v>40</v>
      </c>
      <c r="AJ126" s="20" t="e">
        <f t="shared" si="59"/>
        <v>#REF!</v>
      </c>
      <c r="AK126" s="465" t="e">
        <f>IF(L126="",0,IF(OR(P126="Mut+ext",VLOOKUP(L126,Paramétrage!$C$6:$E$28,2,0)=0),0,IF(O126="","saisir capacité",IF(P126="Mut+ext",0,M126*AJ126*VLOOKUP(L126,Paramétrage!$C$6:$E$28,2,0)))))</f>
        <v>#REF!</v>
      </c>
      <c r="AL126" s="466"/>
      <c r="AM126" s="465" t="e">
        <f t="shared" si="60"/>
        <v>#REF!</v>
      </c>
      <c r="AN126" s="465" t="e">
        <f>IF(L126="",0,IF(ISERROR(AL126+AK126*VLOOKUP(L126,Paramétrage!$C$6:$E$28,3,0))=TRUE,AM126,AL126+AK126*VLOOKUP(L126,Paramétrage!$C$6:$E$28,3,0)))</f>
        <v>#REF!</v>
      </c>
      <c r="AO126" s="41" t="e">
        <f>IF(L126="",0,IF(OR(P126="oui",VLOOKUP(L126,Paramétrage!$C$6:$E$28,2,0)=0),0,IF(U126="",0,U126-AJ126)))</f>
        <v>#REF!</v>
      </c>
      <c r="AP126" s="13" t="e">
        <f t="shared" si="61"/>
        <v>#REF!</v>
      </c>
    </row>
    <row r="127" spans="1:42" ht="15" customHeight="1" x14ac:dyDescent="0.2">
      <c r="A127" s="660"/>
      <c r="B127" s="596"/>
      <c r="C127" s="635"/>
      <c r="D127" s="609"/>
      <c r="E127" s="694"/>
      <c r="F127" s="430" t="s">
        <v>403</v>
      </c>
      <c r="G127" s="527" t="s">
        <v>19</v>
      </c>
      <c r="H127" s="382" t="s">
        <v>404</v>
      </c>
      <c r="I127" s="101" t="s">
        <v>153</v>
      </c>
      <c r="J127" s="100" t="s">
        <v>144</v>
      </c>
      <c r="K127" s="81">
        <v>2</v>
      </c>
      <c r="L127" s="416" t="s">
        <v>139</v>
      </c>
      <c r="M127" s="93">
        <v>24</v>
      </c>
      <c r="N127" s="424">
        <f>N3/3+N4/3+N7+N11</f>
        <v>85</v>
      </c>
      <c r="O127" s="418">
        <v>300</v>
      </c>
      <c r="P127" s="86" t="s">
        <v>140</v>
      </c>
      <c r="Q127" s="686" t="s">
        <v>405</v>
      </c>
      <c r="R127" s="686"/>
      <c r="S127" s="686"/>
      <c r="T127" s="687"/>
      <c r="U127" s="183">
        <f>IF(OR(O127="",L127=Paramétrage!$C$10,L127=Paramétrage!$C$13,L127=Paramétrage!$C$16,L127=Paramétrage!$C$19,L127=Paramétrage!$C$23,L127=Paramétrage!$C$26,AND(L127&lt;&gt;Paramétrage!$C$9,P127="Mut+ext")),"",ROUNDUP(N127/O127,0))</f>
        <v>1</v>
      </c>
      <c r="V127" s="474">
        <f>IF(L127="",0,IF(OR(P127="Mut+ext",VLOOKUP(L127,Paramétrage!$C$6:$E$28,2,0)=0),0,IF(O127="","saisir capacité",M127*U127*VLOOKUP(L127,Paramétrage!$C$6:$E$28,2,0))))</f>
        <v>24</v>
      </c>
      <c r="W127" s="426"/>
      <c r="X127" s="475">
        <f t="shared" si="56"/>
        <v>24</v>
      </c>
      <c r="Y127" s="184">
        <f>IF(L127="",0,IF(ISERROR(W127+V127*VLOOKUP(L127,Paramétrage!$C$6:$E$28,3,0))=TRUE,X127,W127+V127*VLOOKUP(L127,Paramétrage!$C$6:$E$28,3,0)))</f>
        <v>36</v>
      </c>
      <c r="Z127" s="589" t="s">
        <v>406</v>
      </c>
      <c r="AA127" s="590"/>
      <c r="AB127" s="591"/>
      <c r="AC127" s="261"/>
      <c r="AD127" s="84"/>
      <c r="AE127" s="38">
        <f>IF(F127="",0,IF(J127="",0,IF(SUMIF(F123:F130,F127,N123:N130)=0,0,IF(J127="Obligatoire",AF127/N127,IF(K127="",AF127/SUMIF(F123:F130,F127,N123:N130),AF127/(SUMIF(F123:F130,F127,N123:N130)/K127))))))</f>
        <v>48</v>
      </c>
      <c r="AF127" s="452">
        <f t="shared" si="57"/>
        <v>2040</v>
      </c>
      <c r="AH127" s="41" t="e">
        <f>IF(SUMIF(F123:F130,F127,N123:N130)=0,0,#REF!*N127/SUMIF(F123:F130,F127,N123:N130))</f>
        <v>#REF!</v>
      </c>
      <c r="AI127" s="13">
        <f t="shared" si="58"/>
        <v>300</v>
      </c>
      <c r="AJ127" s="20" t="e">
        <f t="shared" si="59"/>
        <v>#REF!</v>
      </c>
      <c r="AK127" s="465" t="e">
        <f>IF(L127="",0,IF(OR(P127="Mut+ext",VLOOKUP(L127,Paramétrage!$C$6:$E$28,2,0)=0),0,IF(O127="","saisir capacité",IF(P127="Mut+ext",0,M127*AJ127*VLOOKUP(L127,Paramétrage!$C$6:$E$28,2,0)))))</f>
        <v>#REF!</v>
      </c>
      <c r="AL127" s="466"/>
      <c r="AM127" s="465" t="e">
        <f t="shared" si="60"/>
        <v>#REF!</v>
      </c>
      <c r="AN127" s="465" t="e">
        <f>IF(L127="",0,IF(ISERROR(AL127+AK127*VLOOKUP(L127,Paramétrage!$C$6:$E$28,3,0))=TRUE,AM127,AL127+AK127*VLOOKUP(L127,Paramétrage!$C$6:$E$28,3,0)))</f>
        <v>#REF!</v>
      </c>
      <c r="AO127" s="41" t="e">
        <f>IF(L127="",0,IF(OR(P127="oui",VLOOKUP(L127,Paramétrage!$C$6:$E$28,2,0)=0),0,IF(U127="",0,U127-AJ127)))</f>
        <v>#REF!</v>
      </c>
      <c r="AP127" s="13" t="e">
        <f t="shared" si="61"/>
        <v>#REF!</v>
      </c>
    </row>
    <row r="128" spans="1:42" ht="15" customHeight="1" x14ac:dyDescent="0.2">
      <c r="A128" s="660"/>
      <c r="B128" s="596"/>
      <c r="C128" s="635"/>
      <c r="D128" s="609"/>
      <c r="E128" s="694"/>
      <c r="F128" s="409" t="s">
        <v>407</v>
      </c>
      <c r="G128" s="527" t="s">
        <v>19</v>
      </c>
      <c r="H128" s="382" t="s">
        <v>408</v>
      </c>
      <c r="I128" s="101" t="s">
        <v>153</v>
      </c>
      <c r="J128" s="100" t="s">
        <v>144</v>
      </c>
      <c r="K128" s="81">
        <v>2</v>
      </c>
      <c r="L128" s="416" t="s">
        <v>145</v>
      </c>
      <c r="M128" s="93">
        <v>18</v>
      </c>
      <c r="N128" s="424">
        <f>N3/3+N4/3+N7+N11</f>
        <v>85</v>
      </c>
      <c r="O128" s="418">
        <v>300</v>
      </c>
      <c r="P128" s="86" t="s">
        <v>140</v>
      </c>
      <c r="Q128" s="686" t="s">
        <v>405</v>
      </c>
      <c r="R128" s="686"/>
      <c r="S128" s="686"/>
      <c r="T128" s="687"/>
      <c r="U128" s="183">
        <f>IF(OR(O128="",L128=Paramétrage!$C$10,L128=Paramétrage!$C$13,L128=Paramétrage!$C$16,L128=Paramétrage!$C$19,L128=Paramétrage!$C$23,L128=Paramétrage!$C$26,AND(L128&lt;&gt;Paramétrage!$C$9,P128="Mut+ext")),"",ROUNDUP(N128/O128,0))</f>
        <v>1</v>
      </c>
      <c r="V128" s="474">
        <f>IF(L128="",0,IF(OR(P128="Mut+ext",VLOOKUP(L128,Paramétrage!$C$6:$E$28,2,0)=0),0,IF(O128="","saisir capacité",M128*U128*VLOOKUP(L128,Paramétrage!$C$6:$E$28,2,0))))</f>
        <v>18</v>
      </c>
      <c r="W128" s="426"/>
      <c r="X128" s="475">
        <f t="shared" si="56"/>
        <v>18</v>
      </c>
      <c r="Y128" s="184">
        <f>IF(L128="",0,IF(ISERROR(W128+V128*VLOOKUP(L128,Paramétrage!$C$6:$E$28,3,0))=TRUE,X128,W128+V128*VLOOKUP(L128,Paramétrage!$C$6:$E$28,3,0)))</f>
        <v>18</v>
      </c>
      <c r="Z128" s="589" t="s">
        <v>409</v>
      </c>
      <c r="AA128" s="590"/>
      <c r="AB128" s="591"/>
      <c r="AC128" s="261"/>
      <c r="AD128" s="84"/>
      <c r="AE128" s="38">
        <f>IF(F128="",0,IF(J128="",0,IF(SUMIF(F123:F130,F128,N123:N130)=0,0,IF(J128="Obligatoire",AF128/N128,IF(K128="",AF128/SUMIF(F123:F130,F128,N123:N130),AF128/(SUMIF(F123:F130,F128,N123:N130)/K128))))))</f>
        <v>36</v>
      </c>
      <c r="AF128" s="452">
        <f t="shared" si="57"/>
        <v>1530</v>
      </c>
      <c r="AH128" s="41" t="e">
        <f>IF(SUMIF(F123:F130,F128,N123:N130)=0,0,#REF!*N128/SUMIF(F123:F130,F128,N123:N130))</f>
        <v>#REF!</v>
      </c>
      <c r="AI128" s="13">
        <f t="shared" si="58"/>
        <v>300</v>
      </c>
      <c r="AJ128" s="20" t="e">
        <f t="shared" si="59"/>
        <v>#REF!</v>
      </c>
      <c r="AK128" s="465" t="e">
        <f>IF(L128="",0,IF(OR(P128="Mut+ext",VLOOKUP(L128,Paramétrage!$C$6:$E$28,2,0)=0),0,IF(O128="","saisir capacité",IF(P128="Mut+ext",0,M128*AJ128*VLOOKUP(L128,Paramétrage!$C$6:$E$28,2,0)))))</f>
        <v>#REF!</v>
      </c>
      <c r="AL128" s="466"/>
      <c r="AM128" s="465" t="e">
        <f t="shared" si="60"/>
        <v>#REF!</v>
      </c>
      <c r="AN128" s="465" t="e">
        <f>IF(L128="",0,IF(ISERROR(AL128+AK128*VLOOKUP(L128,Paramétrage!$C$6:$E$28,3,0))=TRUE,AM128,AL128+AK128*VLOOKUP(L128,Paramétrage!$C$6:$E$28,3,0)))</f>
        <v>#REF!</v>
      </c>
      <c r="AO128" s="41" t="e">
        <f>IF(L128="",0,IF(OR(P128="oui",VLOOKUP(L128,Paramétrage!$C$6:$E$28,2,0)=0),0,IF(U128="",0,U128-AJ128)))</f>
        <v>#REF!</v>
      </c>
      <c r="AP128" s="13" t="e">
        <f t="shared" si="61"/>
        <v>#REF!</v>
      </c>
    </row>
    <row r="129" spans="1:42" ht="15" customHeight="1" x14ac:dyDescent="0.2">
      <c r="A129" s="660"/>
      <c r="B129" s="596"/>
      <c r="C129" s="635"/>
      <c r="D129" s="609"/>
      <c r="E129" s="610"/>
      <c r="F129" s="508" t="s">
        <v>410</v>
      </c>
      <c r="G129" s="528"/>
      <c r="H129" s="386" t="s">
        <v>232</v>
      </c>
      <c r="I129" s="101"/>
      <c r="J129" s="100"/>
      <c r="K129" s="81"/>
      <c r="L129" s="416"/>
      <c r="M129" s="93"/>
      <c r="N129" s="424"/>
      <c r="O129" s="418"/>
      <c r="P129" s="86"/>
      <c r="Q129" s="590"/>
      <c r="R129" s="590"/>
      <c r="S129" s="590"/>
      <c r="T129" s="616"/>
      <c r="U129" s="183" t="str">
        <f>IF(OR(O129="",L129=Paramétrage!$C$10,L129=Paramétrage!$C$13,L129=Paramétrage!$C$16,L129=Paramétrage!$C$19,L129=Paramétrage!$C$23,L129=Paramétrage!$C$26,AND(L129&lt;&gt;Paramétrage!$C$9,P129="Mut+ext")),"",ROUNDUP(N129/O129,0))</f>
        <v/>
      </c>
      <c r="V129" s="474">
        <f>IF(L129="",0,IF(OR(P129="Mut+ext",VLOOKUP(L129,Paramétrage!$C$6:$E$28,2,0)=0),0,IF(O129="","saisir capacité",M129*U129*VLOOKUP(L129,Paramétrage!$C$6:$E$28,2,0))))</f>
        <v>0</v>
      </c>
      <c r="W129" s="426"/>
      <c r="X129" s="475">
        <f t="shared" si="56"/>
        <v>0</v>
      </c>
      <c r="Y129" s="184">
        <f>IF(L129="",0,IF(ISERROR(W129+V129*VLOOKUP(L129,Paramétrage!$C$6:$E$28,3,0))=TRUE,X129,W129+V129*VLOOKUP(L129,Paramétrage!$C$6:$E$28,3,0)))</f>
        <v>0</v>
      </c>
      <c r="Z129" s="589"/>
      <c r="AA129" s="590"/>
      <c r="AB129" s="591"/>
      <c r="AC129" s="261"/>
      <c r="AD129" s="84"/>
      <c r="AE129" s="38">
        <f>IF(F129="",0,IF(J129="",0,IF(SUMIF(F123:F130,F129,N123:N130)=0,0,IF(J129="Obligatoire",AF129/N129,IF(K129="",AF129/SUMIF(F123:F130,F129,N123:N130),AF129/(SUMIF(F123:F130,F129,N123:N130)/K129))))))</f>
        <v>0</v>
      </c>
      <c r="AF129" s="452">
        <f t="shared" si="57"/>
        <v>0</v>
      </c>
      <c r="AH129" s="41">
        <f>IF(SUMIF(F123:F130,F129,N123:N130)=0,0,#REF!*N129/SUMIF(F123:F130,F129,N123:N130))</f>
        <v>0</v>
      </c>
      <c r="AI129" s="13">
        <f t="shared" si="58"/>
        <v>0</v>
      </c>
      <c r="AJ129" s="20" t="str">
        <f t="shared" si="59"/>
        <v/>
      </c>
      <c r="AK129" s="465">
        <f>IF(L129="",0,IF(OR(P129="Mut+ext",VLOOKUP(L129,Paramétrage!$C$6:$E$28,2,0)=0),0,IF(O129="","saisir capacité",IF(P129="Mut+ext",0,M129*AJ129*VLOOKUP(L129,Paramétrage!$C$6:$E$28,2,0)))))</f>
        <v>0</v>
      </c>
      <c r="AL129" s="466"/>
      <c r="AM129" s="465">
        <f t="shared" si="60"/>
        <v>0</v>
      </c>
      <c r="AN129" s="465">
        <f>IF(L129="",0,IF(ISERROR(AL129+AK129*VLOOKUP(L129,Paramétrage!$C$6:$E$28,3,0))=TRUE,AM129,AL129+AK129*VLOOKUP(L129,Paramétrage!$C$6:$E$28,3,0)))</f>
        <v>0</v>
      </c>
      <c r="AO129" s="41">
        <f>IF(L129="",0,IF(OR(P129="oui",VLOOKUP(L129,Paramétrage!$C$6:$E$28,2,0)=0),0,IF(U129="",0,U129-AJ129)))</f>
        <v>0</v>
      </c>
      <c r="AP129" s="13">
        <f t="shared" si="61"/>
        <v>0</v>
      </c>
    </row>
    <row r="130" spans="1:42" ht="15" customHeight="1" x14ac:dyDescent="0.2">
      <c r="A130" s="660"/>
      <c r="B130" s="596"/>
      <c r="C130" s="635"/>
      <c r="D130" s="609"/>
      <c r="E130" s="611"/>
      <c r="F130" s="410"/>
      <c r="G130" s="430"/>
      <c r="H130" s="80"/>
      <c r="I130" s="101"/>
      <c r="J130" s="100"/>
      <c r="K130" s="81"/>
      <c r="L130" s="416"/>
      <c r="M130" s="93"/>
      <c r="N130" s="424"/>
      <c r="O130" s="418"/>
      <c r="P130" s="86"/>
      <c r="Q130" s="590"/>
      <c r="R130" s="590"/>
      <c r="S130" s="590"/>
      <c r="T130" s="616"/>
      <c r="U130" s="183" t="str">
        <f>IF(OR(O130="",L130=Paramétrage!$C$10,L130=Paramétrage!$C$13,L130=Paramétrage!$C$16,L130=Paramétrage!$C$19,L130=Paramétrage!$C$23,L130=Paramétrage!$C$26,AND(L130&lt;&gt;Paramétrage!$C$9,P130="Mut+ext")),"",ROUNDUP(N130/O130,0))</f>
        <v/>
      </c>
      <c r="V130" s="474">
        <f>IF(L130="",0,IF(OR(P130="Mut+ext",VLOOKUP(L130,Paramétrage!$C$6:$E$28,2,0)=0),0,IF(O130="","saisir capacité",M130*U130*VLOOKUP(L130,Paramétrage!$C$6:$E$28,2,0))))</f>
        <v>0</v>
      </c>
      <c r="W130" s="426"/>
      <c r="X130" s="475">
        <f t="shared" si="56"/>
        <v>0</v>
      </c>
      <c r="Y130" s="184">
        <f>IF(L130="",0,IF(ISERROR(W130+V130*VLOOKUP(L130,Paramétrage!$C$6:$E$28,3,0))=TRUE,X130,W130+V130*VLOOKUP(L130,Paramétrage!$C$6:$E$28,3,0)))</f>
        <v>0</v>
      </c>
      <c r="Z130" s="589"/>
      <c r="AA130" s="590"/>
      <c r="AB130" s="591"/>
      <c r="AC130" s="261"/>
      <c r="AD130" s="84"/>
      <c r="AE130" s="38">
        <f>IF(F130="",0,IF(J130="",0,IF(SUMIF(F123:F130,F130,N123:N130)=0,0,IF(J130="Obligatoire",AF130/N130,IF(K130="",AF130/SUMIF(F123:F130,F130,N123:N130),AF130/(SUMIF(F123:F130,F130,N123:N130)/K130))))))</f>
        <v>0</v>
      </c>
      <c r="AF130" s="452">
        <f t="shared" si="57"/>
        <v>0</v>
      </c>
      <c r="AH130" s="41">
        <f>IF(SUMIF(F123:F130,F130,N123:N130)=0,0,#REF!*N130/SUMIF(F123:F130,F130,N123:N130))</f>
        <v>0</v>
      </c>
      <c r="AI130" s="13">
        <f t="shared" si="58"/>
        <v>0</v>
      </c>
      <c r="AJ130" s="20" t="str">
        <f t="shared" si="59"/>
        <v/>
      </c>
      <c r="AK130" s="465">
        <f>IF(L130="",0,IF(OR(P130="Mut+ext",VLOOKUP(L130,Paramétrage!$C$6:$E$28,2,0)=0),0,IF(O130="","saisir capacité",IF(P130="Mut+ext",0,M130*AJ130*VLOOKUP(L130,Paramétrage!$C$6:$E$28,2,0)))))</f>
        <v>0</v>
      </c>
      <c r="AL130" s="466"/>
      <c r="AM130" s="465">
        <f t="shared" si="60"/>
        <v>0</v>
      </c>
      <c r="AN130" s="465">
        <f>IF(L130="",0,IF(ISERROR(AL130+AK130*VLOOKUP(L130,Paramétrage!$C$6:$E$28,3,0))=TRUE,AM130,AL130+AK130*VLOOKUP(L130,Paramétrage!$C$6:$E$28,3,0)))</f>
        <v>0</v>
      </c>
      <c r="AO130" s="41">
        <f>IF(L130="",0,IF(OR(P130="oui",VLOOKUP(L130,Paramétrage!$C$6:$E$28,2,0)=0),0,IF(U130="",0,U130-AJ130)))</f>
        <v>0</v>
      </c>
      <c r="AP130" s="13">
        <f t="shared" si="61"/>
        <v>0</v>
      </c>
    </row>
    <row r="131" spans="1:42" x14ac:dyDescent="0.2">
      <c r="A131" s="660"/>
      <c r="B131" s="596"/>
      <c r="C131" s="635"/>
      <c r="D131" s="477"/>
      <c r="E131" s="477"/>
      <c r="F131" s="478"/>
      <c r="G131" s="524"/>
      <c r="H131" s="185"/>
      <c r="I131" s="186"/>
      <c r="J131" s="185"/>
      <c r="K131" s="187"/>
      <c r="L131" s="480"/>
      <c r="M131" s="188">
        <f>AE131</f>
        <v>248</v>
      </c>
      <c r="N131" s="481">
        <f>SUM(N123:N130)</f>
        <v>775.33333333333326</v>
      </c>
      <c r="O131" s="481"/>
      <c r="P131" s="291"/>
      <c r="Q131" s="292"/>
      <c r="R131" s="292"/>
      <c r="S131" s="292"/>
      <c r="T131" s="279"/>
      <c r="U131" s="189"/>
      <c r="V131" s="482">
        <f>SUM(V123:V130)</f>
        <v>160</v>
      </c>
      <c r="W131" s="480">
        <f>SUM(W123:W130)</f>
        <v>0</v>
      </c>
      <c r="X131" s="483">
        <f>V131+W131</f>
        <v>160</v>
      </c>
      <c r="Y131" s="190">
        <f>SUM(Y123:Y130)</f>
        <v>204</v>
      </c>
      <c r="Z131" s="525"/>
      <c r="AA131" s="525"/>
      <c r="AB131" s="526"/>
      <c r="AC131" s="278"/>
      <c r="AD131" s="279"/>
      <c r="AE131" s="37">
        <f>SUM(AE123:AE130)</f>
        <v>248</v>
      </c>
      <c r="AF131" s="35">
        <f>SUM(AF123:AF130)</f>
        <v>15894</v>
      </c>
    </row>
    <row r="132" spans="1:42" ht="15.6" customHeight="1" x14ac:dyDescent="0.2">
      <c r="A132" s="660"/>
      <c r="B132" s="596"/>
      <c r="C132" s="635" t="s">
        <v>411</v>
      </c>
      <c r="D132" s="609"/>
      <c r="E132" s="612"/>
      <c r="F132" s="485"/>
      <c r="G132" s="415"/>
      <c r="H132" s="518"/>
      <c r="I132" s="248"/>
      <c r="J132" s="253"/>
      <c r="K132" s="246"/>
      <c r="L132" s="246"/>
      <c r="M132" s="93"/>
      <c r="N132" s="441"/>
      <c r="O132" s="529"/>
      <c r="P132" s="247"/>
      <c r="Q132" s="590"/>
      <c r="R132" s="590"/>
      <c r="S132" s="590"/>
      <c r="T132" s="616"/>
      <c r="U132" s="183"/>
      <c r="V132" s="474"/>
      <c r="W132" s="530"/>
      <c r="X132" s="475"/>
      <c r="Y132" s="184"/>
      <c r="Z132" s="589"/>
      <c r="AA132" s="590"/>
      <c r="AB132" s="591"/>
      <c r="AC132" s="261"/>
      <c r="AD132" s="84"/>
      <c r="AE132" s="38">
        <f>IF(F132="",0,IF(J132="",0,IF(SUMIF(F132:F136,F132,N132:N136)=0,0,IF(K132="",AF132/SUMIF(F132:F136,F132,N132:N136),AF132/(SUMIF(F132:F136,F132,N132:N136)/K132)))))</f>
        <v>0</v>
      </c>
      <c r="AF132" s="496">
        <f>M132*N132</f>
        <v>0</v>
      </c>
    </row>
    <row r="133" spans="1:42" x14ac:dyDescent="0.2">
      <c r="A133" s="660"/>
      <c r="B133" s="596"/>
      <c r="C133" s="635"/>
      <c r="D133" s="609"/>
      <c r="E133" s="610"/>
      <c r="F133" s="485"/>
      <c r="G133" s="415"/>
      <c r="H133" s="518"/>
      <c r="I133" s="248"/>
      <c r="J133" s="245"/>
      <c r="K133" s="246"/>
      <c r="L133" s="246"/>
      <c r="M133" s="93"/>
      <c r="N133" s="441"/>
      <c r="O133" s="529"/>
      <c r="P133" s="247"/>
      <c r="Q133" s="590"/>
      <c r="R133" s="590"/>
      <c r="S133" s="590"/>
      <c r="T133" s="616"/>
      <c r="U133" s="183"/>
      <c r="V133" s="474"/>
      <c r="W133" s="530"/>
      <c r="X133" s="475"/>
      <c r="Y133" s="184"/>
      <c r="Z133" s="589"/>
      <c r="AA133" s="590"/>
      <c r="AB133" s="591"/>
      <c r="AC133" s="261"/>
      <c r="AD133" s="84"/>
      <c r="AE133" s="38">
        <f>IF(F133="",0,IF(J133="",0,IF(SUMIF(F133:F137,F133,N133:N137)=0,0,IF(K133="",AF133/SUMIF(F133:F137,F133,N133:N137),AF133/(SUMIF(F133:F137,F133,N133:N137)/K133)))))</f>
        <v>0</v>
      </c>
      <c r="AF133" s="452">
        <f>M133*N133</f>
        <v>0</v>
      </c>
    </row>
    <row r="134" spans="1:42" x14ac:dyDescent="0.2">
      <c r="A134" s="660"/>
      <c r="B134" s="596"/>
      <c r="C134" s="635"/>
      <c r="D134" s="609"/>
      <c r="E134" s="610"/>
      <c r="F134" s="485"/>
      <c r="G134" s="415"/>
      <c r="H134" s="518"/>
      <c r="I134" s="248"/>
      <c r="J134" s="245"/>
      <c r="K134" s="246"/>
      <c r="L134" s="246"/>
      <c r="M134" s="93"/>
      <c r="N134" s="441"/>
      <c r="O134" s="529"/>
      <c r="P134" s="247"/>
      <c r="Q134" s="590"/>
      <c r="R134" s="590"/>
      <c r="S134" s="590"/>
      <c r="T134" s="616"/>
      <c r="U134" s="183"/>
      <c r="V134" s="474"/>
      <c r="W134" s="530"/>
      <c r="X134" s="475"/>
      <c r="Y134" s="184"/>
      <c r="Z134" s="589"/>
      <c r="AA134" s="590"/>
      <c r="AB134" s="591"/>
      <c r="AC134" s="261"/>
      <c r="AD134" s="85"/>
      <c r="AE134" s="38">
        <f>IF(F134="",0,IF(J134="",0,IF(SUMIF(F134:F138,F134,N134:N138)=0,0,IF(K134="",AF134/SUMIF(F134:F138,F134,N134:N138),AF134/(SUMIF(F134:F138,F134,N134:N138)/K134)))))</f>
        <v>0</v>
      </c>
      <c r="AF134" s="452">
        <f>M134*N134</f>
        <v>0</v>
      </c>
    </row>
    <row r="135" spans="1:42" x14ac:dyDescent="0.2">
      <c r="A135" s="660"/>
      <c r="B135" s="596"/>
      <c r="C135" s="635"/>
      <c r="D135" s="609"/>
      <c r="E135" s="610"/>
      <c r="F135" s="485"/>
      <c r="G135" s="415"/>
      <c r="H135" s="518"/>
      <c r="I135" s="248"/>
      <c r="J135" s="245"/>
      <c r="K135" s="246"/>
      <c r="L135" s="246"/>
      <c r="M135" s="93"/>
      <c r="N135" s="441"/>
      <c r="O135" s="529"/>
      <c r="P135" s="247"/>
      <c r="Q135" s="590"/>
      <c r="R135" s="590"/>
      <c r="S135" s="590"/>
      <c r="T135" s="616"/>
      <c r="U135" s="183"/>
      <c r="V135" s="474"/>
      <c r="W135" s="530"/>
      <c r="X135" s="475"/>
      <c r="Y135" s="184"/>
      <c r="Z135" s="589"/>
      <c r="AA135" s="590"/>
      <c r="AB135" s="591"/>
      <c r="AC135" s="261"/>
      <c r="AD135" s="84"/>
      <c r="AE135" s="38">
        <f>IF(F135="",0,IF(J135="",0,IF(SUMIF(F135:F139,F135,N135:N139)=0,0,IF(K135="",AF135/SUMIF(F135:F139,F135,N135:N139),AF135/(SUMIF(F135:F139,F135,N135:N139)/K135)))))</f>
        <v>0</v>
      </c>
      <c r="AF135" s="452">
        <f>M135*N135</f>
        <v>0</v>
      </c>
    </row>
    <row r="136" spans="1:42" x14ac:dyDescent="0.2">
      <c r="A136" s="660"/>
      <c r="B136" s="596"/>
      <c r="C136" s="635"/>
      <c r="D136" s="609"/>
      <c r="E136" s="611"/>
      <c r="F136" s="485"/>
      <c r="G136" s="415"/>
      <c r="H136" s="518"/>
      <c r="I136" s="248"/>
      <c r="J136" s="245"/>
      <c r="K136" s="246"/>
      <c r="L136" s="246"/>
      <c r="M136" s="93"/>
      <c r="N136" s="441"/>
      <c r="O136" s="529"/>
      <c r="P136" s="247"/>
      <c r="Q136" s="590"/>
      <c r="R136" s="590"/>
      <c r="S136" s="590"/>
      <c r="T136" s="616"/>
      <c r="U136" s="183"/>
      <c r="V136" s="474"/>
      <c r="W136" s="530"/>
      <c r="X136" s="475"/>
      <c r="Y136" s="184"/>
      <c r="Z136" s="589"/>
      <c r="AA136" s="590"/>
      <c r="AB136" s="591"/>
      <c r="AC136" s="261"/>
      <c r="AD136" s="84"/>
      <c r="AE136" s="38">
        <f>IF(F136="",0,IF(J136="",0,IF(SUMIF(F136:F140,F136,N136:N140)=0,0,IF(K136="",AF136/SUMIF(F136:F140,F136,N136:N140),AF136/(SUMIF(F136:F140,F136,N136:N140)/K136)))))</f>
        <v>0</v>
      </c>
      <c r="AF136" s="452">
        <f>M136*N136</f>
        <v>0</v>
      </c>
    </row>
    <row r="137" spans="1:42" x14ac:dyDescent="0.2">
      <c r="A137" s="660"/>
      <c r="B137" s="596"/>
      <c r="C137" s="635"/>
      <c r="D137" s="477"/>
      <c r="E137" s="477"/>
      <c r="F137" s="478"/>
      <c r="G137" s="524"/>
      <c r="H137" s="185"/>
      <c r="I137" s="186"/>
      <c r="J137" s="185"/>
      <c r="K137" s="187"/>
      <c r="L137" s="480"/>
      <c r="M137" s="188">
        <f>IF(SUM(N132:N136)=0,0,SUMPRODUCT(M132:M136,N132:N136)/SUM(N132:N136))</f>
        <v>0</v>
      </c>
      <c r="N137" s="481"/>
      <c r="O137" s="481"/>
      <c r="P137" s="291"/>
      <c r="Q137" s="292"/>
      <c r="R137" s="292"/>
      <c r="S137" s="292"/>
      <c r="T137" s="279"/>
      <c r="U137" s="189"/>
      <c r="V137" s="482">
        <f>SUM(V132:V136)</f>
        <v>0</v>
      </c>
      <c r="W137" s="480">
        <f>SUM(W132:W136)</f>
        <v>0</v>
      </c>
      <c r="X137" s="483">
        <f>V137+W137</f>
        <v>0</v>
      </c>
      <c r="Y137" s="190">
        <f>SUM(Y132:Y136)</f>
        <v>0</v>
      </c>
      <c r="Z137" s="525"/>
      <c r="AA137" s="525"/>
      <c r="AB137" s="526"/>
      <c r="AC137" s="278"/>
      <c r="AD137" s="279"/>
      <c r="AE137" s="37">
        <f>SUM(AE132:AE136)</f>
        <v>0</v>
      </c>
      <c r="AF137" s="35">
        <f>SUM(AF132:AF136)</f>
        <v>0</v>
      </c>
    </row>
    <row r="138" spans="1:42" x14ac:dyDescent="0.2">
      <c r="A138" s="660"/>
      <c r="B138" s="596"/>
      <c r="C138" s="635" t="s">
        <v>412</v>
      </c>
      <c r="D138" s="609" t="s">
        <v>176</v>
      </c>
      <c r="E138" s="610">
        <v>3</v>
      </c>
      <c r="F138" s="414" t="s">
        <v>413</v>
      </c>
      <c r="G138" s="415" t="s">
        <v>23</v>
      </c>
      <c r="H138" s="80" t="s">
        <v>178</v>
      </c>
      <c r="I138" s="101"/>
      <c r="J138" s="100" t="s">
        <v>138</v>
      </c>
      <c r="K138" s="81"/>
      <c r="L138" s="416" t="s">
        <v>179</v>
      </c>
      <c r="M138" s="93">
        <v>25</v>
      </c>
      <c r="N138" s="424">
        <v>287</v>
      </c>
      <c r="O138" s="418">
        <v>24</v>
      </c>
      <c r="P138" s="86" t="s">
        <v>164</v>
      </c>
      <c r="Q138" s="590" t="s">
        <v>180</v>
      </c>
      <c r="R138" s="590"/>
      <c r="S138" s="590"/>
      <c r="T138" s="616"/>
      <c r="U138" s="183">
        <f>IF(OR(O138="",L138=Paramétrage!$C$10,L138=Paramétrage!$C$13,L138=Paramétrage!$C$16,L138=Paramétrage!$C$19,L138=Paramétrage!$C$23,L138=Paramétrage!$C$26,AND(L138&lt;&gt;Paramétrage!$C$9,P138="Mut+ext")),"",ROUNDUP(N138/O138,0))</f>
        <v>12</v>
      </c>
      <c r="V138" s="474">
        <f>IF(L138="",0,IF(OR(P138="Mut+ext",VLOOKUP(L138,Paramétrage!$C$6:$E$28,2,0)=0),0,IF(O138="","saisir capacité",M138*U138*VLOOKUP(L138,Paramétrage!$C$6:$E$28,2,0))))</f>
        <v>0</v>
      </c>
      <c r="W138" s="426"/>
      <c r="X138" s="475">
        <f t="shared" ref="X138:X145" si="62">IF(ISERROR(V138+W138)=TRUE,V138,V138+W138)</f>
        <v>0</v>
      </c>
      <c r="Y138" s="184">
        <f>IF(L138="",0,IF(ISERROR(W138+V138*VLOOKUP(L138,Paramétrage!$C$6:$E$28,3,0))=TRUE,X138,W138+V138*VLOOKUP(L138,Paramétrage!$C$6:$E$28,3,0)))</f>
        <v>0</v>
      </c>
      <c r="Z138" s="589"/>
      <c r="AA138" s="590"/>
      <c r="AB138" s="591"/>
      <c r="AC138" s="261"/>
      <c r="AD138" s="85"/>
      <c r="AE138" s="38">
        <f>IF(F138="",0,IF(J138="",0,IF(SUMIF(F138:F145,F138,N138:N145)=0,0,IF(J138="Obligatoire",AF138/N138,IF(K138="",AF138/SUMIF(F138:F145,F138,N138:N145),AF138/(SUMIF(F138:F145,F138,N138:N145)/K138))))))</f>
        <v>25</v>
      </c>
      <c r="AF138" s="452">
        <f t="shared" ref="AF138:AF145" si="63">M138*N138</f>
        <v>7175</v>
      </c>
    </row>
    <row r="139" spans="1:42" ht="15.6" hidden="1" customHeight="1" x14ac:dyDescent="0.2">
      <c r="A139" s="660"/>
      <c r="B139" s="596"/>
      <c r="C139" s="635"/>
      <c r="D139" s="609"/>
      <c r="E139" s="610"/>
      <c r="F139" s="410"/>
      <c r="G139" s="415"/>
      <c r="H139" s="80"/>
      <c r="I139" s="101"/>
      <c r="J139" s="100"/>
      <c r="K139" s="81"/>
      <c r="L139" s="416"/>
      <c r="M139" s="93"/>
      <c r="N139" s="424"/>
      <c r="O139" s="418"/>
      <c r="P139" s="86"/>
      <c r="Q139" s="590"/>
      <c r="R139" s="590"/>
      <c r="S139" s="590"/>
      <c r="T139" s="616"/>
      <c r="U139" s="183" t="str">
        <f>IF(OR(O139="",L139=Paramétrage!$C$10,L139=Paramétrage!$C$13,L139=Paramétrage!$C$16,L139=Paramétrage!$C$19,L139=Paramétrage!$C$23,L139=Paramétrage!$C$26,AND(L139&lt;&gt;Paramétrage!$C$9,P139="Mut+ext")),"",ROUNDUP(N139/O139,0))</f>
        <v/>
      </c>
      <c r="V139" s="474">
        <f>IF(L139="",0,IF(OR(P139="Mut+ext",VLOOKUP(L139,Paramétrage!$C$6:$E$28,2,0)=0),0,IF(O139="","saisir capacité",M139*U139*VLOOKUP(L139,Paramétrage!$C$6:$E$28,2,0))))</f>
        <v>0</v>
      </c>
      <c r="W139" s="426"/>
      <c r="X139" s="475">
        <f t="shared" si="62"/>
        <v>0</v>
      </c>
      <c r="Y139" s="184">
        <f>IF(L139="",0,IF(ISERROR(W139+V139*VLOOKUP(L139,Paramétrage!$C$6:$E$28,3,0))=TRUE,X139,W139+V139*VLOOKUP(L139,Paramétrage!$C$6:$E$28,3,0)))</f>
        <v>0</v>
      </c>
      <c r="Z139" s="589"/>
      <c r="AA139" s="590"/>
      <c r="AB139" s="591"/>
      <c r="AC139" s="261"/>
      <c r="AD139" s="84"/>
      <c r="AE139" s="38">
        <f>IF(F139="",0,IF(J139="",0,IF(SUMIF(F138:F145,F139,N138:N145)=0,0,IF(J139="Obligatoire",AF139/N139,IF(K139="",AF139/SUMIF(F138:F145,F139,N138:N145),AF139/(SUMIF(F138:F145,F139,N138:N145)/K139))))))</f>
        <v>0</v>
      </c>
      <c r="AF139" s="452">
        <f t="shared" si="63"/>
        <v>0</v>
      </c>
    </row>
    <row r="140" spans="1:42" ht="15.6" hidden="1" customHeight="1" x14ac:dyDescent="0.2">
      <c r="A140" s="660"/>
      <c r="B140" s="596"/>
      <c r="C140" s="635"/>
      <c r="D140" s="609"/>
      <c r="E140" s="610"/>
      <c r="F140" s="410"/>
      <c r="G140" s="415"/>
      <c r="H140" s="80"/>
      <c r="I140" s="101"/>
      <c r="J140" s="100"/>
      <c r="K140" s="81"/>
      <c r="L140" s="416"/>
      <c r="M140" s="93"/>
      <c r="N140" s="424"/>
      <c r="O140" s="418"/>
      <c r="P140" s="86"/>
      <c r="Q140" s="590"/>
      <c r="R140" s="590"/>
      <c r="S140" s="590"/>
      <c r="T140" s="616"/>
      <c r="U140" s="183" t="str">
        <f>IF(OR(O140="",L140=Paramétrage!$C$10,L140=Paramétrage!$C$13,L140=Paramétrage!$C$16,L140=Paramétrage!$C$19,L140=Paramétrage!$C$23,L140=Paramétrage!$C$26,AND(L140&lt;&gt;Paramétrage!$C$9,P140="Mut+ext")),"",ROUNDUP(N140/O140,0))</f>
        <v/>
      </c>
      <c r="V140" s="474">
        <f>IF(L140="",0,IF(OR(P140="Mut+ext",VLOOKUP(L140,Paramétrage!$C$6:$E$28,2,0)=0),0,IF(O140="","saisir capacité",M140*U140*VLOOKUP(L140,Paramétrage!$C$6:$E$28,2,0))))</f>
        <v>0</v>
      </c>
      <c r="W140" s="426"/>
      <c r="X140" s="475">
        <f t="shared" si="62"/>
        <v>0</v>
      </c>
      <c r="Y140" s="184">
        <f>IF(L140="",0,IF(ISERROR(W140+V140*VLOOKUP(L140,Paramétrage!$C$6:$E$28,3,0))=TRUE,X140,W140+V140*VLOOKUP(L140,Paramétrage!$C$6:$E$28,3,0)))</f>
        <v>0</v>
      </c>
      <c r="Z140" s="589"/>
      <c r="AA140" s="590"/>
      <c r="AB140" s="591"/>
      <c r="AC140" s="261"/>
      <c r="AD140" s="84"/>
      <c r="AE140" s="38">
        <f>IF(F140="",0,IF(J140="",0,IF(SUMIF(F138:F145,F140,N138:N145)=0,0,IF(J140="Obligatoire",AF140/N140,IF(K140="",AF140/SUMIF(F138:F145,F140,N138:N145),AF140/(SUMIF(F138:F145,F140,N138:N145)/K140))))))</f>
        <v>0</v>
      </c>
      <c r="AF140" s="452">
        <f t="shared" si="63"/>
        <v>0</v>
      </c>
    </row>
    <row r="141" spans="1:42" ht="15.6" hidden="1" customHeight="1" x14ac:dyDescent="0.2">
      <c r="A141" s="660"/>
      <c r="B141" s="596"/>
      <c r="C141" s="635"/>
      <c r="D141" s="609"/>
      <c r="E141" s="610"/>
      <c r="F141" s="409"/>
      <c r="G141" s="415"/>
      <c r="H141" s="80"/>
      <c r="I141" s="101"/>
      <c r="J141" s="100"/>
      <c r="K141" s="81"/>
      <c r="L141" s="416"/>
      <c r="M141" s="93"/>
      <c r="N141" s="424"/>
      <c r="O141" s="418"/>
      <c r="P141" s="86"/>
      <c r="Q141" s="590"/>
      <c r="R141" s="590"/>
      <c r="S141" s="590"/>
      <c r="T141" s="616"/>
      <c r="U141" s="183" t="str">
        <f>IF(OR(O141="",L141=Paramétrage!$C$10,L141=Paramétrage!$C$13,L141=Paramétrage!$C$16,L141=Paramétrage!$C$19,L141=Paramétrage!$C$23,L141=Paramétrage!$C$26,AND(L141&lt;&gt;Paramétrage!$C$9,P141="Mut+ext")),"",ROUNDUP(N141/O141,0))</f>
        <v/>
      </c>
      <c r="V141" s="474">
        <f>IF(L141="",0,IF(OR(P141="Mut+ext",VLOOKUP(L141,Paramétrage!$C$6:$E$28,2,0)=0),0,IF(O141="","saisir capacité",M141*U141*VLOOKUP(L141,Paramétrage!$C$6:$E$28,2,0))))</f>
        <v>0</v>
      </c>
      <c r="W141" s="426"/>
      <c r="X141" s="475">
        <f t="shared" si="62"/>
        <v>0</v>
      </c>
      <c r="Y141" s="184">
        <f>IF(L141="",0,IF(ISERROR(W141+V141*VLOOKUP(L141,Paramétrage!$C$6:$E$28,3,0))=TRUE,X141,W141+V141*VLOOKUP(L141,Paramétrage!$C$6:$E$28,3,0)))</f>
        <v>0</v>
      </c>
      <c r="Z141" s="589"/>
      <c r="AA141" s="590"/>
      <c r="AB141" s="591"/>
      <c r="AC141" s="261"/>
      <c r="AD141" s="84"/>
      <c r="AE141" s="38">
        <f>IF(F141="",0,IF(J141="",0,IF(SUMIF(F138:F145,F141,N138:N145)=0,0,IF(J141="Obligatoire",AF141/N141,IF(K141="",AF141/SUMIF(F138:F145,F141,N138:N145),AF141/(SUMIF(F138:F145,F141,N138:N145)/K141))))))</f>
        <v>0</v>
      </c>
      <c r="AF141" s="452">
        <f t="shared" si="63"/>
        <v>0</v>
      </c>
    </row>
    <row r="142" spans="1:42" ht="15.6" hidden="1" customHeight="1" x14ac:dyDescent="0.2">
      <c r="A142" s="660"/>
      <c r="B142" s="596"/>
      <c r="C142" s="635"/>
      <c r="D142" s="609"/>
      <c r="E142" s="610"/>
      <c r="F142" s="410"/>
      <c r="G142" s="415"/>
      <c r="H142" s="80"/>
      <c r="I142" s="101"/>
      <c r="J142" s="100"/>
      <c r="K142" s="81"/>
      <c r="L142" s="416"/>
      <c r="M142" s="93"/>
      <c r="N142" s="424"/>
      <c r="O142" s="418"/>
      <c r="P142" s="86"/>
      <c r="Q142" s="590"/>
      <c r="R142" s="590"/>
      <c r="S142" s="590"/>
      <c r="T142" s="616"/>
      <c r="U142" s="183" t="str">
        <f>IF(OR(O142="",L142=Paramétrage!$C$10,L142=Paramétrage!$C$13,L142=Paramétrage!$C$16,L142=Paramétrage!$C$19,L142=Paramétrage!$C$23,L142=Paramétrage!$C$26,AND(L142&lt;&gt;Paramétrage!$C$9,P142="Mut+ext")),"",ROUNDUP(N142/O142,0))</f>
        <v/>
      </c>
      <c r="V142" s="474">
        <f>IF(L142="",0,IF(OR(P142="Mut+ext",VLOOKUP(L142,Paramétrage!$C$6:$E$28,2,0)=0),0,IF(O142="","saisir capacité",M142*U142*VLOOKUP(L142,Paramétrage!$C$6:$E$28,2,0))))</f>
        <v>0</v>
      </c>
      <c r="W142" s="426"/>
      <c r="X142" s="475">
        <f t="shared" si="62"/>
        <v>0</v>
      </c>
      <c r="Y142" s="184">
        <f>IF(L142="",0,IF(ISERROR(W142+V142*VLOOKUP(L142,Paramétrage!$C$6:$E$28,3,0))=TRUE,X142,W142+V142*VLOOKUP(L142,Paramétrage!$C$6:$E$28,3,0)))</f>
        <v>0</v>
      </c>
      <c r="Z142" s="589"/>
      <c r="AA142" s="590"/>
      <c r="AB142" s="591"/>
      <c r="AC142" s="261"/>
      <c r="AD142" s="84"/>
      <c r="AE142" s="38">
        <f>IF(F142="",0,IF(J142="",0,IF(SUMIF(F138:F145,F142,N138:N145)=0,0,IF(J142="Obligatoire",AF142/N142,IF(K142="",AF142/SUMIF(F138:F145,F142,N138:N145),AF142/(SUMIF(F138:F145,F142,N138:N145)/K142))))))</f>
        <v>0</v>
      </c>
      <c r="AF142" s="452">
        <f t="shared" si="63"/>
        <v>0</v>
      </c>
    </row>
    <row r="143" spans="1:42" ht="15.6" hidden="1" customHeight="1" x14ac:dyDescent="0.2">
      <c r="A143" s="660"/>
      <c r="B143" s="596"/>
      <c r="C143" s="635"/>
      <c r="D143" s="609"/>
      <c r="E143" s="610"/>
      <c r="F143" s="410"/>
      <c r="G143" s="415"/>
      <c r="H143" s="80"/>
      <c r="I143" s="101"/>
      <c r="J143" s="100"/>
      <c r="K143" s="81"/>
      <c r="L143" s="416"/>
      <c r="M143" s="93"/>
      <c r="N143" s="424"/>
      <c r="O143" s="418"/>
      <c r="P143" s="86"/>
      <c r="Q143" s="590"/>
      <c r="R143" s="590"/>
      <c r="S143" s="590"/>
      <c r="T143" s="616"/>
      <c r="U143" s="183" t="str">
        <f>IF(OR(O143="",L143=Paramétrage!$C$10,L143=Paramétrage!$C$13,L143=Paramétrage!$C$16,L143=Paramétrage!$C$19,L143=Paramétrage!$C$23,L143=Paramétrage!$C$26,AND(L143&lt;&gt;Paramétrage!$C$9,P143="Mut+ext")),"",ROUNDUP(N143/O143,0))</f>
        <v/>
      </c>
      <c r="V143" s="474">
        <f>IF(L143="",0,IF(OR(P143="Mut+ext",VLOOKUP(L143,Paramétrage!$C$6:$E$28,2,0)=0),0,IF(O143="","saisir capacité",M143*U143*VLOOKUP(L143,Paramétrage!$C$6:$E$28,2,0))))</f>
        <v>0</v>
      </c>
      <c r="W143" s="426"/>
      <c r="X143" s="475">
        <f t="shared" si="62"/>
        <v>0</v>
      </c>
      <c r="Y143" s="184">
        <f>IF(L143="",0,IF(ISERROR(W143+V143*VLOOKUP(L143,Paramétrage!$C$6:$E$28,3,0))=TRUE,X143,W143+V143*VLOOKUP(L143,Paramétrage!$C$6:$E$28,3,0)))</f>
        <v>0</v>
      </c>
      <c r="Z143" s="589"/>
      <c r="AA143" s="590"/>
      <c r="AB143" s="591"/>
      <c r="AC143" s="261"/>
      <c r="AD143" s="84"/>
      <c r="AE143" s="38">
        <f>IF(F143="",0,IF(J143="",0,IF(SUMIF(F138:F145,F143,N138:N145)=0,0,IF(J143="Obligatoire",AF143/N143,IF(K143="",AF143/SUMIF(F138:F145,F143,N138:N145),AF143/(SUMIF(F138:F145,F143,N138:N145)/K143))))))</f>
        <v>0</v>
      </c>
      <c r="AF143" s="452">
        <f t="shared" si="63"/>
        <v>0</v>
      </c>
    </row>
    <row r="144" spans="1:42" ht="15.6" hidden="1" customHeight="1" x14ac:dyDescent="0.2">
      <c r="A144" s="660"/>
      <c r="B144" s="596"/>
      <c r="C144" s="635"/>
      <c r="D144" s="609"/>
      <c r="E144" s="610"/>
      <c r="F144" s="410"/>
      <c r="G144" s="415"/>
      <c r="H144" s="80"/>
      <c r="I144" s="101"/>
      <c r="J144" s="100"/>
      <c r="K144" s="81"/>
      <c r="L144" s="416"/>
      <c r="M144" s="93"/>
      <c r="N144" s="424"/>
      <c r="O144" s="418"/>
      <c r="P144" s="86"/>
      <c r="Q144" s="590"/>
      <c r="R144" s="590"/>
      <c r="S144" s="590"/>
      <c r="T144" s="616"/>
      <c r="U144" s="183" t="str">
        <f>IF(OR(O144="",L144=Paramétrage!$C$10,L144=Paramétrage!$C$13,L144=Paramétrage!$C$16,L144=Paramétrage!$C$19,L144=Paramétrage!$C$23,L144=Paramétrage!$C$26,AND(L144&lt;&gt;Paramétrage!$C$9,P144="Mut+ext")),"",ROUNDUP(N144/O144,0))</f>
        <v/>
      </c>
      <c r="V144" s="474">
        <f>IF(L144="",0,IF(OR(P144="Mut+ext",VLOOKUP(L144,Paramétrage!$C$6:$E$28,2,0)=0),0,IF(O144="","saisir capacité",M144*U144*VLOOKUP(L144,Paramétrage!$C$6:$E$28,2,0))))</f>
        <v>0</v>
      </c>
      <c r="W144" s="426"/>
      <c r="X144" s="475">
        <f t="shared" si="62"/>
        <v>0</v>
      </c>
      <c r="Y144" s="184">
        <f>IF(L144="",0,IF(ISERROR(W144+V144*VLOOKUP(L144,Paramétrage!$C$6:$E$28,3,0))=TRUE,X144,W144+V144*VLOOKUP(L144,Paramétrage!$C$6:$E$28,3,0)))</f>
        <v>0</v>
      </c>
      <c r="Z144" s="589"/>
      <c r="AA144" s="590"/>
      <c r="AB144" s="591"/>
      <c r="AC144" s="261"/>
      <c r="AD144" s="84"/>
      <c r="AE144" s="38">
        <f>IF(F144="",0,IF(J144="",0,IF(SUMIF(F138:F145,F144,N138:N145)=0,0,IF(J144="Obligatoire",AF144/N144,IF(K144="",AF144/SUMIF(F138:F145,F144,N138:N145),AF144/(SUMIF(F138:F145,F144,N138:N145)/K144))))))</f>
        <v>0</v>
      </c>
      <c r="AF144" s="452">
        <f t="shared" si="63"/>
        <v>0</v>
      </c>
    </row>
    <row r="145" spans="1:32" ht="15.6" hidden="1" customHeight="1" x14ac:dyDescent="0.2">
      <c r="A145" s="660"/>
      <c r="B145" s="596"/>
      <c r="C145" s="635"/>
      <c r="D145" s="609"/>
      <c r="E145" s="611"/>
      <c r="F145" s="410"/>
      <c r="G145" s="415"/>
      <c r="H145" s="80"/>
      <c r="I145" s="101"/>
      <c r="J145" s="100"/>
      <c r="K145" s="81"/>
      <c r="L145" s="416"/>
      <c r="M145" s="93"/>
      <c r="N145" s="424"/>
      <c r="O145" s="418"/>
      <c r="P145" s="86"/>
      <c r="Q145" s="590"/>
      <c r="R145" s="590"/>
      <c r="S145" s="590"/>
      <c r="T145" s="616"/>
      <c r="U145" s="183" t="str">
        <f>IF(OR(O145="",L145=Paramétrage!$C$10,L145=Paramétrage!$C$13,L145=Paramétrage!$C$16,L145=Paramétrage!$C$19,L145=Paramétrage!$C$23,L145=Paramétrage!$C$26,AND(L145&lt;&gt;Paramétrage!$C$9,P145="Mut+ext")),"",ROUNDUP(N145/O145,0))</f>
        <v/>
      </c>
      <c r="V145" s="474">
        <f>IF(L145="",0,IF(OR(P145="Mut+ext",VLOOKUP(L145,Paramétrage!$C$6:$E$28,2,0)=0),0,IF(O145="","saisir capacité",M145*U145*VLOOKUP(L145,Paramétrage!$C$6:$E$28,2,0))))</f>
        <v>0</v>
      </c>
      <c r="W145" s="426"/>
      <c r="X145" s="475">
        <f t="shared" si="62"/>
        <v>0</v>
      </c>
      <c r="Y145" s="184">
        <f>IF(L145="",0,IF(ISERROR(W145+V145*VLOOKUP(L145,Paramétrage!$C$6:$E$28,3,0))=TRUE,X145,W145+V145*VLOOKUP(L145,Paramétrage!$C$6:$E$28,3,0)))</f>
        <v>0</v>
      </c>
      <c r="Z145" s="589"/>
      <c r="AA145" s="590"/>
      <c r="AB145" s="591"/>
      <c r="AC145" s="261"/>
      <c r="AD145" s="84"/>
      <c r="AE145" s="38">
        <f>IF(F145="",0,IF(J145="",0,IF(SUMIF(F138:F145,F145,N138:N145)=0,0,IF(J145="Obligatoire",AF145/N145,IF(K145="",AF145/SUMIF(F138:F145,F145,N138:N145),AF145/(SUMIF(F138:F145,F145,N138:N145)/K145))))))</f>
        <v>0</v>
      </c>
      <c r="AF145" s="452">
        <f t="shared" si="63"/>
        <v>0</v>
      </c>
    </row>
    <row r="146" spans="1:32" x14ac:dyDescent="0.2">
      <c r="A146" s="660"/>
      <c r="B146" s="596"/>
      <c r="C146" s="635"/>
      <c r="D146" s="477"/>
      <c r="E146" s="477"/>
      <c r="F146" s="478"/>
      <c r="G146" s="524"/>
      <c r="H146" s="185"/>
      <c r="I146" s="186"/>
      <c r="J146" s="185"/>
      <c r="K146" s="187"/>
      <c r="L146" s="480"/>
      <c r="M146" s="188">
        <f>AE146</f>
        <v>25</v>
      </c>
      <c r="N146" s="481"/>
      <c r="O146" s="481"/>
      <c r="P146" s="291"/>
      <c r="Q146" s="292"/>
      <c r="R146" s="292"/>
      <c r="S146" s="292"/>
      <c r="T146" s="279"/>
      <c r="U146" s="189"/>
      <c r="V146" s="482">
        <f>SUM(V138:V145)</f>
        <v>0</v>
      </c>
      <c r="W146" s="480">
        <f>SUM(W138:W145)</f>
        <v>0</v>
      </c>
      <c r="X146" s="483">
        <f>V146+W146</f>
        <v>0</v>
      </c>
      <c r="Y146" s="190">
        <f>SUM(Y138:Y145)</f>
        <v>0</v>
      </c>
      <c r="Z146" s="525"/>
      <c r="AA146" s="525"/>
      <c r="AB146" s="526"/>
      <c r="AC146" s="278"/>
      <c r="AD146" s="279"/>
      <c r="AE146" s="140">
        <f>SUM(AE138:AE145)</f>
        <v>25</v>
      </c>
      <c r="AF146" s="141">
        <f>SUM(AF138:AF145)</f>
        <v>7175</v>
      </c>
    </row>
    <row r="147" spans="1:32" x14ac:dyDescent="0.2">
      <c r="A147" s="660"/>
      <c r="B147" s="596"/>
      <c r="C147" s="635" t="s">
        <v>414</v>
      </c>
      <c r="D147" s="609" t="s">
        <v>415</v>
      </c>
      <c r="E147" s="610">
        <v>3</v>
      </c>
      <c r="F147" s="414" t="s">
        <v>416</v>
      </c>
      <c r="G147" s="415" t="s">
        <v>17</v>
      </c>
      <c r="H147" s="80" t="s">
        <v>417</v>
      </c>
      <c r="I147" s="101" t="s">
        <v>137</v>
      </c>
      <c r="J147" s="100" t="s">
        <v>138</v>
      </c>
      <c r="K147" s="81"/>
      <c r="L147" s="416" t="s">
        <v>145</v>
      </c>
      <c r="M147" s="93">
        <v>9</v>
      </c>
      <c r="N147" s="424">
        <v>280</v>
      </c>
      <c r="O147" s="418">
        <v>40</v>
      </c>
      <c r="P147" s="86" t="s">
        <v>140</v>
      </c>
      <c r="Q147" s="615" t="s">
        <v>308</v>
      </c>
      <c r="R147" s="590"/>
      <c r="S147" s="590"/>
      <c r="T147" s="616"/>
      <c r="U147" s="183">
        <f>IF(OR(O147="",L147=Paramétrage!$C$10,L147=Paramétrage!$C$13,L147=Paramétrage!$C$16,L147=Paramétrage!$C$19,L147=Paramétrage!$C$23,L147=Paramétrage!$C$26,AND(L147&lt;&gt;Paramétrage!$C$9,P147="Mut+ext")),"",ROUNDUP(N147/O147,0))</f>
        <v>7</v>
      </c>
      <c r="V147" s="474">
        <f>IF(L147="",0,IF(OR(P147="Mut+ext",VLOOKUP(L147,Paramétrage!$C$6:$E$28,2,0)=0),0,IF(O147="","saisir capacité",M147*U147*VLOOKUP(L147,Paramétrage!$C$6:$E$28,2,0))))</f>
        <v>63</v>
      </c>
      <c r="W147" s="426"/>
      <c r="X147" s="475">
        <f t="shared" ref="X147:X154" si="64">IF(ISERROR(V147+W147)=TRUE,V147,V147+W147)</f>
        <v>63</v>
      </c>
      <c r="Y147" s="184">
        <f>IF(L147="",0,IF(ISERROR(W147+V147*VLOOKUP(L147,Paramétrage!$C$6:$E$28,3,0))=TRUE,X147,W147+V147*VLOOKUP(L147,Paramétrage!$C$6:$E$28,3,0)))</f>
        <v>63</v>
      </c>
      <c r="Z147" s="700" t="s">
        <v>418</v>
      </c>
      <c r="AA147" s="701"/>
      <c r="AB147" s="702"/>
      <c r="AC147" s="261"/>
      <c r="AD147" s="85"/>
      <c r="AE147" s="38">
        <f>IF(F147="",0,IF(J147="",0,IF(SUMIF(F147:F154,F147,N147:N154)=0,0,IF(J147="Obligatoire",AF147/N147,IF(K147="",AF147/SUMIF(F147:F154,F147,N147:N154),AF147/(SUMIF(F147:F154,F147,N147:N154)/K147))))))</f>
        <v>9</v>
      </c>
      <c r="AF147" s="452">
        <f t="shared" ref="AF147:AF154" si="65">M147*N147</f>
        <v>2520</v>
      </c>
    </row>
    <row r="148" spans="1:32" x14ac:dyDescent="0.2">
      <c r="A148" s="660"/>
      <c r="B148" s="596"/>
      <c r="C148" s="635"/>
      <c r="D148" s="609"/>
      <c r="E148" s="610"/>
      <c r="F148" s="410" t="s">
        <v>419</v>
      </c>
      <c r="G148" s="415" t="s">
        <v>17</v>
      </c>
      <c r="H148" s="80" t="s">
        <v>420</v>
      </c>
      <c r="I148" s="101" t="s">
        <v>153</v>
      </c>
      <c r="J148" s="100" t="s">
        <v>144</v>
      </c>
      <c r="K148" s="81">
        <v>1</v>
      </c>
      <c r="L148" s="416" t="s">
        <v>145</v>
      </c>
      <c r="M148" s="93">
        <v>12</v>
      </c>
      <c r="N148" s="424">
        <v>200</v>
      </c>
      <c r="O148" s="418">
        <v>40</v>
      </c>
      <c r="P148" s="86" t="s">
        <v>140</v>
      </c>
      <c r="Q148" s="615" t="s">
        <v>308</v>
      </c>
      <c r="R148" s="590"/>
      <c r="S148" s="590"/>
      <c r="T148" s="616"/>
      <c r="U148" s="183">
        <f>IF(OR(O148="",L148=Paramétrage!$C$10,L148=Paramétrage!$C$13,L148=Paramétrage!$C$16,L148=Paramétrage!$C$19,L148=Paramétrage!$C$23,L148=Paramétrage!$C$26,AND(L148&lt;&gt;Paramétrage!$C$9,P148="Mut+ext")),"",ROUNDUP(N148/O148,0))</f>
        <v>5</v>
      </c>
      <c r="V148" s="474">
        <f>IF(L148="",0,IF(OR(P148="Mut+ext",VLOOKUP(L148,Paramétrage!$C$6:$E$28,2,0)=0),0,IF(O148="","saisir capacité",M148*U148*VLOOKUP(L148,Paramétrage!$C$6:$E$28,2,0))))</f>
        <v>60</v>
      </c>
      <c r="W148" s="426"/>
      <c r="X148" s="475">
        <f t="shared" si="64"/>
        <v>60</v>
      </c>
      <c r="Y148" s="184">
        <f>IF(L148="",0,IF(ISERROR(W148+V148*VLOOKUP(L148,Paramétrage!$C$6:$E$28,3,0))=TRUE,X148,W148+V148*VLOOKUP(L148,Paramétrage!$C$6:$E$28,3,0)))</f>
        <v>60</v>
      </c>
      <c r="Z148" s="589"/>
      <c r="AA148" s="590"/>
      <c r="AB148" s="591"/>
      <c r="AC148" s="261"/>
      <c r="AD148" s="84"/>
      <c r="AE148" s="38">
        <f>IF(F148="",0,IF(J148="",0,IF(SUMIF(F147:F154,F148,N147:N154)=0,0,IF(J148="Obligatoire",AF148/N148,IF(K148="",AF148/SUMIF(F147:F154,F148,N147:N154),AF148/(SUMIF(F147:F154,F148,N147:N154)/K148))))))</f>
        <v>8.5714285714285712</v>
      </c>
      <c r="AF148" s="452">
        <f t="shared" si="65"/>
        <v>2400</v>
      </c>
    </row>
    <row r="149" spans="1:32" x14ac:dyDescent="0.2">
      <c r="A149" s="660"/>
      <c r="B149" s="596"/>
      <c r="C149" s="635"/>
      <c r="D149" s="609"/>
      <c r="E149" s="610"/>
      <c r="F149" s="410" t="s">
        <v>419</v>
      </c>
      <c r="G149" s="415" t="s">
        <v>17</v>
      </c>
      <c r="H149" s="80" t="s">
        <v>421</v>
      </c>
      <c r="I149" s="101" t="s">
        <v>137</v>
      </c>
      <c r="J149" s="100" t="s">
        <v>144</v>
      </c>
      <c r="K149" s="81">
        <v>1</v>
      </c>
      <c r="L149" s="416" t="s">
        <v>145</v>
      </c>
      <c r="M149" s="93">
        <v>12</v>
      </c>
      <c r="N149" s="424">
        <v>40</v>
      </c>
      <c r="O149" s="418">
        <v>40</v>
      </c>
      <c r="P149" s="86" t="s">
        <v>140</v>
      </c>
      <c r="Q149" s="615" t="s">
        <v>308</v>
      </c>
      <c r="R149" s="590"/>
      <c r="S149" s="590"/>
      <c r="T149" s="616"/>
      <c r="U149" s="183">
        <f>IF(OR(O149="",L149=Paramétrage!$C$10,L149=Paramétrage!$C$13,L149=Paramétrage!$C$16,L149=Paramétrage!$C$19,L149=Paramétrage!$C$23,L149=Paramétrage!$C$26,AND(L149&lt;&gt;Paramétrage!$C$9,P149="Mut+ext")),"",ROUNDUP(N149/O149,0))</f>
        <v>1</v>
      </c>
      <c r="V149" s="474">
        <f>IF(L149="",0,IF(OR(P149="Mut+ext",VLOOKUP(L149,Paramétrage!$C$6:$E$28,2,0)=0),0,IF(O149="","saisir capacité",M149*U149*VLOOKUP(L149,Paramétrage!$C$6:$E$28,2,0))))</f>
        <v>12</v>
      </c>
      <c r="W149" s="426"/>
      <c r="X149" s="475">
        <f t="shared" si="64"/>
        <v>12</v>
      </c>
      <c r="Y149" s="184">
        <f>IF(L149="",0,IF(ISERROR(W149+V149*VLOOKUP(L149,Paramétrage!$C$6:$E$28,3,0))=TRUE,X149,W149+V149*VLOOKUP(L149,Paramétrage!$C$6:$E$28,3,0)))</f>
        <v>12</v>
      </c>
      <c r="Z149" s="589"/>
      <c r="AA149" s="590"/>
      <c r="AB149" s="591"/>
      <c r="AC149" s="261"/>
      <c r="AD149" s="84"/>
      <c r="AE149" s="38">
        <f>IF(F149="",0,IF(J149="",0,IF(SUMIF(F147:F154,F149,N147:N154)=0,0,IF(J149="Obligatoire",AF149/N149,IF(K149="",AF149/SUMIF(F147:F154,F149,N147:N154),AF149/(SUMIF(F147:F154,F149,N147:N154)/K149))))))</f>
        <v>1.7142857142857142</v>
      </c>
      <c r="AF149" s="452">
        <f t="shared" si="65"/>
        <v>480</v>
      </c>
    </row>
    <row r="150" spans="1:32" x14ac:dyDescent="0.2">
      <c r="A150" s="660"/>
      <c r="B150" s="596"/>
      <c r="C150" s="635"/>
      <c r="D150" s="609"/>
      <c r="E150" s="610"/>
      <c r="F150" s="410" t="s">
        <v>419</v>
      </c>
      <c r="G150" s="415" t="s">
        <v>17</v>
      </c>
      <c r="H150" s="354" t="s">
        <v>422</v>
      </c>
      <c r="I150" s="101" t="s">
        <v>153</v>
      </c>
      <c r="J150" s="100" t="s">
        <v>144</v>
      </c>
      <c r="K150" s="81">
        <v>1</v>
      </c>
      <c r="L150" s="531" t="s">
        <v>145</v>
      </c>
      <c r="M150" s="402">
        <v>12</v>
      </c>
      <c r="N150" s="424">
        <v>40</v>
      </c>
      <c r="O150" s="418">
        <v>40</v>
      </c>
      <c r="P150" s="86" t="s">
        <v>140</v>
      </c>
      <c r="Q150" s="615" t="s">
        <v>308</v>
      </c>
      <c r="R150" s="590"/>
      <c r="S150" s="590"/>
      <c r="T150" s="616"/>
      <c r="U150" s="183">
        <f>IF(OR(O150="",L150=Paramétrage!$C$10,L150=Paramétrage!$C$13,L150=Paramétrage!$C$16,L150=Paramétrage!$C$19,L150=Paramétrage!$C$23,L150=Paramétrage!$C$26,AND(L150&lt;&gt;Paramétrage!$C$9,P150="Mut+ext")),"",ROUNDUP(N150/O150,0))</f>
        <v>1</v>
      </c>
      <c r="V150" s="474">
        <f>IF(L150="",0,IF(OR(P150="Mut+ext",VLOOKUP(L150,Paramétrage!$C$6:$E$28,2,0)=0),0,IF(O150="","saisir capacité",M150*U150*VLOOKUP(L150,Paramétrage!$C$6:$E$28,2,0))))</f>
        <v>12</v>
      </c>
      <c r="W150" s="426">
        <v>12</v>
      </c>
      <c r="X150" s="475">
        <f t="shared" si="64"/>
        <v>24</v>
      </c>
      <c r="Y150" s="184">
        <f>IF(L150="",0,IF(ISERROR(W150+V150*VLOOKUP(L150,Paramétrage!$C$6:$E$28,3,0))=TRUE,X150,W150+V150*VLOOKUP(L150,Paramétrage!$C$6:$E$28,3,0)))</f>
        <v>24</v>
      </c>
      <c r="Z150" s="589"/>
      <c r="AA150" s="590"/>
      <c r="AB150" s="591"/>
      <c r="AC150" s="261"/>
      <c r="AD150" s="84"/>
      <c r="AE150" s="38">
        <f>IF(F150="",0,IF(J150="",0,IF(SUMIF(F147:F154,F150,N147:N154)=0,0,IF(J150="Obligatoire",AF150/N150,IF(K150="",AF150/SUMIF(F147:F154,F150,N147:N154),AF150/(SUMIF(F147:F154,F150,N147:N154)/K150))))))</f>
        <v>1.7142857142857142</v>
      </c>
      <c r="AF150" s="452">
        <f t="shared" si="65"/>
        <v>480</v>
      </c>
    </row>
    <row r="151" spans="1:32" ht="15.6" hidden="1" customHeight="1" x14ac:dyDescent="0.2">
      <c r="A151" s="660"/>
      <c r="B151" s="596"/>
      <c r="C151" s="635"/>
      <c r="D151" s="609"/>
      <c r="E151" s="610"/>
      <c r="F151" s="410"/>
      <c r="G151" s="430"/>
      <c r="H151" s="80"/>
      <c r="I151" s="101"/>
      <c r="J151" s="100"/>
      <c r="K151" s="81"/>
      <c r="L151" s="416"/>
      <c r="M151" s="93"/>
      <c r="N151" s="424"/>
      <c r="O151" s="418"/>
      <c r="P151" s="86"/>
      <c r="Q151" s="590"/>
      <c r="R151" s="590"/>
      <c r="S151" s="590"/>
      <c r="T151" s="616"/>
      <c r="U151" s="183" t="str">
        <f>IF(OR(O151="",L151=Paramétrage!$C$10,L151=Paramétrage!$C$13,L151=Paramétrage!$C$16,L151=Paramétrage!$C$19,L151=Paramétrage!$C$23,L151=Paramétrage!$C$26,AND(L151&lt;&gt;Paramétrage!$C$9,P151="Mut+ext")),"",ROUNDUP(N151/O151,0))</f>
        <v/>
      </c>
      <c r="V151" s="474">
        <f>IF(L151="",0,IF(OR(P151="Mut+ext",VLOOKUP(L151,Paramétrage!$C$6:$E$28,2,0)=0),0,IF(O151="","saisir capacité",M151*U151*VLOOKUP(L151,Paramétrage!$C$6:$E$28,2,0))))</f>
        <v>0</v>
      </c>
      <c r="W151" s="426"/>
      <c r="X151" s="475">
        <f t="shared" si="64"/>
        <v>0</v>
      </c>
      <c r="Y151" s="184">
        <f>IF(L151="",0,IF(ISERROR(W151+V151*VLOOKUP(L151,Paramétrage!$C$6:$E$28,3,0))=TRUE,X151,W151+V151*VLOOKUP(L151,Paramétrage!$C$6:$E$28,3,0)))</f>
        <v>0</v>
      </c>
      <c r="Z151" s="589"/>
      <c r="AA151" s="590"/>
      <c r="AB151" s="591"/>
      <c r="AC151" s="261"/>
      <c r="AD151" s="84"/>
      <c r="AE151" s="38">
        <f>IF(F151="",0,IF(J151="",0,IF(SUMIF(F147:F154,F151,N147:N154)=0,0,IF(J151="Obligatoire",AF151/N151,IF(K151="",AF151/SUMIF(F147:F154,F151,N147:N154),AF151/(SUMIF(F147:F154,F151,N147:N154)/K151))))))</f>
        <v>0</v>
      </c>
      <c r="AF151" s="452">
        <f t="shared" si="65"/>
        <v>0</v>
      </c>
    </row>
    <row r="152" spans="1:32" ht="15.6" hidden="1" customHeight="1" x14ac:dyDescent="0.2">
      <c r="A152" s="660"/>
      <c r="B152" s="596"/>
      <c r="C152" s="635"/>
      <c r="D152" s="609"/>
      <c r="E152" s="610"/>
      <c r="F152" s="410"/>
      <c r="G152" s="430"/>
      <c r="H152" s="80"/>
      <c r="I152" s="101"/>
      <c r="J152" s="100"/>
      <c r="K152" s="81"/>
      <c r="L152" s="416"/>
      <c r="M152" s="93"/>
      <c r="N152" s="424"/>
      <c r="O152" s="418"/>
      <c r="P152" s="86"/>
      <c r="Q152" s="590"/>
      <c r="R152" s="590"/>
      <c r="S152" s="590"/>
      <c r="T152" s="616"/>
      <c r="U152" s="183" t="str">
        <f>IF(OR(O152="",L152=Paramétrage!$C$10,L152=Paramétrage!$C$13,L152=Paramétrage!$C$16,L152=Paramétrage!$C$19,L152=Paramétrage!$C$23,L152=Paramétrage!$C$26,AND(L152&lt;&gt;Paramétrage!$C$9,P152="Mut+ext")),"",ROUNDUP(N152/O152,0))</f>
        <v/>
      </c>
      <c r="V152" s="474">
        <f>IF(L152="",0,IF(OR(P152="Mut+ext",VLOOKUP(L152,Paramétrage!$C$6:$E$28,2,0)=0),0,IF(O152="","saisir capacité",M152*U152*VLOOKUP(L152,Paramétrage!$C$6:$E$28,2,0))))</f>
        <v>0</v>
      </c>
      <c r="W152" s="426"/>
      <c r="X152" s="475">
        <f t="shared" si="64"/>
        <v>0</v>
      </c>
      <c r="Y152" s="184">
        <f>IF(L152="",0,IF(ISERROR(W152+V152*VLOOKUP(L152,Paramétrage!$C$6:$E$28,3,0))=TRUE,X152,W152+V152*VLOOKUP(L152,Paramétrage!$C$6:$E$28,3,0)))</f>
        <v>0</v>
      </c>
      <c r="Z152" s="589"/>
      <c r="AA152" s="590"/>
      <c r="AB152" s="591"/>
      <c r="AC152" s="261"/>
      <c r="AD152" s="84"/>
      <c r="AE152" s="38">
        <f>IF(F152="",0,IF(J152="",0,IF(SUMIF(F147:F154,F152,N147:N154)=0,0,IF(J152="Obligatoire",AF152/N152,IF(K152="",AF152/SUMIF(F147:F154,F152,N147:N154),AF152/(SUMIF(F147:F154,F152,N147:N154)/K152))))))</f>
        <v>0</v>
      </c>
      <c r="AF152" s="452">
        <f t="shared" si="65"/>
        <v>0</v>
      </c>
    </row>
    <row r="153" spans="1:32" ht="15.6" hidden="1" customHeight="1" x14ac:dyDescent="0.2">
      <c r="A153" s="660"/>
      <c r="B153" s="596"/>
      <c r="C153" s="635"/>
      <c r="D153" s="609"/>
      <c r="E153" s="610"/>
      <c r="F153" s="410"/>
      <c r="G153" s="430"/>
      <c r="H153" s="80"/>
      <c r="I153" s="101"/>
      <c r="J153" s="100"/>
      <c r="K153" s="81"/>
      <c r="L153" s="416"/>
      <c r="M153" s="93"/>
      <c r="N153" s="424"/>
      <c r="O153" s="418"/>
      <c r="P153" s="86"/>
      <c r="Q153" s="590"/>
      <c r="R153" s="590"/>
      <c r="S153" s="590"/>
      <c r="T153" s="616"/>
      <c r="U153" s="183" t="str">
        <f>IF(OR(O153="",L153=Paramétrage!$C$10,L153=Paramétrage!$C$13,L153=Paramétrage!$C$16,L153=Paramétrage!$C$19,L153=Paramétrage!$C$23,L153=Paramétrage!$C$26,AND(L153&lt;&gt;Paramétrage!$C$9,P153="Mut+ext")),"",ROUNDUP(N153/O153,0))</f>
        <v/>
      </c>
      <c r="V153" s="474">
        <f>IF(L153="",0,IF(OR(P153="Mut+ext",VLOOKUP(L153,Paramétrage!$C$6:$E$28,2,0)=0),0,IF(O153="","saisir capacité",M153*U153*VLOOKUP(L153,Paramétrage!$C$6:$E$28,2,0))))</f>
        <v>0</v>
      </c>
      <c r="W153" s="426"/>
      <c r="X153" s="475">
        <f t="shared" si="64"/>
        <v>0</v>
      </c>
      <c r="Y153" s="184">
        <f>IF(L153="",0,IF(ISERROR(W153+V153*VLOOKUP(L153,Paramétrage!$C$6:$E$28,3,0))=TRUE,X153,W153+V153*VLOOKUP(L153,Paramétrage!$C$6:$E$28,3,0)))</f>
        <v>0</v>
      </c>
      <c r="Z153" s="589"/>
      <c r="AA153" s="590"/>
      <c r="AB153" s="591"/>
      <c r="AC153" s="261"/>
      <c r="AD153" s="84"/>
      <c r="AE153" s="38">
        <f>IF(F153="",0,IF(J153="",0,IF(SUMIF(F147:F154,F153,N147:N154)=0,0,IF(J153="Obligatoire",AF153/N153,IF(K153="",AF153/SUMIF(F147:F154,F153,N147:N154),AF153/(SUMIF(F147:F154,F153,N147:N154)/K153))))))</f>
        <v>0</v>
      </c>
      <c r="AF153" s="452">
        <f t="shared" si="65"/>
        <v>0</v>
      </c>
    </row>
    <row r="154" spans="1:32" ht="15.6" hidden="1" customHeight="1" x14ac:dyDescent="0.2">
      <c r="A154" s="660"/>
      <c r="B154" s="596"/>
      <c r="C154" s="635"/>
      <c r="D154" s="609"/>
      <c r="E154" s="611"/>
      <c r="F154" s="410"/>
      <c r="G154" s="430"/>
      <c r="H154" s="80"/>
      <c r="I154" s="101"/>
      <c r="J154" s="100"/>
      <c r="K154" s="81"/>
      <c r="L154" s="416"/>
      <c r="M154" s="93"/>
      <c r="N154" s="424"/>
      <c r="O154" s="418"/>
      <c r="P154" s="86"/>
      <c r="Q154" s="590"/>
      <c r="R154" s="590"/>
      <c r="S154" s="590"/>
      <c r="T154" s="616"/>
      <c r="U154" s="183" t="str">
        <f>IF(OR(O154="",L154=Paramétrage!$C$10,L154=Paramétrage!$C$13,L154=Paramétrage!$C$16,L154=Paramétrage!$C$19,L154=Paramétrage!$C$23,L154=Paramétrage!$C$26,AND(L154&lt;&gt;Paramétrage!$C$9,P154="Mut+ext")),"",ROUNDUP(N154/O154,0))</f>
        <v/>
      </c>
      <c r="V154" s="474">
        <f>IF(L154="",0,IF(OR(P154="Mut+ext",VLOOKUP(L154,Paramétrage!$C$6:$E$28,2,0)=0),0,IF(O154="","saisir capacité",M154*U154*VLOOKUP(L154,Paramétrage!$C$6:$E$28,2,0))))</f>
        <v>0</v>
      </c>
      <c r="W154" s="426"/>
      <c r="X154" s="475">
        <f t="shared" si="64"/>
        <v>0</v>
      </c>
      <c r="Y154" s="184">
        <f>IF(L154="",0,IF(ISERROR(W154+V154*VLOOKUP(L154,Paramétrage!$C$6:$E$28,3,0))=TRUE,X154,W154+V154*VLOOKUP(L154,Paramétrage!$C$6:$E$28,3,0)))</f>
        <v>0</v>
      </c>
      <c r="Z154" s="589"/>
      <c r="AA154" s="590"/>
      <c r="AB154" s="591"/>
      <c r="AC154" s="261"/>
      <c r="AD154" s="84"/>
      <c r="AE154" s="38">
        <f>IF(F154="",0,IF(J154="",0,IF(SUMIF(F147:F154,F154,N147:N154)=0,0,IF(J154="Obligatoire",AF154/N154,IF(K154="",AF154/SUMIF(F147:F154,F154,N147:N154),AF154/(SUMIF(F147:F154,F154,N147:N154)/K154))))))</f>
        <v>0</v>
      </c>
      <c r="AF154" s="452">
        <f t="shared" si="65"/>
        <v>0</v>
      </c>
    </row>
    <row r="155" spans="1:32" ht="16.5" thickBot="1" x14ac:dyDescent="0.25">
      <c r="A155" s="660"/>
      <c r="B155" s="597"/>
      <c r="C155" s="635"/>
      <c r="D155" s="493"/>
      <c r="E155" s="477"/>
      <c r="F155" s="478"/>
      <c r="G155" s="524"/>
      <c r="H155" s="185"/>
      <c r="I155" s="186"/>
      <c r="J155" s="185"/>
      <c r="K155" s="187"/>
      <c r="L155" s="480"/>
      <c r="M155" s="188">
        <f>AE155</f>
        <v>21</v>
      </c>
      <c r="N155" s="481"/>
      <c r="O155" s="481"/>
      <c r="P155" s="293"/>
      <c r="Q155" s="292"/>
      <c r="R155" s="292"/>
      <c r="S155" s="292"/>
      <c r="T155" s="279"/>
      <c r="U155" s="189"/>
      <c r="V155" s="482">
        <f>SUM(V147:V154)</f>
        <v>147</v>
      </c>
      <c r="W155" s="480">
        <f>SUM(W147:W154)</f>
        <v>12</v>
      </c>
      <c r="X155" s="483">
        <f>V155+W155</f>
        <v>159</v>
      </c>
      <c r="Y155" s="190">
        <f>SUM(Y147:Y154)</f>
        <v>159</v>
      </c>
      <c r="Z155" s="525"/>
      <c r="AA155" s="525"/>
      <c r="AB155" s="526"/>
      <c r="AC155" s="278"/>
      <c r="AD155" s="279"/>
      <c r="AE155" s="37">
        <f>SUM(AE147:AE154)</f>
        <v>21</v>
      </c>
      <c r="AF155" s="36">
        <f>SUM(AF147:AF154)</f>
        <v>5880</v>
      </c>
    </row>
    <row r="156" spans="1:32" ht="16.5" thickBot="1" x14ac:dyDescent="0.25">
      <c r="A156" s="660"/>
      <c r="B156" s="169" t="s">
        <v>423</v>
      </c>
      <c r="C156" s="170"/>
      <c r="D156" s="171"/>
      <c r="E156" s="374">
        <f>E87+E96+E105+E114+E123+E138+E147</f>
        <v>30</v>
      </c>
      <c r="F156" s="172"/>
      <c r="G156" s="170"/>
      <c r="H156" s="170"/>
      <c r="I156" s="170"/>
      <c r="J156" s="170"/>
      <c r="K156" s="170"/>
      <c r="L156" s="171"/>
      <c r="M156" s="173">
        <f>IF(M137=0,M155+M146+M131+M122+M113+M104+M95,M155+M146+(M137+M131+M122)/2+M113+M104+M95)</f>
        <v>430</v>
      </c>
      <c r="N156" s="174"/>
      <c r="O156" s="175"/>
      <c r="P156" s="176"/>
      <c r="Q156" s="174"/>
      <c r="R156" s="174"/>
      <c r="S156" s="174"/>
      <c r="T156" s="177"/>
      <c r="U156" s="178"/>
      <c r="V156" s="179">
        <f>V95+V104+V113+V122+V131+V137+V146+V155</f>
        <v>765</v>
      </c>
      <c r="W156" s="179">
        <f>W95+W104+W113+W122+W131+W137+W146+W155</f>
        <v>12</v>
      </c>
      <c r="X156" s="179">
        <f>X95+X104+X113+X122+X131+X137+X146+X155</f>
        <v>777</v>
      </c>
      <c r="Y156" s="180">
        <f>Y95+Y104+Y113+Y122+Y131+Y137+Y146+Y155</f>
        <v>861</v>
      </c>
      <c r="Z156" s="280"/>
      <c r="AA156" s="280"/>
      <c r="AB156" s="281"/>
      <c r="AC156" s="281"/>
      <c r="AD156" s="282"/>
      <c r="AE156" s="39">
        <f>SUM(AE87:AE155)/2</f>
        <v>429.99999999999994</v>
      </c>
      <c r="AF156" s="22">
        <f>SUM(AF102:AF146)</f>
        <v>87153.333333333328</v>
      </c>
    </row>
    <row r="157" spans="1:32" ht="16.5" thickBot="1" x14ac:dyDescent="0.25">
      <c r="A157" s="23" t="s">
        <v>10</v>
      </c>
      <c r="B157" s="24"/>
      <c r="C157" s="24"/>
      <c r="D157" s="24"/>
      <c r="E157" s="24"/>
      <c r="F157" s="24"/>
      <c r="G157" s="24"/>
      <c r="H157" s="24"/>
      <c r="I157" s="24"/>
      <c r="J157" s="24"/>
      <c r="K157" s="24"/>
      <c r="L157" s="25"/>
      <c r="M157" s="99">
        <f>M156+M86</f>
        <v>742</v>
      </c>
      <c r="N157" s="27"/>
      <c r="O157" s="28"/>
      <c r="P157" s="27"/>
      <c r="Q157" s="27"/>
      <c r="R157" s="27"/>
      <c r="S157" s="27"/>
      <c r="T157" s="92"/>
      <c r="U157" s="56"/>
      <c r="V157" s="97">
        <f>V156+V86</f>
        <v>1441</v>
      </c>
      <c r="W157" s="30">
        <f>W156+W86</f>
        <v>12</v>
      </c>
      <c r="X157" s="31">
        <f>X156+X86</f>
        <v>1453</v>
      </c>
      <c r="Y157" s="32">
        <f>Y156+Y86</f>
        <v>1611</v>
      </c>
      <c r="AE157" s="40">
        <f>AE156+AE86</f>
        <v>742</v>
      </c>
      <c r="AF157" s="33">
        <f>SUM(AF87:AF155)</f>
        <v>127144.66666666666</v>
      </c>
    </row>
    <row r="158" spans="1:32" ht="18" customHeight="1" x14ac:dyDescent="0.2">
      <c r="R158" s="34"/>
    </row>
  </sheetData>
  <sheetProtection algorithmName="SHA-512" hashValue="jM18haV0991sqXOYtQ/CRxnbhesvJHUx8L8RYuwfipctBnrq0UQ5c+EyvIz9w7b6mjpK6PzRFg8meAQ9PTK7HA==" saltValue="3PIQMkI+M+RQXOARbjv2ng==" spinCount="100000" sheet="1" formatCells="0" formatRows="0" autoFilter="0"/>
  <mergeCells count="369">
    <mergeCell ref="A87:A156"/>
    <mergeCell ref="Q145:T145"/>
    <mergeCell ref="Z145:AB145"/>
    <mergeCell ref="Q140:T140"/>
    <mergeCell ref="Z140:AB140"/>
    <mergeCell ref="Q141:T141"/>
    <mergeCell ref="Z141:AB141"/>
    <mergeCell ref="Q142:T142"/>
    <mergeCell ref="Z142:AB142"/>
    <mergeCell ref="C147:C155"/>
    <mergeCell ref="D147:D154"/>
    <mergeCell ref="E147:E154"/>
    <mergeCell ref="Q147:T147"/>
    <mergeCell ref="Z147:AB147"/>
    <mergeCell ref="Q148:T148"/>
    <mergeCell ref="Z148:AB148"/>
    <mergeCell ref="Q149:T149"/>
    <mergeCell ref="Z149:AB149"/>
    <mergeCell ref="Q150:T150"/>
    <mergeCell ref="Q154:T154"/>
    <mergeCell ref="Z154:AB154"/>
    <mergeCell ref="Z150:AB150"/>
    <mergeCell ref="Q151:T151"/>
    <mergeCell ref="Z151:AB151"/>
    <mergeCell ref="Q152:T152"/>
    <mergeCell ref="Z152:AB152"/>
    <mergeCell ref="Q153:T153"/>
    <mergeCell ref="Z153:AB153"/>
    <mergeCell ref="Z135:AB135"/>
    <mergeCell ref="Q136:T136"/>
    <mergeCell ref="Z136:AB136"/>
    <mergeCell ref="C138:C146"/>
    <mergeCell ref="D138:D145"/>
    <mergeCell ref="E138:E145"/>
    <mergeCell ref="Q138:T138"/>
    <mergeCell ref="Z138:AB138"/>
    <mergeCell ref="Q139:T139"/>
    <mergeCell ref="Z139:AB139"/>
    <mergeCell ref="C132:C137"/>
    <mergeCell ref="D132:D136"/>
    <mergeCell ref="E132:E136"/>
    <mergeCell ref="Q132:T132"/>
    <mergeCell ref="Z132:AB132"/>
    <mergeCell ref="Q133:T133"/>
    <mergeCell ref="Z133:AB133"/>
    <mergeCell ref="Q134:T134"/>
    <mergeCell ref="Z134:AB134"/>
    <mergeCell ref="Q135:T135"/>
    <mergeCell ref="C123:C131"/>
    <mergeCell ref="D123:D130"/>
    <mergeCell ref="Q143:T143"/>
    <mergeCell ref="Z143:AB143"/>
    <mergeCell ref="Q144:T144"/>
    <mergeCell ref="Z144:AB144"/>
    <mergeCell ref="E123:E130"/>
    <mergeCell ref="Q123:T123"/>
    <mergeCell ref="Z129:AB129"/>
    <mergeCell ref="Q124:T124"/>
    <mergeCell ref="Q128:T128"/>
    <mergeCell ref="Z128:AB128"/>
    <mergeCell ref="Q129:T129"/>
    <mergeCell ref="Q130:T130"/>
    <mergeCell ref="Z130:AB130"/>
    <mergeCell ref="Z123:AB123"/>
    <mergeCell ref="Q125:T125"/>
    <mergeCell ref="Z125:AB125"/>
    <mergeCell ref="Q126:T126"/>
    <mergeCell ref="Z126:AB126"/>
    <mergeCell ref="Q127:T127"/>
    <mergeCell ref="Z127:AB127"/>
    <mergeCell ref="Z124:AB124"/>
    <mergeCell ref="Q109:T109"/>
    <mergeCell ref="Z109:AB109"/>
    <mergeCell ref="Q117:T117"/>
    <mergeCell ref="Z117:AB117"/>
    <mergeCell ref="Q118:T118"/>
    <mergeCell ref="Z118:AB118"/>
    <mergeCell ref="Q119:T119"/>
    <mergeCell ref="Z119:AB119"/>
    <mergeCell ref="C114:C122"/>
    <mergeCell ref="D114:D121"/>
    <mergeCell ref="E114:E121"/>
    <mergeCell ref="Q114:T114"/>
    <mergeCell ref="Z114:AB114"/>
    <mergeCell ref="Q115:T115"/>
    <mergeCell ref="Z115:AB115"/>
    <mergeCell ref="Q116:T116"/>
    <mergeCell ref="Z116:AB116"/>
    <mergeCell ref="Q120:T120"/>
    <mergeCell ref="Z120:AB120"/>
    <mergeCell ref="Q121:T121"/>
    <mergeCell ref="Z121:AB121"/>
    <mergeCell ref="Q102:T102"/>
    <mergeCell ref="Z102:AB102"/>
    <mergeCell ref="Q103:T103"/>
    <mergeCell ref="Z103:AB103"/>
    <mergeCell ref="C105:C113"/>
    <mergeCell ref="D105:D112"/>
    <mergeCell ref="E105:E112"/>
    <mergeCell ref="Q105:T105"/>
    <mergeCell ref="Z105:AB105"/>
    <mergeCell ref="Q106:T106"/>
    <mergeCell ref="C96:C104"/>
    <mergeCell ref="D96:D103"/>
    <mergeCell ref="E96:E103"/>
    <mergeCell ref="Q110:T110"/>
    <mergeCell ref="Z110:AB110"/>
    <mergeCell ref="Q111:T111"/>
    <mergeCell ref="Z111:AB111"/>
    <mergeCell ref="Q112:T112"/>
    <mergeCell ref="Z112:AB112"/>
    <mergeCell ref="Z106:AB106"/>
    <mergeCell ref="Q107:T107"/>
    <mergeCell ref="Z107:AB107"/>
    <mergeCell ref="Q108:T108"/>
    <mergeCell ref="Z108:AB108"/>
    <mergeCell ref="Z90:AB90"/>
    <mergeCell ref="Z98:AB98"/>
    <mergeCell ref="Q99:T99"/>
    <mergeCell ref="Z99:AB99"/>
    <mergeCell ref="Q100:T100"/>
    <mergeCell ref="Z100:AB100"/>
    <mergeCell ref="Q101:T101"/>
    <mergeCell ref="Z101:AB101"/>
    <mergeCell ref="Q94:T94"/>
    <mergeCell ref="Z94:AB94"/>
    <mergeCell ref="Q96:T96"/>
    <mergeCell ref="Z96:AB96"/>
    <mergeCell ref="Q97:T97"/>
    <mergeCell ref="Z97:AB97"/>
    <mergeCell ref="Q98:T98"/>
    <mergeCell ref="Q83:T83"/>
    <mergeCell ref="Z83:AB83"/>
    <mergeCell ref="Q84:T84"/>
    <mergeCell ref="Z84:AB84"/>
    <mergeCell ref="C87:C95"/>
    <mergeCell ref="D87:D94"/>
    <mergeCell ref="E87:E94"/>
    <mergeCell ref="Q87:T87"/>
    <mergeCell ref="C77:C85"/>
    <mergeCell ref="D77:D84"/>
    <mergeCell ref="E77:E84"/>
    <mergeCell ref="Q91:T91"/>
    <mergeCell ref="Z91:AB91"/>
    <mergeCell ref="Q92:T92"/>
    <mergeCell ref="Z92:AB92"/>
    <mergeCell ref="Q93:T93"/>
    <mergeCell ref="Z93:AB93"/>
    <mergeCell ref="Z87:AB87"/>
    <mergeCell ref="Q88:T88"/>
    <mergeCell ref="Z88:AB88"/>
    <mergeCell ref="Q89:T89"/>
    <mergeCell ref="Z89:AB89"/>
    <mergeCell ref="Z79:AB79"/>
    <mergeCell ref="Q90:T90"/>
    <mergeCell ref="Q80:T80"/>
    <mergeCell ref="Z80:AB80"/>
    <mergeCell ref="Q81:T81"/>
    <mergeCell ref="Z81:AB81"/>
    <mergeCell ref="Q82:T82"/>
    <mergeCell ref="Z82:AB82"/>
    <mergeCell ref="Q75:T75"/>
    <mergeCell ref="Z75:AB75"/>
    <mergeCell ref="Q77:T77"/>
    <mergeCell ref="Z77:AB77"/>
    <mergeCell ref="Q78:T78"/>
    <mergeCell ref="Z78:AB78"/>
    <mergeCell ref="Q79:T79"/>
    <mergeCell ref="C68:C76"/>
    <mergeCell ref="D68:D75"/>
    <mergeCell ref="E68:E75"/>
    <mergeCell ref="Q68:T68"/>
    <mergeCell ref="Z68:AB68"/>
    <mergeCell ref="Q72:T72"/>
    <mergeCell ref="Z72:AB72"/>
    <mergeCell ref="Q73:T73"/>
    <mergeCell ref="Z73:AB73"/>
    <mergeCell ref="Q74:T74"/>
    <mergeCell ref="Z74:AB74"/>
    <mergeCell ref="Q69:T69"/>
    <mergeCell ref="Z69:AB69"/>
    <mergeCell ref="Q70:T70"/>
    <mergeCell ref="Z70:AB70"/>
    <mergeCell ref="Q71:T71"/>
    <mergeCell ref="Z71:AB71"/>
    <mergeCell ref="C62:C67"/>
    <mergeCell ref="D62:D66"/>
    <mergeCell ref="E62:E66"/>
    <mergeCell ref="Q62:T62"/>
    <mergeCell ref="Z62:AB62"/>
    <mergeCell ref="Q63:T63"/>
    <mergeCell ref="Z63:AB63"/>
    <mergeCell ref="Q64:T64"/>
    <mergeCell ref="Z64:AB64"/>
    <mergeCell ref="Q65:T65"/>
    <mergeCell ref="Z65:AB65"/>
    <mergeCell ref="Q66:T66"/>
    <mergeCell ref="Z66:AB66"/>
    <mergeCell ref="Z56:AB56"/>
    <mergeCell ref="Q57:T57"/>
    <mergeCell ref="Z57:AB57"/>
    <mergeCell ref="Q58:T58"/>
    <mergeCell ref="Z58:AB58"/>
    <mergeCell ref="Q59:T59"/>
    <mergeCell ref="Z59:AB59"/>
    <mergeCell ref="C53:C61"/>
    <mergeCell ref="D53:D60"/>
    <mergeCell ref="E53:E60"/>
    <mergeCell ref="Q53:T53"/>
    <mergeCell ref="Z53:AB53"/>
    <mergeCell ref="Q54:T54"/>
    <mergeCell ref="Z54:AB54"/>
    <mergeCell ref="Q55:T55"/>
    <mergeCell ref="Z55:AB55"/>
    <mergeCell ref="Q56:T56"/>
    <mergeCell ref="Q60:T60"/>
    <mergeCell ref="Z60:AB60"/>
    <mergeCell ref="C44:C52"/>
    <mergeCell ref="D44:D51"/>
    <mergeCell ref="E44:E51"/>
    <mergeCell ref="Q44:T44"/>
    <mergeCell ref="Z44:AB44"/>
    <mergeCell ref="Q45:T45"/>
    <mergeCell ref="Z45:AB45"/>
    <mergeCell ref="Q49:T49"/>
    <mergeCell ref="Z49:AB49"/>
    <mergeCell ref="Q50:T50"/>
    <mergeCell ref="Z50:AB50"/>
    <mergeCell ref="Q51:T51"/>
    <mergeCell ref="Z51:AB51"/>
    <mergeCell ref="Q46:T46"/>
    <mergeCell ref="Z46:AB46"/>
    <mergeCell ref="Q47:T47"/>
    <mergeCell ref="Z47:AB47"/>
    <mergeCell ref="Q48:T48"/>
    <mergeCell ref="Z48:AB48"/>
    <mergeCell ref="Z38:AB38"/>
    <mergeCell ref="Q39:T39"/>
    <mergeCell ref="Z39:AB39"/>
    <mergeCell ref="Q40:T40"/>
    <mergeCell ref="Z40:AB40"/>
    <mergeCell ref="Q41:T41"/>
    <mergeCell ref="Z41:AB41"/>
    <mergeCell ref="C35:C43"/>
    <mergeCell ref="D35:D42"/>
    <mergeCell ref="E35:E42"/>
    <mergeCell ref="Q35:T35"/>
    <mergeCell ref="Z35:AB35"/>
    <mergeCell ref="Q36:T36"/>
    <mergeCell ref="Z36:AB36"/>
    <mergeCell ref="Q37:T37"/>
    <mergeCell ref="Z37:AB37"/>
    <mergeCell ref="Q38:T38"/>
    <mergeCell ref="Q42:T42"/>
    <mergeCell ref="Z42:AB42"/>
    <mergeCell ref="Q23:T23"/>
    <mergeCell ref="Z23:AB23"/>
    <mergeCell ref="Q24:T24"/>
    <mergeCell ref="Z24:AB24"/>
    <mergeCell ref="C26:C34"/>
    <mergeCell ref="D26:D33"/>
    <mergeCell ref="E26:E33"/>
    <mergeCell ref="Q26:T26"/>
    <mergeCell ref="Z26:AB26"/>
    <mergeCell ref="Q27:T27"/>
    <mergeCell ref="Q31:T31"/>
    <mergeCell ref="Z31:AB31"/>
    <mergeCell ref="Q32:T32"/>
    <mergeCell ref="Z32:AB32"/>
    <mergeCell ref="Q33:T33"/>
    <mergeCell ref="Z33:AB33"/>
    <mergeCell ref="Z27:AB27"/>
    <mergeCell ref="Q28:T28"/>
    <mergeCell ref="Z28:AB28"/>
    <mergeCell ref="Q29:T29"/>
    <mergeCell ref="Z29:AB29"/>
    <mergeCell ref="Q30:T30"/>
    <mergeCell ref="Z30:AB30"/>
    <mergeCell ref="Z21:AB21"/>
    <mergeCell ref="Q22:T22"/>
    <mergeCell ref="Z22:AB22"/>
    <mergeCell ref="Q17:T17"/>
    <mergeCell ref="Z17:AB17"/>
    <mergeCell ref="Q18:T18"/>
    <mergeCell ref="Z18:AB18"/>
    <mergeCell ref="Q19:T19"/>
    <mergeCell ref="Z19:AB19"/>
    <mergeCell ref="AK15:AK16"/>
    <mergeCell ref="AL15:AL16"/>
    <mergeCell ref="AM15:AM16"/>
    <mergeCell ref="AN15:AN16"/>
    <mergeCell ref="AO15:AP15"/>
    <mergeCell ref="A17:A86"/>
    <mergeCell ref="C17:C25"/>
    <mergeCell ref="D17:D24"/>
    <mergeCell ref="E17:E24"/>
    <mergeCell ref="AD15:AD16"/>
    <mergeCell ref="AE15:AE16"/>
    <mergeCell ref="AF15:AF16"/>
    <mergeCell ref="AH15:AH16"/>
    <mergeCell ref="AI15:AI16"/>
    <mergeCell ref="AJ15:AJ16"/>
    <mergeCell ref="O15:O16"/>
    <mergeCell ref="U15:U16"/>
    <mergeCell ref="P15:P16"/>
    <mergeCell ref="Q15:T16"/>
    <mergeCell ref="Z15:AB16"/>
    <mergeCell ref="AC15:AC16"/>
    <mergeCell ref="Q20:T20"/>
    <mergeCell ref="Z20:AB20"/>
    <mergeCell ref="Q21:T21"/>
    <mergeCell ref="S13:T13"/>
    <mergeCell ref="B15:D15"/>
    <mergeCell ref="E15:E16"/>
    <mergeCell ref="F15:F16"/>
    <mergeCell ref="G15:G16"/>
    <mergeCell ref="H15:H16"/>
    <mergeCell ref="J15:J16"/>
    <mergeCell ref="K15:K16"/>
    <mergeCell ref="L15:L16"/>
    <mergeCell ref="N15:N16"/>
    <mergeCell ref="I15:I16"/>
    <mergeCell ref="S11:T11"/>
    <mergeCell ref="S12:T12"/>
    <mergeCell ref="S7:T7"/>
    <mergeCell ref="S9:T9"/>
    <mergeCell ref="S10:T10"/>
    <mergeCell ref="H5:I5"/>
    <mergeCell ref="S8:T8"/>
    <mergeCell ref="E9:G9"/>
    <mergeCell ref="H9:I9"/>
    <mergeCell ref="J9:M9"/>
    <mergeCell ref="N6:O6"/>
    <mergeCell ref="Z2:Z3"/>
    <mergeCell ref="AA2:AA3"/>
    <mergeCell ref="X4:Y4"/>
    <mergeCell ref="X5:Y5"/>
    <mergeCell ref="X6:Y6"/>
    <mergeCell ref="S3:T3"/>
    <mergeCell ref="S4:T4"/>
    <mergeCell ref="A5:B8"/>
    <mergeCell ref="S5:T5"/>
    <mergeCell ref="E5:G5"/>
    <mergeCell ref="J5:M5"/>
    <mergeCell ref="S6:T6"/>
    <mergeCell ref="B87:B122"/>
    <mergeCell ref="B123:B155"/>
    <mergeCell ref="N2:O2"/>
    <mergeCell ref="J2:M2"/>
    <mergeCell ref="H2:I2"/>
    <mergeCell ref="E2:G2"/>
    <mergeCell ref="J3:M3"/>
    <mergeCell ref="H3:I3"/>
    <mergeCell ref="E3:G3"/>
    <mergeCell ref="N3:O3"/>
    <mergeCell ref="J4:M4"/>
    <mergeCell ref="H4:I4"/>
    <mergeCell ref="E4:G4"/>
    <mergeCell ref="N4:O4"/>
    <mergeCell ref="N5:O5"/>
    <mergeCell ref="E7:G7"/>
    <mergeCell ref="H7:I7"/>
    <mergeCell ref="J7:M7"/>
    <mergeCell ref="N7:O7"/>
    <mergeCell ref="B53:B85"/>
    <mergeCell ref="B17:B52"/>
    <mergeCell ref="E6:G6"/>
    <mergeCell ref="H6:I6"/>
    <mergeCell ref="J6:M6"/>
  </mergeCells>
  <phoneticPr fontId="28" type="noConversion"/>
  <conditionalFormatting sqref="R9">
    <cfRule type="cellIs" dxfId="5331" priority="937" operator="equal">
      <formula>"non"</formula>
    </cfRule>
    <cfRule type="cellIs" dxfId="5330" priority="938" operator="equal">
      <formula>"oui"</formula>
    </cfRule>
  </conditionalFormatting>
  <conditionalFormatting sqref="AC86:AD86 T156">
    <cfRule type="expression" dxfId="5329" priority="933">
      <formula>$L86=#REF!</formula>
    </cfRule>
    <cfRule type="expression" dxfId="5328" priority="934">
      <formula>$L86=#REF!</formula>
    </cfRule>
    <cfRule type="expression" dxfId="5327" priority="935">
      <formula>$L86=#REF!</formula>
    </cfRule>
    <cfRule type="expression" dxfId="5326" priority="936">
      <formula>$L86=#REF!</formula>
    </cfRule>
  </conditionalFormatting>
  <conditionalFormatting sqref="AC156">
    <cfRule type="expression" dxfId="5325" priority="889">
      <formula>$L156=#REF!</formula>
    </cfRule>
    <cfRule type="expression" dxfId="5324" priority="890">
      <formula>$L156=#REF!</formula>
    </cfRule>
    <cfRule type="expression" dxfId="5323" priority="891">
      <formula>$L156=#REF!</formula>
    </cfRule>
    <cfRule type="expression" dxfId="5322" priority="892">
      <formula>$L156=#REF!</formula>
    </cfRule>
  </conditionalFormatting>
  <conditionalFormatting sqref="AC122 AC113 AC104 AC95 AC34 AC25">
    <cfRule type="expression" dxfId="5321" priority="876">
      <formula>$L25=#REF!</formula>
    </cfRule>
    <cfRule type="expression" dxfId="5320" priority="877">
      <formula>$L25=#REF!</formula>
    </cfRule>
    <cfRule type="expression" dxfId="5319" priority="878">
      <formula>$L25=#REF!</formula>
    </cfRule>
    <cfRule type="expression" dxfId="5318" priority="879">
      <formula>$L25=#REF!</formula>
    </cfRule>
  </conditionalFormatting>
  <conditionalFormatting sqref="AC61">
    <cfRule type="expression" dxfId="5317" priority="818">
      <formula>$L61=#REF!</formula>
    </cfRule>
    <cfRule type="expression" dxfId="5316" priority="819">
      <formula>$L61=#REF!</formula>
    </cfRule>
    <cfRule type="expression" dxfId="5315" priority="820">
      <formula>$L61=#REF!</formula>
    </cfRule>
    <cfRule type="expression" dxfId="5314" priority="821">
      <formula>$L61=#REF!</formula>
    </cfRule>
  </conditionalFormatting>
  <conditionalFormatting sqref="AD156">
    <cfRule type="expression" dxfId="5313" priority="773">
      <formula>$L156=#REF!</formula>
    </cfRule>
    <cfRule type="expression" dxfId="5312" priority="774">
      <formula>$L156=#REF!</formula>
    </cfRule>
    <cfRule type="expression" dxfId="5311" priority="775">
      <formula>$L156=#REF!</formula>
    </cfRule>
    <cfRule type="expression" dxfId="5310" priority="776">
      <formula>$L156=#REF!</formula>
    </cfRule>
  </conditionalFormatting>
  <conditionalFormatting sqref="AD122">
    <cfRule type="expression" dxfId="5309" priority="741">
      <formula>$L122=#REF!</formula>
    </cfRule>
    <cfRule type="expression" dxfId="5308" priority="742">
      <formula>$L122=#REF!</formula>
    </cfRule>
    <cfRule type="expression" dxfId="5307" priority="743">
      <formula>$L122=#REF!</formula>
    </cfRule>
    <cfRule type="expression" dxfId="5306" priority="744">
      <formula>$L122=#REF!</formula>
    </cfRule>
  </conditionalFormatting>
  <conditionalFormatting sqref="AD113">
    <cfRule type="expression" dxfId="5305" priority="737">
      <formula>$L113=#REF!</formula>
    </cfRule>
    <cfRule type="expression" dxfId="5304" priority="738">
      <formula>$L113=#REF!</formula>
    </cfRule>
    <cfRule type="expression" dxfId="5303" priority="739">
      <formula>$L113=#REF!</formula>
    </cfRule>
    <cfRule type="expression" dxfId="5302" priority="740">
      <formula>$L113=#REF!</formula>
    </cfRule>
  </conditionalFormatting>
  <conditionalFormatting sqref="AD104">
    <cfRule type="expression" dxfId="5301" priority="733">
      <formula>$L104=#REF!</formula>
    </cfRule>
    <cfRule type="expression" dxfId="5300" priority="734">
      <formula>$L104=#REF!</formula>
    </cfRule>
    <cfRule type="expression" dxfId="5299" priority="735">
      <formula>$L104=#REF!</formula>
    </cfRule>
    <cfRule type="expression" dxfId="5298" priority="736">
      <formula>$L104=#REF!</formula>
    </cfRule>
  </conditionalFormatting>
  <conditionalFormatting sqref="AD95">
    <cfRule type="expression" dxfId="5297" priority="729">
      <formula>$L95=#REF!</formula>
    </cfRule>
    <cfRule type="expression" dxfId="5296" priority="730">
      <formula>$L95=#REF!</formula>
    </cfRule>
    <cfRule type="expression" dxfId="5295" priority="731">
      <formula>$L95=#REF!</formula>
    </cfRule>
    <cfRule type="expression" dxfId="5294" priority="732">
      <formula>$L95=#REF!</formula>
    </cfRule>
  </conditionalFormatting>
  <conditionalFormatting sqref="AD61">
    <cfRule type="expression" dxfId="5293" priority="721">
      <formula>$L61=#REF!</formula>
    </cfRule>
    <cfRule type="expression" dxfId="5292" priority="722">
      <formula>$L61=#REF!</formula>
    </cfRule>
    <cfRule type="expression" dxfId="5291" priority="723">
      <formula>$L61=#REF!</formula>
    </cfRule>
    <cfRule type="expression" dxfId="5290" priority="724">
      <formula>$L61=#REF!</formula>
    </cfRule>
  </conditionalFormatting>
  <conditionalFormatting sqref="AD34">
    <cfRule type="expression" dxfId="5289" priority="709">
      <formula>$L34=#REF!</formula>
    </cfRule>
    <cfRule type="expression" dxfId="5288" priority="710">
      <formula>$L34=#REF!</formula>
    </cfRule>
    <cfRule type="expression" dxfId="5287" priority="711">
      <formula>$L34=#REF!</formula>
    </cfRule>
    <cfRule type="expression" dxfId="5286" priority="712">
      <formula>$L34=#REF!</formula>
    </cfRule>
  </conditionalFormatting>
  <conditionalFormatting sqref="AD25">
    <cfRule type="expression" dxfId="5285" priority="705">
      <formula>$L25=#REF!</formula>
    </cfRule>
    <cfRule type="expression" dxfId="5284" priority="706">
      <formula>$L25=#REF!</formula>
    </cfRule>
    <cfRule type="expression" dxfId="5283" priority="707">
      <formula>$L25=#REF!</formula>
    </cfRule>
    <cfRule type="expression" dxfId="5282" priority="708">
      <formula>$L25=#REF!</formula>
    </cfRule>
  </conditionalFormatting>
  <conditionalFormatting sqref="U156">
    <cfRule type="expression" dxfId="5281" priority="701">
      <formula>$L156=#REF!</formula>
    </cfRule>
    <cfRule type="expression" dxfId="5280" priority="702">
      <formula>$L156=#REF!</formula>
    </cfRule>
    <cfRule type="expression" dxfId="5279" priority="703">
      <formula>$L156=#REF!</formula>
    </cfRule>
    <cfRule type="expression" dxfId="5278" priority="704">
      <formula>$L156=#REF!</formula>
    </cfRule>
  </conditionalFormatting>
  <conditionalFormatting sqref="AC62:AC66">
    <cfRule type="expression" dxfId="5277" priority="690">
      <formula>$L62=#REF!</formula>
    </cfRule>
    <cfRule type="expression" dxfId="5276" priority="691">
      <formula>$L62=#REF!</formula>
    </cfRule>
    <cfRule type="expression" dxfId="5275" priority="692">
      <formula>$L62=#REF!</formula>
    </cfRule>
    <cfRule type="expression" dxfId="5274" priority="693">
      <formula>$L62=#REF!</formula>
    </cfRule>
  </conditionalFormatting>
  <conditionalFormatting sqref="AD62:AD66">
    <cfRule type="expression" dxfId="5273" priority="681">
      <formula>$L62=#REF!</formula>
    </cfRule>
    <cfRule type="expression" dxfId="5272" priority="682">
      <formula>$L62=#REF!</formula>
    </cfRule>
    <cfRule type="expression" dxfId="5271" priority="683">
      <formula>$L62=#REF!</formula>
    </cfRule>
    <cfRule type="expression" dxfId="5270" priority="684">
      <formula>$L62=#REF!</formula>
    </cfRule>
  </conditionalFormatting>
  <conditionalFormatting sqref="J62:J66">
    <cfRule type="expression" dxfId="5269" priority="626">
      <formula>$L62=#REF!</formula>
    </cfRule>
    <cfRule type="expression" dxfId="5268" priority="627">
      <formula>$L62=#REF!</formula>
    </cfRule>
    <cfRule type="expression" dxfId="5267" priority="628">
      <formula>$L62=#REF!</formula>
    </cfRule>
    <cfRule type="expression" dxfId="5266" priority="629">
      <formula>$L62=#REF!</formula>
    </cfRule>
  </conditionalFormatting>
  <conditionalFormatting sqref="P25 P34 P61 P86 P95 P104 P113 P122 P156:P157">
    <cfRule type="cellIs" dxfId="5265" priority="530" operator="equal">
      <formula>"Mut+ext"</formula>
    </cfRule>
  </conditionalFormatting>
  <conditionalFormatting sqref="AD18:AD24 Z125:Z130">
    <cfRule type="expression" dxfId="5264" priority="525">
      <formula>$L18=#REF!</formula>
    </cfRule>
    <cfRule type="expression" dxfId="5263" priority="526">
      <formula>$L18=#REF!</formula>
    </cfRule>
    <cfRule type="expression" dxfId="5262" priority="527">
      <formula>$L18=#REF!</formula>
    </cfRule>
    <cfRule type="expression" dxfId="5261" priority="528">
      <formula>$L18=#REF!</formula>
    </cfRule>
  </conditionalFormatting>
  <conditionalFormatting sqref="AC18">
    <cfRule type="expression" dxfId="5260" priority="512">
      <formula>$L18=#REF!</formula>
    </cfRule>
    <cfRule type="expression" dxfId="5259" priority="513">
      <formula>$L18=#REF!</formula>
    </cfRule>
    <cfRule type="expression" dxfId="5258" priority="514">
      <formula>$L18=#REF!</formula>
    </cfRule>
    <cfRule type="expression" dxfId="5257" priority="515">
      <formula>$L18=#REF!</formula>
    </cfRule>
  </conditionalFormatting>
  <conditionalFormatting sqref="AC19">
    <cfRule type="expression" dxfId="5256" priority="508">
      <formula>$L19=#REF!</formula>
    </cfRule>
    <cfRule type="expression" dxfId="5255" priority="509">
      <formula>$L19=#REF!</formula>
    </cfRule>
    <cfRule type="expression" dxfId="5254" priority="510">
      <formula>$L19=#REF!</formula>
    </cfRule>
    <cfRule type="expression" dxfId="5253" priority="511">
      <formula>$L19=#REF!</formula>
    </cfRule>
  </conditionalFormatting>
  <conditionalFormatting sqref="AC20">
    <cfRule type="expression" dxfId="5252" priority="504">
      <formula>$L20=#REF!</formula>
    </cfRule>
    <cfRule type="expression" dxfId="5251" priority="505">
      <formula>$L20=#REF!</formula>
    </cfRule>
    <cfRule type="expression" dxfId="5250" priority="506">
      <formula>$L20=#REF!</formula>
    </cfRule>
    <cfRule type="expression" dxfId="5249" priority="507">
      <formula>$L20=#REF!</formula>
    </cfRule>
  </conditionalFormatting>
  <conditionalFormatting sqref="AC21">
    <cfRule type="expression" dxfId="5248" priority="500">
      <formula>$L21=#REF!</formula>
    </cfRule>
    <cfRule type="expression" dxfId="5247" priority="501">
      <formula>$L21=#REF!</formula>
    </cfRule>
    <cfRule type="expression" dxfId="5246" priority="502">
      <formula>$L21=#REF!</formula>
    </cfRule>
    <cfRule type="expression" dxfId="5245" priority="503">
      <formula>$L21=#REF!</formula>
    </cfRule>
  </conditionalFormatting>
  <conditionalFormatting sqref="AC23:AC24">
    <cfRule type="expression" dxfId="5244" priority="496">
      <formula>$L23=#REF!</formula>
    </cfRule>
    <cfRule type="expression" dxfId="5243" priority="497">
      <formula>$L23=#REF!</formula>
    </cfRule>
    <cfRule type="expression" dxfId="5242" priority="498">
      <formula>$L23=#REF!</formula>
    </cfRule>
    <cfRule type="expression" dxfId="5241" priority="499">
      <formula>$L23=#REF!</formula>
    </cfRule>
  </conditionalFormatting>
  <conditionalFormatting sqref="AC22">
    <cfRule type="expression" dxfId="5240" priority="492">
      <formula>$L22=#REF!</formula>
    </cfRule>
    <cfRule type="expression" dxfId="5239" priority="493">
      <formula>$L22=#REF!</formula>
    </cfRule>
    <cfRule type="expression" dxfId="5238" priority="494">
      <formula>$L22=#REF!</formula>
    </cfRule>
    <cfRule type="expression" dxfId="5237" priority="495">
      <formula>$L22=#REF!</formula>
    </cfRule>
  </conditionalFormatting>
  <conditionalFormatting sqref="P19:P24">
    <cfRule type="cellIs" dxfId="5236" priority="491" operator="equal">
      <formula>"Mut+ext"</formula>
    </cfRule>
  </conditionalFormatting>
  <conditionalFormatting sqref="Z18:Z24">
    <cfRule type="expression" dxfId="5235" priority="487">
      <formula>$L18=#REF!</formula>
    </cfRule>
    <cfRule type="expression" dxfId="5234" priority="488">
      <formula>$L18=#REF!</formula>
    </cfRule>
    <cfRule type="expression" dxfId="5233" priority="489">
      <formula>$L18=#REF!</formula>
    </cfRule>
    <cfRule type="expression" dxfId="5232" priority="490">
      <formula>$L18=#REF!</formula>
    </cfRule>
  </conditionalFormatting>
  <conditionalFormatting sqref="AD26:AD33">
    <cfRule type="expression" dxfId="5231" priority="483">
      <formula>$L26=#REF!</formula>
    </cfRule>
    <cfRule type="expression" dxfId="5230" priority="484">
      <formula>$L26=#REF!</formula>
    </cfRule>
    <cfRule type="expression" dxfId="5229" priority="485">
      <formula>$L26=#REF!</formula>
    </cfRule>
    <cfRule type="expression" dxfId="5228" priority="486">
      <formula>$L26=#REF!</formula>
    </cfRule>
  </conditionalFormatting>
  <conditionalFormatting sqref="AC26:AC33">
    <cfRule type="expression" dxfId="5227" priority="479">
      <formula>$L26=#REF!</formula>
    </cfRule>
    <cfRule type="expression" dxfId="5226" priority="480">
      <formula>$L26=#REF!</formula>
    </cfRule>
    <cfRule type="expression" dxfId="5225" priority="481">
      <formula>$L26=#REF!</formula>
    </cfRule>
    <cfRule type="expression" dxfId="5224" priority="482">
      <formula>$L26=#REF!</formula>
    </cfRule>
  </conditionalFormatting>
  <conditionalFormatting sqref="P28:P33">
    <cfRule type="cellIs" dxfId="5223" priority="477" operator="equal">
      <formula>"Mut+ext"</formula>
    </cfRule>
  </conditionalFormatting>
  <conditionalFormatting sqref="Z27:Z33">
    <cfRule type="expression" dxfId="5222" priority="473">
      <formula>$L27=#REF!</formula>
    </cfRule>
    <cfRule type="expression" dxfId="5221" priority="474">
      <formula>$L27=#REF!</formula>
    </cfRule>
    <cfRule type="expression" dxfId="5220" priority="475">
      <formula>$L27=#REF!</formula>
    </cfRule>
    <cfRule type="expression" dxfId="5219" priority="476">
      <formula>$L27=#REF!</formula>
    </cfRule>
  </conditionalFormatting>
  <conditionalFormatting sqref="AD35:AD42">
    <cfRule type="expression" dxfId="5218" priority="469">
      <formula>$L35=#REF!</formula>
    </cfRule>
    <cfRule type="expression" dxfId="5217" priority="470">
      <formula>$L35=#REF!</formula>
    </cfRule>
    <cfRule type="expression" dxfId="5216" priority="471">
      <formula>$L35=#REF!</formula>
    </cfRule>
    <cfRule type="expression" dxfId="5215" priority="472">
      <formula>$L35=#REF!</formula>
    </cfRule>
  </conditionalFormatting>
  <conditionalFormatting sqref="AC35:AC42">
    <cfRule type="expression" dxfId="5214" priority="465">
      <formula>$L35=#REF!</formula>
    </cfRule>
    <cfRule type="expression" dxfId="5213" priority="466">
      <formula>$L35=#REF!</formula>
    </cfRule>
    <cfRule type="expression" dxfId="5212" priority="467">
      <formula>$L35=#REF!</formula>
    </cfRule>
    <cfRule type="expression" dxfId="5211" priority="468">
      <formula>$L35=#REF!</formula>
    </cfRule>
  </conditionalFormatting>
  <conditionalFormatting sqref="P37:P42">
    <cfRule type="cellIs" dxfId="5210" priority="463" operator="equal">
      <formula>"Mut+ext"</formula>
    </cfRule>
  </conditionalFormatting>
  <conditionalFormatting sqref="Z36:Z42">
    <cfRule type="expression" dxfId="5209" priority="459">
      <formula>$L36=#REF!</formula>
    </cfRule>
    <cfRule type="expression" dxfId="5208" priority="460">
      <formula>$L36=#REF!</formula>
    </cfRule>
    <cfRule type="expression" dxfId="5207" priority="461">
      <formula>$L36=#REF!</formula>
    </cfRule>
    <cfRule type="expression" dxfId="5206" priority="462">
      <formula>$L36=#REF!</formula>
    </cfRule>
  </conditionalFormatting>
  <conditionalFormatting sqref="AD44:AD51">
    <cfRule type="expression" dxfId="5205" priority="455">
      <formula>$L44=#REF!</formula>
    </cfRule>
    <cfRule type="expression" dxfId="5204" priority="456">
      <formula>$L44=#REF!</formula>
    </cfRule>
    <cfRule type="expression" dxfId="5203" priority="457">
      <formula>$L44=#REF!</formula>
    </cfRule>
    <cfRule type="expression" dxfId="5202" priority="458">
      <formula>$L44=#REF!</formula>
    </cfRule>
  </conditionalFormatting>
  <conditionalFormatting sqref="AC44:AC51">
    <cfRule type="expression" dxfId="5201" priority="451">
      <formula>$L44=#REF!</formula>
    </cfRule>
    <cfRule type="expression" dxfId="5200" priority="452">
      <formula>$L44=#REF!</formula>
    </cfRule>
    <cfRule type="expression" dxfId="5199" priority="453">
      <formula>$L44=#REF!</formula>
    </cfRule>
    <cfRule type="expression" dxfId="5198" priority="454">
      <formula>$L44=#REF!</formula>
    </cfRule>
  </conditionalFormatting>
  <conditionalFormatting sqref="P46:P51">
    <cfRule type="cellIs" dxfId="5197" priority="449" operator="equal">
      <formula>"Mut+ext"</formula>
    </cfRule>
  </conditionalFormatting>
  <conditionalFormatting sqref="Z45:Z51">
    <cfRule type="expression" dxfId="5196" priority="445">
      <formula>$L45=#REF!</formula>
    </cfRule>
    <cfRule type="expression" dxfId="5195" priority="446">
      <formula>$L45=#REF!</formula>
    </cfRule>
    <cfRule type="expression" dxfId="5194" priority="447">
      <formula>$L45=#REF!</formula>
    </cfRule>
    <cfRule type="expression" dxfId="5193" priority="448">
      <formula>$L45=#REF!</formula>
    </cfRule>
  </conditionalFormatting>
  <conditionalFormatting sqref="AD53:AD60">
    <cfRule type="expression" dxfId="5192" priority="441">
      <formula>$L53=#REF!</formula>
    </cfRule>
    <cfRule type="expression" dxfId="5191" priority="442">
      <formula>$L53=#REF!</formula>
    </cfRule>
    <cfRule type="expression" dxfId="5190" priority="443">
      <formula>$L53=#REF!</formula>
    </cfRule>
    <cfRule type="expression" dxfId="5189" priority="444">
      <formula>$L53=#REF!</formula>
    </cfRule>
  </conditionalFormatting>
  <conditionalFormatting sqref="AC53:AC60">
    <cfRule type="expression" dxfId="5188" priority="437">
      <formula>$L53=#REF!</formula>
    </cfRule>
    <cfRule type="expression" dxfId="5187" priority="438">
      <formula>$L53=#REF!</formula>
    </cfRule>
    <cfRule type="expression" dxfId="5186" priority="439">
      <formula>$L53=#REF!</formula>
    </cfRule>
    <cfRule type="expression" dxfId="5185" priority="440">
      <formula>$L53=#REF!</formula>
    </cfRule>
  </conditionalFormatting>
  <conditionalFormatting sqref="P57:P60">
    <cfRule type="cellIs" dxfId="5184" priority="435" operator="equal">
      <formula>"Mut+ext"</formula>
    </cfRule>
  </conditionalFormatting>
  <conditionalFormatting sqref="Z53:Z60">
    <cfRule type="expression" dxfId="5183" priority="431">
      <formula>$L53=#REF!</formula>
    </cfRule>
    <cfRule type="expression" dxfId="5182" priority="432">
      <formula>$L53=#REF!</formula>
    </cfRule>
    <cfRule type="expression" dxfId="5181" priority="433">
      <formula>$L53=#REF!</formula>
    </cfRule>
    <cfRule type="expression" dxfId="5180" priority="434">
      <formula>$L53=#REF!</formula>
    </cfRule>
  </conditionalFormatting>
  <conditionalFormatting sqref="AD68:AD75">
    <cfRule type="expression" dxfId="5179" priority="427">
      <formula>$L68=#REF!</formula>
    </cfRule>
    <cfRule type="expression" dxfId="5178" priority="428">
      <formula>$L68=#REF!</formula>
    </cfRule>
    <cfRule type="expression" dxfId="5177" priority="429">
      <formula>$L68=#REF!</formula>
    </cfRule>
    <cfRule type="expression" dxfId="5176" priority="430">
      <formula>$L68=#REF!</formula>
    </cfRule>
  </conditionalFormatting>
  <conditionalFormatting sqref="AC68:AC75">
    <cfRule type="expression" dxfId="5175" priority="423">
      <formula>$L68=#REF!</formula>
    </cfRule>
    <cfRule type="expression" dxfId="5174" priority="424">
      <formula>$L68=#REF!</formula>
    </cfRule>
    <cfRule type="expression" dxfId="5173" priority="425">
      <formula>$L68=#REF!</formula>
    </cfRule>
    <cfRule type="expression" dxfId="5172" priority="426">
      <formula>$L68=#REF!</formula>
    </cfRule>
  </conditionalFormatting>
  <conditionalFormatting sqref="P68:P75">
    <cfRule type="cellIs" dxfId="5171" priority="421" operator="equal">
      <formula>"Mut+ext"</formula>
    </cfRule>
  </conditionalFormatting>
  <conditionalFormatting sqref="Z68:Z75">
    <cfRule type="expression" dxfId="5170" priority="417">
      <formula>$L68=#REF!</formula>
    </cfRule>
    <cfRule type="expression" dxfId="5169" priority="418">
      <formula>$L68=#REF!</formula>
    </cfRule>
    <cfRule type="expression" dxfId="5168" priority="419">
      <formula>$L68=#REF!</formula>
    </cfRule>
    <cfRule type="expression" dxfId="5167" priority="420">
      <formula>$L68=#REF!</formula>
    </cfRule>
  </conditionalFormatting>
  <conditionalFormatting sqref="AD77:AD84">
    <cfRule type="expression" dxfId="5166" priority="413">
      <formula>$L77=#REF!</formula>
    </cfRule>
    <cfRule type="expression" dxfId="5165" priority="414">
      <formula>$L77=#REF!</formula>
    </cfRule>
    <cfRule type="expression" dxfId="5164" priority="415">
      <formula>$L77=#REF!</formula>
    </cfRule>
    <cfRule type="expression" dxfId="5163" priority="416">
      <formula>$L77=#REF!</formula>
    </cfRule>
  </conditionalFormatting>
  <conditionalFormatting sqref="AC77:AC84">
    <cfRule type="expression" dxfId="5162" priority="409">
      <formula>$L77=#REF!</formula>
    </cfRule>
    <cfRule type="expression" dxfId="5161" priority="410">
      <formula>$L77=#REF!</formula>
    </cfRule>
    <cfRule type="expression" dxfId="5160" priority="411">
      <formula>$L77=#REF!</formula>
    </cfRule>
    <cfRule type="expression" dxfId="5159" priority="412">
      <formula>$L77=#REF!</formula>
    </cfRule>
  </conditionalFormatting>
  <conditionalFormatting sqref="P77:P84">
    <cfRule type="cellIs" dxfId="5158" priority="407" operator="equal">
      <formula>"Mut+ext"</formula>
    </cfRule>
  </conditionalFormatting>
  <conditionalFormatting sqref="Z77:Z84">
    <cfRule type="expression" dxfId="5157" priority="403">
      <formula>$L77=#REF!</formula>
    </cfRule>
    <cfRule type="expression" dxfId="5156" priority="404">
      <formula>$L77=#REF!</formula>
    </cfRule>
    <cfRule type="expression" dxfId="5155" priority="405">
      <formula>$L77=#REF!</formula>
    </cfRule>
    <cfRule type="expression" dxfId="5154" priority="406">
      <formula>$L77=#REF!</formula>
    </cfRule>
  </conditionalFormatting>
  <conditionalFormatting sqref="AD87:AD94">
    <cfRule type="expression" dxfId="5153" priority="399">
      <formula>$L87=#REF!</formula>
    </cfRule>
    <cfRule type="expression" dxfId="5152" priority="400">
      <formula>$L87=#REF!</formula>
    </cfRule>
    <cfRule type="expression" dxfId="5151" priority="401">
      <formula>$L87=#REF!</formula>
    </cfRule>
    <cfRule type="expression" dxfId="5150" priority="402">
      <formula>$L87=#REF!</formula>
    </cfRule>
  </conditionalFormatting>
  <conditionalFormatting sqref="AC87:AC94">
    <cfRule type="expression" dxfId="5149" priority="395">
      <formula>$L87=#REF!</formula>
    </cfRule>
    <cfRule type="expression" dxfId="5148" priority="396">
      <formula>$L87=#REF!</formula>
    </cfRule>
    <cfRule type="expression" dxfId="5147" priority="397">
      <formula>$L87=#REF!</formula>
    </cfRule>
    <cfRule type="expression" dxfId="5146" priority="398">
      <formula>$L87=#REF!</formula>
    </cfRule>
  </conditionalFormatting>
  <conditionalFormatting sqref="P91:P94">
    <cfRule type="cellIs" dxfId="5145" priority="393" operator="equal">
      <formula>"Mut+ext"</formula>
    </cfRule>
  </conditionalFormatting>
  <conditionalFormatting sqref="Z87:Z94">
    <cfRule type="expression" dxfId="5144" priority="389">
      <formula>$L87=#REF!</formula>
    </cfRule>
    <cfRule type="expression" dxfId="5143" priority="390">
      <formula>$L87=#REF!</formula>
    </cfRule>
    <cfRule type="expression" dxfId="5142" priority="391">
      <formula>$L87=#REF!</formula>
    </cfRule>
    <cfRule type="expression" dxfId="5141" priority="392">
      <formula>$L87=#REF!</formula>
    </cfRule>
  </conditionalFormatting>
  <conditionalFormatting sqref="AD96:AD103">
    <cfRule type="expression" dxfId="5140" priority="385">
      <formula>$L96=#REF!</formula>
    </cfRule>
    <cfRule type="expression" dxfId="5139" priority="386">
      <formula>$L96=#REF!</formula>
    </cfRule>
    <cfRule type="expression" dxfId="5138" priority="387">
      <formula>$L96=#REF!</formula>
    </cfRule>
    <cfRule type="expression" dxfId="5137" priority="388">
      <formula>$L96=#REF!</formula>
    </cfRule>
  </conditionalFormatting>
  <conditionalFormatting sqref="AC96:AC103">
    <cfRule type="expression" dxfId="5136" priority="381">
      <formula>$L96=#REF!</formula>
    </cfRule>
    <cfRule type="expression" dxfId="5135" priority="382">
      <formula>$L96=#REF!</formula>
    </cfRule>
    <cfRule type="expression" dxfId="5134" priority="383">
      <formula>$L96=#REF!</formula>
    </cfRule>
    <cfRule type="expression" dxfId="5133" priority="384">
      <formula>$L96=#REF!</formula>
    </cfRule>
  </conditionalFormatting>
  <conditionalFormatting sqref="P98:P103">
    <cfRule type="cellIs" dxfId="5132" priority="379" operator="equal">
      <formula>"Mut+ext"</formula>
    </cfRule>
  </conditionalFormatting>
  <conditionalFormatting sqref="Z96:Z103">
    <cfRule type="expression" dxfId="5131" priority="375">
      <formula>$L96=#REF!</formula>
    </cfRule>
    <cfRule type="expression" dxfId="5130" priority="376">
      <formula>$L96=#REF!</formula>
    </cfRule>
    <cfRule type="expression" dxfId="5129" priority="377">
      <formula>$L96=#REF!</formula>
    </cfRule>
    <cfRule type="expression" dxfId="5128" priority="378">
      <formula>$L96=#REF!</formula>
    </cfRule>
  </conditionalFormatting>
  <conditionalFormatting sqref="AD105:AD112">
    <cfRule type="expression" dxfId="5127" priority="371">
      <formula>$L105=#REF!</formula>
    </cfRule>
    <cfRule type="expression" dxfId="5126" priority="372">
      <formula>$L105=#REF!</formula>
    </cfRule>
    <cfRule type="expression" dxfId="5125" priority="373">
      <formula>$L105=#REF!</formula>
    </cfRule>
    <cfRule type="expression" dxfId="5124" priority="374">
      <formula>$L105=#REF!</formula>
    </cfRule>
  </conditionalFormatting>
  <conditionalFormatting sqref="AC105:AC112">
    <cfRule type="expression" dxfId="5123" priority="367">
      <formula>$L105=#REF!</formula>
    </cfRule>
    <cfRule type="expression" dxfId="5122" priority="368">
      <formula>$L105=#REF!</formula>
    </cfRule>
    <cfRule type="expression" dxfId="5121" priority="369">
      <formula>$L105=#REF!</formula>
    </cfRule>
    <cfRule type="expression" dxfId="5120" priority="370">
      <formula>$L105=#REF!</formula>
    </cfRule>
  </conditionalFormatting>
  <conditionalFormatting sqref="P107:P112">
    <cfRule type="cellIs" dxfId="5119" priority="365" operator="equal">
      <formula>"Mut+ext"</formula>
    </cfRule>
  </conditionalFormatting>
  <conditionalFormatting sqref="Z105:Z112">
    <cfRule type="expression" dxfId="5118" priority="361">
      <formula>$L105=#REF!</formula>
    </cfRule>
    <cfRule type="expression" dxfId="5117" priority="362">
      <formula>$L105=#REF!</formula>
    </cfRule>
    <cfRule type="expression" dxfId="5116" priority="363">
      <formula>$L105=#REF!</formula>
    </cfRule>
    <cfRule type="expression" dxfId="5115" priority="364">
      <formula>$L105=#REF!</formula>
    </cfRule>
  </conditionalFormatting>
  <conditionalFormatting sqref="AD114:AD121">
    <cfRule type="expression" dxfId="5114" priority="357">
      <formula>$L114=#REF!</formula>
    </cfRule>
    <cfRule type="expression" dxfId="5113" priority="358">
      <formula>$L114=#REF!</formula>
    </cfRule>
    <cfRule type="expression" dxfId="5112" priority="359">
      <formula>$L114=#REF!</formula>
    </cfRule>
    <cfRule type="expression" dxfId="5111" priority="360">
      <formula>$L114=#REF!</formula>
    </cfRule>
  </conditionalFormatting>
  <conditionalFormatting sqref="AC114:AC121">
    <cfRule type="expression" dxfId="5110" priority="353">
      <formula>$L114=#REF!</formula>
    </cfRule>
    <cfRule type="expression" dxfId="5109" priority="354">
      <formula>$L114=#REF!</formula>
    </cfRule>
    <cfRule type="expression" dxfId="5108" priority="355">
      <formula>$L114=#REF!</formula>
    </cfRule>
    <cfRule type="expression" dxfId="5107" priority="356">
      <formula>$L114=#REF!</formula>
    </cfRule>
  </conditionalFormatting>
  <conditionalFormatting sqref="Z114:Z121">
    <cfRule type="expression" dxfId="5106" priority="347">
      <formula>$L114=#REF!</formula>
    </cfRule>
    <cfRule type="expression" dxfId="5105" priority="348">
      <formula>$L114=#REF!</formula>
    </cfRule>
    <cfRule type="expression" dxfId="5104" priority="349">
      <formula>$L114=#REF!</formula>
    </cfRule>
    <cfRule type="expression" dxfId="5103" priority="350">
      <formula>$L114=#REF!</formula>
    </cfRule>
  </conditionalFormatting>
  <conditionalFormatting sqref="AD123:AD130">
    <cfRule type="expression" dxfId="5102" priority="343">
      <formula>$L123=#REF!</formula>
    </cfRule>
    <cfRule type="expression" dxfId="5101" priority="344">
      <formula>$L123=#REF!</formula>
    </cfRule>
    <cfRule type="expression" dxfId="5100" priority="345">
      <formula>$L123=#REF!</formula>
    </cfRule>
    <cfRule type="expression" dxfId="5099" priority="346">
      <formula>$L123=#REF!</formula>
    </cfRule>
  </conditionalFormatting>
  <conditionalFormatting sqref="AC123:AC130">
    <cfRule type="expression" dxfId="5098" priority="339">
      <formula>$L123=#REF!</formula>
    </cfRule>
    <cfRule type="expression" dxfId="5097" priority="340">
      <formula>$L123=#REF!</formula>
    </cfRule>
    <cfRule type="expression" dxfId="5096" priority="341">
      <formula>$L123=#REF!</formula>
    </cfRule>
    <cfRule type="expression" dxfId="5095" priority="342">
      <formula>$L123=#REF!</formula>
    </cfRule>
  </conditionalFormatting>
  <conditionalFormatting sqref="P129:P130">
    <cfRule type="cellIs" dxfId="5094" priority="337" operator="equal">
      <formula>"Mut+ext"</formula>
    </cfRule>
  </conditionalFormatting>
  <conditionalFormatting sqref="AD138:AD145">
    <cfRule type="expression" dxfId="5093" priority="329">
      <formula>$L138=#REF!</formula>
    </cfRule>
    <cfRule type="expression" dxfId="5092" priority="330">
      <formula>$L138=#REF!</formula>
    </cfRule>
    <cfRule type="expression" dxfId="5091" priority="331">
      <formula>$L138=#REF!</formula>
    </cfRule>
    <cfRule type="expression" dxfId="5090" priority="332">
      <formula>$L138=#REF!</formula>
    </cfRule>
  </conditionalFormatting>
  <conditionalFormatting sqref="AC138:AC145">
    <cfRule type="expression" dxfId="5089" priority="325">
      <formula>$L138=#REF!</formula>
    </cfRule>
    <cfRule type="expression" dxfId="5088" priority="326">
      <formula>$L138=#REF!</formula>
    </cfRule>
    <cfRule type="expression" dxfId="5087" priority="327">
      <formula>$L138=#REF!</formula>
    </cfRule>
    <cfRule type="expression" dxfId="5086" priority="328">
      <formula>$L138=#REF!</formula>
    </cfRule>
  </conditionalFormatting>
  <conditionalFormatting sqref="P138:P145">
    <cfRule type="cellIs" dxfId="5085" priority="323" operator="equal">
      <formula>"Mut+ext"</formula>
    </cfRule>
  </conditionalFormatting>
  <conditionalFormatting sqref="Z138:Z145">
    <cfRule type="expression" dxfId="5084" priority="319">
      <formula>$L138=#REF!</formula>
    </cfRule>
    <cfRule type="expression" dxfId="5083" priority="320">
      <formula>$L138=#REF!</formula>
    </cfRule>
    <cfRule type="expression" dxfId="5082" priority="321">
      <formula>$L138=#REF!</formula>
    </cfRule>
    <cfRule type="expression" dxfId="5081" priority="322">
      <formula>$L138=#REF!</formula>
    </cfRule>
  </conditionalFormatting>
  <conditionalFormatting sqref="AD147:AD154">
    <cfRule type="expression" dxfId="5080" priority="315">
      <formula>$L147=#REF!</formula>
    </cfRule>
    <cfRule type="expression" dxfId="5079" priority="316">
      <formula>$L147=#REF!</formula>
    </cfRule>
    <cfRule type="expression" dxfId="5078" priority="317">
      <formula>$L147=#REF!</formula>
    </cfRule>
    <cfRule type="expression" dxfId="5077" priority="318">
      <formula>$L147=#REF!</formula>
    </cfRule>
  </conditionalFormatting>
  <conditionalFormatting sqref="AC147:AC154">
    <cfRule type="expression" dxfId="5076" priority="311">
      <formula>$L147=#REF!</formula>
    </cfRule>
    <cfRule type="expression" dxfId="5075" priority="312">
      <formula>$L147=#REF!</formula>
    </cfRule>
    <cfRule type="expression" dxfId="5074" priority="313">
      <formula>$L147=#REF!</formula>
    </cfRule>
    <cfRule type="expression" dxfId="5073" priority="314">
      <formula>$L147=#REF!</formula>
    </cfRule>
  </conditionalFormatting>
  <conditionalFormatting sqref="P147 P151:P154">
    <cfRule type="cellIs" dxfId="5072" priority="309" operator="equal">
      <formula>"Mut+ext"</formula>
    </cfRule>
  </conditionalFormatting>
  <conditionalFormatting sqref="Z147:Z154">
    <cfRule type="expression" dxfId="5071" priority="305">
      <formula>$L147=#REF!</formula>
    </cfRule>
    <cfRule type="expression" dxfId="5070" priority="306">
      <formula>$L147=#REF!</formula>
    </cfRule>
    <cfRule type="expression" dxfId="5069" priority="307">
      <formula>$L147=#REF!</formula>
    </cfRule>
    <cfRule type="expression" dxfId="5068" priority="308">
      <formula>$L147=#REF!</formula>
    </cfRule>
  </conditionalFormatting>
  <conditionalFormatting sqref="AD132:AD136">
    <cfRule type="expression" dxfId="5067" priority="301">
      <formula>$L132=#REF!</formula>
    </cfRule>
    <cfRule type="expression" dxfId="5066" priority="302">
      <formula>$L132=#REF!</formula>
    </cfRule>
    <cfRule type="expression" dxfId="5065" priority="303">
      <formula>$L132=#REF!</formula>
    </cfRule>
    <cfRule type="expression" dxfId="5064" priority="304">
      <formula>$L132=#REF!</formula>
    </cfRule>
  </conditionalFormatting>
  <conditionalFormatting sqref="J133:J136">
    <cfRule type="expression" dxfId="5063" priority="297">
      <formula>$L133=#REF!</formula>
    </cfRule>
    <cfRule type="expression" dxfId="5062" priority="298">
      <formula>$L133=#REF!</formula>
    </cfRule>
    <cfRule type="expression" dxfId="5061" priority="299">
      <formula>$L133=#REF!</formula>
    </cfRule>
    <cfRule type="expression" dxfId="5060" priority="300">
      <formula>$L133=#REF!</formula>
    </cfRule>
  </conditionalFormatting>
  <conditionalFormatting sqref="AC132:AC136">
    <cfRule type="expression" dxfId="5059" priority="293">
      <formula>$L132=#REF!</formula>
    </cfRule>
    <cfRule type="expression" dxfId="5058" priority="294">
      <formula>$L132=#REF!</formula>
    </cfRule>
    <cfRule type="expression" dxfId="5057" priority="295">
      <formula>$L132=#REF!</formula>
    </cfRule>
    <cfRule type="expression" dxfId="5056" priority="296">
      <formula>$L132=#REF!</formula>
    </cfRule>
  </conditionalFormatting>
  <conditionalFormatting sqref="Z132:Z136">
    <cfRule type="expression" dxfId="5055" priority="288">
      <formula>$L132=#REF!</formula>
    </cfRule>
    <cfRule type="expression" dxfId="5054" priority="289">
      <formula>$L132=#REF!</formula>
    </cfRule>
    <cfRule type="expression" dxfId="5053" priority="290">
      <formula>$L132=#REF!</formula>
    </cfRule>
    <cfRule type="expression" dxfId="5052" priority="291">
      <formula>$L132=#REF!</formula>
    </cfRule>
  </conditionalFormatting>
  <conditionalFormatting sqref="P62:P66">
    <cfRule type="cellIs" dxfId="5051" priority="287" operator="equal">
      <formula>"Mut+ext"</formula>
    </cfRule>
  </conditionalFormatting>
  <conditionalFormatting sqref="P132">
    <cfRule type="cellIs" dxfId="5050" priority="286" operator="equal">
      <formula>"Mut+ext"</formula>
    </cfRule>
  </conditionalFormatting>
  <conditionalFormatting sqref="P133:P136">
    <cfRule type="cellIs" dxfId="5049" priority="285" operator="equal">
      <formula>"Mut+ext"</formula>
    </cfRule>
  </conditionalFormatting>
  <conditionalFormatting sqref="AD17">
    <cfRule type="expression" dxfId="5048" priority="280">
      <formula>$L17=#REF!</formula>
    </cfRule>
    <cfRule type="expression" dxfId="5047" priority="281">
      <formula>$L17=#REF!</formula>
    </cfRule>
    <cfRule type="expression" dxfId="5046" priority="282">
      <formula>$L17=#REF!</formula>
    </cfRule>
    <cfRule type="expression" dxfId="5045" priority="283">
      <formula>$L17=#REF!</formula>
    </cfRule>
  </conditionalFormatting>
  <conditionalFormatting sqref="Z17">
    <cfRule type="expression" dxfId="5044" priority="276">
      <formula>$L17=#REF!</formula>
    </cfRule>
    <cfRule type="expression" dxfId="5043" priority="277">
      <formula>$L17=#REF!</formula>
    </cfRule>
    <cfRule type="expression" dxfId="5042" priority="278">
      <formula>$L17=#REF!</formula>
    </cfRule>
    <cfRule type="expression" dxfId="5041" priority="279">
      <formula>$L17=#REF!</formula>
    </cfRule>
  </conditionalFormatting>
  <conditionalFormatting sqref="AC17">
    <cfRule type="expression" dxfId="5040" priority="272">
      <formula>$L17=#REF!</formula>
    </cfRule>
    <cfRule type="expression" dxfId="5039" priority="273">
      <formula>$L17=#REF!</formula>
    </cfRule>
    <cfRule type="expression" dxfId="5038" priority="274">
      <formula>$L17=#REF!</formula>
    </cfRule>
    <cfRule type="expression" dxfId="5037" priority="275">
      <formula>$L17=#REF!</formula>
    </cfRule>
  </conditionalFormatting>
  <conditionalFormatting sqref="P17">
    <cfRule type="cellIs" dxfId="5036" priority="271" operator="equal">
      <formula>"Mut+ext"</formula>
    </cfRule>
  </conditionalFormatting>
  <conditionalFormatting sqref="AC43">
    <cfRule type="expression" dxfId="5035" priority="267">
      <formula>$L43=#REF!</formula>
    </cfRule>
    <cfRule type="expression" dxfId="5034" priority="268">
      <formula>$L43=#REF!</formula>
    </cfRule>
    <cfRule type="expression" dxfId="5033" priority="269">
      <formula>$L43=#REF!</formula>
    </cfRule>
    <cfRule type="expression" dxfId="5032" priority="270">
      <formula>$L43=#REF!</formula>
    </cfRule>
  </conditionalFormatting>
  <conditionalFormatting sqref="AD43">
    <cfRule type="expression" dxfId="5031" priority="262">
      <formula>$L43=#REF!</formula>
    </cfRule>
    <cfRule type="expression" dxfId="5030" priority="263">
      <formula>$L43=#REF!</formula>
    </cfRule>
    <cfRule type="expression" dxfId="5029" priority="264">
      <formula>$L43=#REF!</formula>
    </cfRule>
    <cfRule type="expression" dxfId="5028" priority="265">
      <formula>$L43=#REF!</formula>
    </cfRule>
  </conditionalFormatting>
  <conditionalFormatting sqref="P43">
    <cfRule type="cellIs" dxfId="5027" priority="261" operator="equal">
      <formula>"Mut+ext"</formula>
    </cfRule>
  </conditionalFormatting>
  <conditionalFormatting sqref="AC67">
    <cfRule type="expression" dxfId="5026" priority="249">
      <formula>$L67=#REF!</formula>
    </cfRule>
    <cfRule type="expression" dxfId="5025" priority="250">
      <formula>$L67=#REF!</formula>
    </cfRule>
    <cfRule type="expression" dxfId="5024" priority="251">
      <formula>$L67=#REF!</formula>
    </cfRule>
    <cfRule type="expression" dxfId="5023" priority="252">
      <formula>$L67=#REF!</formula>
    </cfRule>
  </conditionalFormatting>
  <conditionalFormatting sqref="AD67">
    <cfRule type="expression" dxfId="5022" priority="245">
      <formula>$L67=#REF!</formula>
    </cfRule>
    <cfRule type="expression" dxfId="5021" priority="246">
      <formula>$L67=#REF!</formula>
    </cfRule>
    <cfRule type="expression" dxfId="5020" priority="247">
      <formula>$L67=#REF!</formula>
    </cfRule>
    <cfRule type="expression" dxfId="5019" priority="248">
      <formula>$L67=#REF!</formula>
    </cfRule>
  </conditionalFormatting>
  <conditionalFormatting sqref="P67">
    <cfRule type="cellIs" dxfId="5018" priority="244" operator="equal">
      <formula>"Mut+ext"</formula>
    </cfRule>
  </conditionalFormatting>
  <conditionalFormatting sqref="AC76">
    <cfRule type="expression" dxfId="5017" priority="240">
      <formula>$L76=#REF!</formula>
    </cfRule>
    <cfRule type="expression" dxfId="5016" priority="241">
      <formula>$L76=#REF!</formula>
    </cfRule>
    <cfRule type="expression" dxfId="5015" priority="242">
      <formula>$L76=#REF!</formula>
    </cfRule>
    <cfRule type="expression" dxfId="5014" priority="243">
      <formula>$L76=#REF!</formula>
    </cfRule>
  </conditionalFormatting>
  <conditionalFormatting sqref="AD76">
    <cfRule type="expression" dxfId="5013" priority="236">
      <formula>$L76=#REF!</formula>
    </cfRule>
    <cfRule type="expression" dxfId="5012" priority="237">
      <formula>$L76=#REF!</formula>
    </cfRule>
    <cfRule type="expression" dxfId="5011" priority="238">
      <formula>$L76=#REF!</formula>
    </cfRule>
    <cfRule type="expression" dxfId="5010" priority="239">
      <formula>$L76=#REF!</formula>
    </cfRule>
  </conditionalFormatting>
  <conditionalFormatting sqref="P76">
    <cfRule type="cellIs" dxfId="5009" priority="235" operator="equal">
      <formula>"Mut+ext"</formula>
    </cfRule>
  </conditionalFormatting>
  <conditionalFormatting sqref="AC85">
    <cfRule type="expression" dxfId="5008" priority="231">
      <formula>$L85=#REF!</formula>
    </cfRule>
    <cfRule type="expression" dxfId="5007" priority="232">
      <formula>$L85=#REF!</formula>
    </cfRule>
    <cfRule type="expression" dxfId="5006" priority="233">
      <formula>$L85=#REF!</formula>
    </cfRule>
    <cfRule type="expression" dxfId="5005" priority="234">
      <formula>$L85=#REF!</formula>
    </cfRule>
  </conditionalFormatting>
  <conditionalFormatting sqref="AD85">
    <cfRule type="expression" dxfId="5004" priority="227">
      <formula>$L85=#REF!</formula>
    </cfRule>
    <cfRule type="expression" dxfId="5003" priority="228">
      <formula>$L85=#REF!</formula>
    </cfRule>
    <cfRule type="expression" dxfId="5002" priority="229">
      <formula>$L85=#REF!</formula>
    </cfRule>
    <cfRule type="expression" dxfId="5001" priority="230">
      <formula>$L85=#REF!</formula>
    </cfRule>
  </conditionalFormatting>
  <conditionalFormatting sqref="P85">
    <cfRule type="cellIs" dxfId="5000" priority="226" operator="equal">
      <formula>"Mut+ext"</formula>
    </cfRule>
  </conditionalFormatting>
  <conditionalFormatting sqref="AC131">
    <cfRule type="expression" dxfId="4999" priority="134">
      <formula>$L131=#REF!</formula>
    </cfRule>
    <cfRule type="expression" dxfId="4998" priority="135">
      <formula>$L131=#REF!</formula>
    </cfRule>
    <cfRule type="expression" dxfId="4997" priority="136">
      <formula>$L131=#REF!</formula>
    </cfRule>
    <cfRule type="expression" dxfId="4996" priority="137">
      <formula>$L131=#REF!</formula>
    </cfRule>
  </conditionalFormatting>
  <conditionalFormatting sqref="AD131">
    <cfRule type="expression" dxfId="4995" priority="130">
      <formula>$L131=#REF!</formula>
    </cfRule>
    <cfRule type="expression" dxfId="4994" priority="131">
      <formula>$L131=#REF!</formula>
    </cfRule>
    <cfRule type="expression" dxfId="4993" priority="132">
      <formula>$L131=#REF!</formula>
    </cfRule>
    <cfRule type="expression" dxfId="4992" priority="133">
      <formula>$L131=#REF!</formula>
    </cfRule>
  </conditionalFormatting>
  <conditionalFormatting sqref="P131">
    <cfRule type="cellIs" dxfId="4991" priority="129" operator="equal">
      <formula>"Mut+ext"</formula>
    </cfRule>
  </conditionalFormatting>
  <conditionalFormatting sqref="AC137">
    <cfRule type="expression" dxfId="4990" priority="98">
      <formula>$L137=#REF!</formula>
    </cfRule>
    <cfRule type="expression" dxfId="4989" priority="99">
      <formula>$L137=#REF!</formula>
    </cfRule>
    <cfRule type="expression" dxfId="4988" priority="100">
      <formula>$L137=#REF!</formula>
    </cfRule>
    <cfRule type="expression" dxfId="4987" priority="101">
      <formula>$L137=#REF!</formula>
    </cfRule>
  </conditionalFormatting>
  <conditionalFormatting sqref="AD137">
    <cfRule type="expression" dxfId="4986" priority="94">
      <formula>$L137=#REF!</formula>
    </cfRule>
    <cfRule type="expression" dxfId="4985" priority="95">
      <formula>$L137=#REF!</formula>
    </cfRule>
    <cfRule type="expression" dxfId="4984" priority="96">
      <formula>$L137=#REF!</formula>
    </cfRule>
    <cfRule type="expression" dxfId="4983" priority="97">
      <formula>$L137=#REF!</formula>
    </cfRule>
  </conditionalFormatting>
  <conditionalFormatting sqref="P137">
    <cfRule type="cellIs" dxfId="4982" priority="93" operator="equal">
      <formula>"Mut+ext"</formula>
    </cfRule>
  </conditionalFormatting>
  <conditionalFormatting sqref="AC146">
    <cfRule type="expression" dxfId="4981" priority="89">
      <formula>$L146=#REF!</formula>
    </cfRule>
    <cfRule type="expression" dxfId="4980" priority="90">
      <formula>$L146=#REF!</formula>
    </cfRule>
    <cfRule type="expression" dxfId="4979" priority="91">
      <formula>$L146=#REF!</formula>
    </cfRule>
    <cfRule type="expression" dxfId="4978" priority="92">
      <formula>$L146=#REF!</formula>
    </cfRule>
  </conditionalFormatting>
  <conditionalFormatting sqref="AD146">
    <cfRule type="expression" dxfId="4977" priority="85">
      <formula>$L146=#REF!</formula>
    </cfRule>
    <cfRule type="expression" dxfId="4976" priority="86">
      <formula>$L146=#REF!</formula>
    </cfRule>
    <cfRule type="expression" dxfId="4975" priority="87">
      <formula>$L146=#REF!</formula>
    </cfRule>
    <cfRule type="expression" dxfId="4974" priority="88">
      <formula>$L146=#REF!</formula>
    </cfRule>
  </conditionalFormatting>
  <conditionalFormatting sqref="P146">
    <cfRule type="cellIs" dxfId="4973" priority="84" operator="equal">
      <formula>"Mut+ext"</formula>
    </cfRule>
  </conditionalFormatting>
  <conditionalFormatting sqref="AC155">
    <cfRule type="expression" dxfId="4972" priority="80">
      <formula>$L155=#REF!</formula>
    </cfRule>
    <cfRule type="expression" dxfId="4971" priority="81">
      <formula>$L155=#REF!</formula>
    </cfRule>
    <cfRule type="expression" dxfId="4970" priority="82">
      <formula>$L155=#REF!</formula>
    </cfRule>
    <cfRule type="expression" dxfId="4969" priority="83">
      <formula>$L155=#REF!</formula>
    </cfRule>
  </conditionalFormatting>
  <conditionalFormatting sqref="AD155">
    <cfRule type="expression" dxfId="4968" priority="76">
      <formula>$L155=#REF!</formula>
    </cfRule>
    <cfRule type="expression" dxfId="4967" priority="77">
      <formula>$L155=#REF!</formula>
    </cfRule>
    <cfRule type="expression" dxfId="4966" priority="78">
      <formula>$L155=#REF!</formula>
    </cfRule>
    <cfRule type="expression" dxfId="4965" priority="79">
      <formula>$L155=#REF!</formula>
    </cfRule>
  </conditionalFormatting>
  <conditionalFormatting sqref="P155">
    <cfRule type="cellIs" dxfId="4964" priority="75" operator="equal">
      <formula>"Mut+ext"</formula>
    </cfRule>
  </conditionalFormatting>
  <conditionalFormatting sqref="AC52">
    <cfRule type="expression" dxfId="4963" priority="71">
      <formula>$L52=#REF!</formula>
    </cfRule>
    <cfRule type="expression" dxfId="4962" priority="72">
      <formula>$L52=#REF!</formula>
    </cfRule>
    <cfRule type="expression" dxfId="4961" priority="73">
      <formula>$L52=#REF!</formula>
    </cfRule>
    <cfRule type="expression" dxfId="4960" priority="74">
      <formula>$L52=#REF!</formula>
    </cfRule>
  </conditionalFormatting>
  <conditionalFormatting sqref="AD52">
    <cfRule type="expression" dxfId="4959" priority="67">
      <formula>$L52=#REF!</formula>
    </cfRule>
    <cfRule type="expression" dxfId="4958" priority="68">
      <formula>$L52=#REF!</formula>
    </cfRule>
    <cfRule type="expression" dxfId="4957" priority="69">
      <formula>$L52=#REF!</formula>
    </cfRule>
    <cfRule type="expression" dxfId="4956" priority="70">
      <formula>$L52=#REF!</formula>
    </cfRule>
  </conditionalFormatting>
  <conditionalFormatting sqref="P52">
    <cfRule type="cellIs" dxfId="4955" priority="66" operator="equal">
      <formula>"Mut+ext"</formula>
    </cfRule>
  </conditionalFormatting>
  <conditionalFormatting sqref="P116:P117 P119:P121">
    <cfRule type="cellIs" dxfId="4954" priority="65" operator="equal">
      <formula>"Mut+ext"</formula>
    </cfRule>
  </conditionalFormatting>
  <conditionalFormatting sqref="Z129">
    <cfRule type="expression" dxfId="4953" priority="57">
      <formula>$L123=#REF!</formula>
    </cfRule>
    <cfRule type="expression" dxfId="4952" priority="58">
      <formula>$L123=#REF!</formula>
    </cfRule>
    <cfRule type="expression" dxfId="4951" priority="59">
      <formula>$L123=#REF!</formula>
    </cfRule>
    <cfRule type="expression" dxfId="4950" priority="60">
      <formula>$L123=#REF!</formula>
    </cfRule>
  </conditionalFormatting>
  <conditionalFormatting sqref="P18">
    <cfRule type="cellIs" dxfId="4949" priority="56" operator="equal">
      <formula>"Mut+ext"</formula>
    </cfRule>
  </conditionalFormatting>
  <conditionalFormatting sqref="P26">
    <cfRule type="cellIs" dxfId="4948" priority="55" operator="equal">
      <formula>"Mut+ext"</formula>
    </cfRule>
  </conditionalFormatting>
  <conditionalFormatting sqref="P35">
    <cfRule type="cellIs" dxfId="4947" priority="53" operator="equal">
      <formula>"Mut+ext"</formula>
    </cfRule>
  </conditionalFormatting>
  <conditionalFormatting sqref="P36">
    <cfRule type="cellIs" dxfId="4946" priority="52" operator="equal">
      <formula>"Mut+ext"</formula>
    </cfRule>
  </conditionalFormatting>
  <conditionalFormatting sqref="P44">
    <cfRule type="cellIs" dxfId="4945" priority="51" operator="equal">
      <formula>"Mut+ext"</formula>
    </cfRule>
  </conditionalFormatting>
  <conditionalFormatting sqref="P45">
    <cfRule type="cellIs" dxfId="4944" priority="50" operator="equal">
      <formula>"Mut+ext"</formula>
    </cfRule>
  </conditionalFormatting>
  <conditionalFormatting sqref="P53">
    <cfRule type="cellIs" dxfId="4943" priority="49" operator="equal">
      <formula>"Mut+ext"</formula>
    </cfRule>
  </conditionalFormatting>
  <conditionalFormatting sqref="P54">
    <cfRule type="cellIs" dxfId="4942" priority="48" operator="equal">
      <formula>"Mut+ext"</formula>
    </cfRule>
  </conditionalFormatting>
  <conditionalFormatting sqref="P87">
    <cfRule type="cellIs" dxfId="4941" priority="47" operator="equal">
      <formula>"Mut+ext"</formula>
    </cfRule>
  </conditionalFormatting>
  <conditionalFormatting sqref="P88">
    <cfRule type="cellIs" dxfId="4940" priority="46" operator="equal">
      <formula>"Mut+ext"</formula>
    </cfRule>
  </conditionalFormatting>
  <conditionalFormatting sqref="P89">
    <cfRule type="cellIs" dxfId="4939" priority="45" operator="equal">
      <formula>"Mut+ext"</formula>
    </cfRule>
  </conditionalFormatting>
  <conditionalFormatting sqref="P90">
    <cfRule type="cellIs" dxfId="4938" priority="44" operator="equal">
      <formula>"Mut+ext"</formula>
    </cfRule>
  </conditionalFormatting>
  <conditionalFormatting sqref="P123 P125 P127">
    <cfRule type="cellIs" dxfId="4937" priority="39" operator="equal">
      <formula>"Mut+ext"</formula>
    </cfRule>
  </conditionalFormatting>
  <conditionalFormatting sqref="P124 P126 P128">
    <cfRule type="cellIs" dxfId="4936" priority="38" operator="equal">
      <formula>"Mut+ext"</formula>
    </cfRule>
  </conditionalFormatting>
  <conditionalFormatting sqref="Z26">
    <cfRule type="expression" dxfId="4935" priority="18">
      <formula>$L26=#REF!</formula>
    </cfRule>
    <cfRule type="expression" dxfId="4934" priority="19">
      <formula>$L26=#REF!</formula>
    </cfRule>
    <cfRule type="expression" dxfId="4933" priority="20">
      <formula>$L26=#REF!</formula>
    </cfRule>
    <cfRule type="expression" dxfId="4932" priority="21">
      <formula>$L26=#REF!</formula>
    </cfRule>
  </conditionalFormatting>
  <conditionalFormatting sqref="Z44">
    <cfRule type="expression" dxfId="4931" priority="30">
      <formula>$L44=#REF!</formula>
    </cfRule>
    <cfRule type="expression" dxfId="4930" priority="31">
      <formula>$L44=#REF!</formula>
    </cfRule>
    <cfRule type="expression" dxfId="4929" priority="32">
      <formula>$L44=#REF!</formula>
    </cfRule>
    <cfRule type="expression" dxfId="4928" priority="33">
      <formula>$L44=#REF!</formula>
    </cfRule>
  </conditionalFormatting>
  <conditionalFormatting sqref="Z35">
    <cfRule type="expression" dxfId="4927" priority="26">
      <formula>$L35=#REF!</formula>
    </cfRule>
    <cfRule type="expression" dxfId="4926" priority="27">
      <formula>$L35=#REF!</formula>
    </cfRule>
    <cfRule type="expression" dxfId="4925" priority="28">
      <formula>$L35=#REF!</formula>
    </cfRule>
    <cfRule type="expression" dxfId="4924" priority="29">
      <formula>$L35=#REF!</formula>
    </cfRule>
  </conditionalFormatting>
  <conditionalFormatting sqref="Z123">
    <cfRule type="expression" dxfId="4923" priority="2182">
      <formula>$L124=#REF!</formula>
    </cfRule>
    <cfRule type="expression" dxfId="4922" priority="2183">
      <formula>$L124=#REF!</formula>
    </cfRule>
    <cfRule type="expression" dxfId="4921" priority="2184">
      <formula>$L124=#REF!</formula>
    </cfRule>
    <cfRule type="expression" dxfId="4920" priority="2185">
      <formula>$L124=#REF!</formula>
    </cfRule>
  </conditionalFormatting>
  <conditionalFormatting sqref="P114">
    <cfRule type="cellIs" dxfId="4919" priority="17" operator="equal">
      <formula>"Mut+ext"</formula>
    </cfRule>
  </conditionalFormatting>
  <conditionalFormatting sqref="P115">
    <cfRule type="cellIs" dxfId="4918" priority="16" operator="equal">
      <formula>"Mut+ext"</formula>
    </cfRule>
  </conditionalFormatting>
  <conditionalFormatting sqref="P105">
    <cfRule type="cellIs" dxfId="4917" priority="15" operator="equal">
      <formula>"Mut+ext"</formula>
    </cfRule>
  </conditionalFormatting>
  <conditionalFormatting sqref="P106">
    <cfRule type="cellIs" dxfId="4916" priority="14" operator="equal">
      <formula>"Mut+ext"</formula>
    </cfRule>
  </conditionalFormatting>
  <conditionalFormatting sqref="P96">
    <cfRule type="cellIs" dxfId="4915" priority="13" operator="equal">
      <formula>"Mut+ext"</formula>
    </cfRule>
  </conditionalFormatting>
  <conditionalFormatting sqref="P97">
    <cfRule type="cellIs" dxfId="4914" priority="12" operator="equal">
      <formula>"Mut+ext"</formula>
    </cfRule>
  </conditionalFormatting>
  <conditionalFormatting sqref="Z124">
    <cfRule type="expression" dxfId="4913" priority="8">
      <formula>$L125=#REF!</formula>
    </cfRule>
    <cfRule type="expression" dxfId="4912" priority="9">
      <formula>$L125=#REF!</formula>
    </cfRule>
    <cfRule type="expression" dxfId="4911" priority="10">
      <formula>$L125=#REF!</formula>
    </cfRule>
    <cfRule type="expression" dxfId="4910" priority="11">
      <formula>$L125=#REF!</formula>
    </cfRule>
  </conditionalFormatting>
  <conditionalFormatting sqref="P149">
    <cfRule type="cellIs" dxfId="4909" priority="7" operator="equal">
      <formula>"Mut+ext"</formula>
    </cfRule>
  </conditionalFormatting>
  <conditionalFormatting sqref="P148">
    <cfRule type="cellIs" dxfId="4908" priority="6" operator="equal">
      <formula>"Mut+ext"</formula>
    </cfRule>
  </conditionalFormatting>
  <conditionalFormatting sqref="P150">
    <cfRule type="cellIs" dxfId="4907" priority="5" operator="equal">
      <formula>"Mut+ext"</formula>
    </cfRule>
  </conditionalFormatting>
  <conditionalFormatting sqref="P55">
    <cfRule type="cellIs" dxfId="4906" priority="4" operator="equal">
      <formula>"Mut+ext"</formula>
    </cfRule>
  </conditionalFormatting>
  <conditionalFormatting sqref="P27">
    <cfRule type="cellIs" dxfId="4905" priority="3" operator="equal">
      <formula>"Mut+ext"</formula>
    </cfRule>
  </conditionalFormatting>
  <conditionalFormatting sqref="P56">
    <cfRule type="cellIs" dxfId="4904" priority="2" operator="equal">
      <formula>"Mut+ext"</formula>
    </cfRule>
  </conditionalFormatting>
  <conditionalFormatting sqref="P118">
    <cfRule type="cellIs" dxfId="4903" priority="1" operator="equal">
      <formula>"Mut+ext"</formula>
    </cfRule>
  </conditionalFormatting>
  <dataValidations count="7">
    <dataValidation type="list" allowBlank="1" showInputMessage="1" showErrorMessage="1" sqref="J53:J85 J137:J155 J17:J42 J44:J51 J87:J132" xr:uid="{00000000-0002-0000-0600-000000000000}">
      <formula1>"Obligatoire,Option"</formula1>
    </dataValidation>
    <dataValidation type="list" allowBlank="1" showInputMessage="1" showErrorMessage="1" sqref="K44:K51 K137:K155 K17:K42 K67:K85 K53:K61 K87:K131" xr:uid="{00000000-0002-0000-0600-000001000000}">
      <formula1>"1,2,3,4"</formula1>
    </dataValidation>
    <dataValidation type="list" allowBlank="1" showInputMessage="1" showErrorMessage="1" sqref="L146 L155" xr:uid="{00000000-0002-0000-0600-000002000000}">
      <formula1>$C$11:$C$20</formula1>
    </dataValidation>
    <dataValidation type="list" allowBlank="1" showInputMessage="1" showErrorMessage="1" sqref="R44:S44 P9:P11" xr:uid="{00000000-0002-0000-0600-000003000000}">
      <formula1>"Oui,Non"</formula1>
    </dataValidation>
    <dataValidation type="list" allowBlank="1" showInputMessage="1" showErrorMessage="1" sqref="O151:O154" xr:uid="{00000000-0002-0000-0600-000004000000}">
      <formula1>"300,40,35,30,25,24"</formula1>
    </dataValidation>
    <dataValidation type="list" allowBlank="1" showInputMessage="1" showErrorMessage="1" sqref="L76 L67 L61 L131 L122 L25 L104 L85 L95 L34 L113 L137" xr:uid="{00000000-0002-0000-0600-000005000000}">
      <formula1>$C$10:$C$20</formula1>
    </dataValidation>
    <dataValidation type="list" allowBlank="1" showInputMessage="1" showErrorMessage="1" sqref="P17:P24 P26:P33 P35:P42 P44:P51 P53:P60 P68:P75 P77:P84 P87:P94 P96:P103 P105:P112 P132:P136 P123:P130 P138:P145 P147:P154 P62:P66 P114:P121" xr:uid="{00000000-0002-0000-0600-000006000000}">
      <formula1>"Non,Mut,Mut+ext"</formula1>
    </dataValidation>
  </dataValidations>
  <pageMargins left="0.7" right="0.7" top="0.75" bottom="0.75" header="0.3" footer="0.3"/>
  <pageSetup paperSize="8" scale="31" orientation="landscape"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r:uid="{00000000-0002-0000-0600-000007000000}">
          <x14:formula1>
            <xm:f>Paramétrage!$G$6:$G$16</xm:f>
          </x14:formula1>
          <xm:sqref>E9:E11 E3:E7</xm:sqref>
        </x14:dataValidation>
        <x14:dataValidation type="list" allowBlank="1" showInputMessage="1" showErrorMessage="1" xr:uid="{00000000-0002-0000-0600-000008000000}">
          <x14:formula1>
            <xm:f>Paramétrage!$C$6:$C$28</xm:f>
          </x14:formula1>
          <xm:sqref>L138:L145 L26:L33 L147:L154 L132 L87:L94 L77:L84 L17:L24 L35:L42 L68:L75 L123:L130 L44:L51 L96:L103 L53:L60 L105:L112 L62:L66 L114:L121</xm:sqref>
        </x14:dataValidation>
        <x14:dataValidation type="list" allowBlank="1" showInputMessage="1" showErrorMessage="1" xr:uid="{00000000-0002-0000-0600-000009000000}">
          <x14:formula1>
            <xm:f>Paramétrage!$I$6:$I$15</xm:f>
          </x14:formula1>
          <xm:sqref>G53:G60 G123:G130</xm:sqref>
        </x14:dataValidation>
        <x14:dataValidation type="list" allowBlank="1" showInputMessage="1" showErrorMessage="1" xr:uid="{00000000-0002-0000-0600-00000A000000}">
          <x14:formula1>
            <xm:f>Paramétrage!$I$7</xm:f>
          </x14:formula1>
          <xm:sqref>G147:G154</xm:sqref>
        </x14:dataValidation>
        <x14:dataValidation type="list" allowBlank="1" showInputMessage="1" showErrorMessage="1" xr:uid="{00000000-0002-0000-0600-00000B000000}">
          <x14:formula1>
            <xm:f>Paramétrage!$I$6</xm:f>
          </x14:formula1>
          <xm:sqref>G96:G103 G17:G24 G26:G33 G35:G42 G87:G94 G105:G112 G62:G66 G132:G136 G44:G51 G114:G121</xm:sqref>
        </x14:dataValidation>
        <x14:dataValidation type="list" allowBlank="1" showInputMessage="1" showErrorMessage="1" xr:uid="{00000000-0002-0000-0600-00000C000000}">
          <x14:formula1>
            <xm:f>Paramétrage!$I$10</xm:f>
          </x14:formula1>
          <xm:sqref>G68:G75 G138:G145</xm:sqref>
        </x14:dataValidation>
        <x14:dataValidation type="list" allowBlank="1" showInputMessage="1" showErrorMessage="1" xr:uid="{00000000-0002-0000-0600-00000D000000}">
          <x14:formula1>
            <xm:f>Paramétrage!$K$6:$K$40</xm:f>
          </x14:formula1>
          <xm:sqref>I17:I24 I35:I42 I26:I33 I44:I51 I53:I60 I147:I154 I68:I75 I77:I84 I87:I94 I96:I103 I105:I112 I132:I136 I123:I130 I62:I66 I138:I145 I114:I121</xm:sqref>
        </x14:dataValidation>
        <x14:dataValidation type="list" allowBlank="1" showInputMessage="1" showErrorMessage="1" xr:uid="{00000000-0002-0000-0600-00000E000000}">
          <x14:formula1>
            <xm:f>Paramétrage!$N$6:$N$12</xm:f>
          </x14:formula1>
          <xm:sqref>O17:O24 O26:O33 O35:O42 O44:O51 O53:O60 O62:O66 O68:O75 O77:O84 O86:O94 O96:O103 O105:O112 O147:O150 O123:O130 O132:O136 O138:O145 O114:O121</xm:sqref>
        </x14:dataValidation>
        <x14:dataValidation type="list" allowBlank="1" showInputMessage="1" showErrorMessage="1" xr:uid="{00000000-0002-0000-0600-00000F000000}">
          <x14:formula1>
            <xm:f>Paramétrage!$I$13</xm:f>
          </x14:formula1>
          <xm:sqref>G77:G84</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R158"/>
  <sheetViews>
    <sheetView zoomScale="75" zoomScaleNormal="70" workbookViewId="0">
      <pane xSplit="8" ySplit="16" topLeftCell="N96" activePane="bottomRight" state="frozen"/>
      <selection pane="topRight" activeCell="E1" sqref="E1"/>
      <selection pane="bottomLeft" activeCell="A6" sqref="A6"/>
      <selection pane="bottomRight" activeCell="N96" sqref="N96"/>
    </sheetView>
  </sheetViews>
  <sheetFormatPr baseColWidth="10" defaultColWidth="11.42578125" defaultRowHeight="15.75" outlineLevelCol="1" x14ac:dyDescent="0.2"/>
  <cols>
    <col min="1" max="1" width="11.42578125" style="11"/>
    <col min="2" max="2" width="14.28515625" style="11" customWidth="1"/>
    <col min="3" max="3" width="8.85546875" style="11" customWidth="1"/>
    <col min="4" max="4" width="22.42578125" style="11" customWidth="1"/>
    <col min="5" max="6" width="8.85546875" style="11" customWidth="1"/>
    <col min="7" max="7" width="29" style="11" customWidth="1"/>
    <col min="8" max="8" width="31.85546875" style="12" customWidth="1"/>
    <col min="9" max="9" width="11.85546875" style="12" customWidth="1"/>
    <col min="10" max="10" width="13" style="12" customWidth="1"/>
    <col min="11" max="11" width="9.28515625" style="12" customWidth="1"/>
    <col min="12" max="13" width="10" style="12" customWidth="1"/>
    <col min="14" max="16" width="11.42578125" style="12" customWidth="1"/>
    <col min="17" max="17" width="12.7109375" style="12" customWidth="1"/>
    <col min="18" max="20" width="12.28515625" style="12" customWidth="1"/>
    <col min="21" max="21" width="11.85546875" style="17" customWidth="1"/>
    <col min="22" max="27" width="12.28515625" style="12" customWidth="1"/>
    <col min="28" max="28" width="34.140625" style="12" customWidth="1"/>
    <col min="29" max="30" width="51.140625" style="12" customWidth="1"/>
    <col min="31" max="31" width="11.140625" style="12" hidden="1" customWidth="1" outlineLevel="1"/>
    <col min="32" max="32" width="10.85546875" style="12" hidden="1" customWidth="1" outlineLevel="1"/>
    <col min="33" max="43" width="11.42578125" style="12" hidden="1" customWidth="1" outlineLevel="1"/>
    <col min="44" max="44" width="11.42578125" style="12" collapsed="1"/>
    <col min="45" max="16384" width="11.42578125" style="12"/>
  </cols>
  <sheetData>
    <row r="1" spans="1:42" ht="6" customHeight="1" x14ac:dyDescent="0.2">
      <c r="A1" s="12"/>
      <c r="B1" s="12"/>
    </row>
    <row r="2" spans="1:42" ht="18" customHeight="1" x14ac:dyDescent="0.2">
      <c r="A2" s="12"/>
      <c r="B2" s="12"/>
      <c r="E2" s="583" t="s">
        <v>64</v>
      </c>
      <c r="F2" s="584"/>
      <c r="G2" s="585"/>
      <c r="H2" s="583" t="s">
        <v>65</v>
      </c>
      <c r="I2" s="585"/>
      <c r="J2" s="583" t="s">
        <v>66</v>
      </c>
      <c r="K2" s="584"/>
      <c r="L2" s="584"/>
      <c r="M2" s="585"/>
      <c r="N2" s="583" t="s">
        <v>67</v>
      </c>
      <c r="O2" s="585"/>
      <c r="U2" s="52" t="s">
        <v>71</v>
      </c>
      <c r="V2" s="52" t="s">
        <v>72</v>
      </c>
      <c r="Z2" s="617" t="s">
        <v>73</v>
      </c>
      <c r="AA2" s="617" t="s">
        <v>74</v>
      </c>
    </row>
    <row r="3" spans="1:42" ht="18" customHeight="1" x14ac:dyDescent="0.2">
      <c r="A3" s="12"/>
      <c r="B3" s="12"/>
      <c r="C3" s="12"/>
      <c r="D3" s="335" t="s">
        <v>75</v>
      </c>
      <c r="E3" s="586" t="s">
        <v>69</v>
      </c>
      <c r="F3" s="587"/>
      <c r="G3" s="588"/>
      <c r="H3" s="586" t="str">
        <f>Synthèse!B3</f>
        <v>Economie et gestion</v>
      </c>
      <c r="I3" s="588"/>
      <c r="J3" s="586" t="s">
        <v>263</v>
      </c>
      <c r="K3" s="587"/>
      <c r="L3" s="587"/>
      <c r="M3" s="588"/>
      <c r="N3" s="602">
        <f>'L2P1 SEG'!N4</f>
        <v>46</v>
      </c>
      <c r="O3" s="604"/>
      <c r="S3" s="622" t="s">
        <v>16</v>
      </c>
      <c r="T3" s="623"/>
      <c r="U3" s="52">
        <f>ROUND(SUMIFS($U$17:$U$155,$G$17:$G$155,Paramétrage!$I6,$P$17:$P$155,"&lt;&gt;Mut+ext"),0)</f>
        <v>0</v>
      </c>
      <c r="V3" s="52">
        <f>ROUND(SUMIF($G$17:$G$155,Paramétrage!$I6,$Y$17:$Y$155),0)</f>
        <v>0</v>
      </c>
      <c r="Z3" s="617"/>
      <c r="AA3" s="617"/>
    </row>
    <row r="4" spans="1:42" ht="18" customHeight="1" x14ac:dyDescent="0.2">
      <c r="A4" s="12"/>
      <c r="B4" s="12"/>
      <c r="C4" s="12"/>
      <c r="D4" s="90" t="s">
        <v>290</v>
      </c>
      <c r="E4" s="670" t="s">
        <v>69</v>
      </c>
      <c r="F4" s="671"/>
      <c r="G4" s="672"/>
      <c r="H4" s="670" t="s">
        <v>0</v>
      </c>
      <c r="I4" s="672"/>
      <c r="J4" s="670" t="s">
        <v>70</v>
      </c>
      <c r="K4" s="671"/>
      <c r="L4" s="671"/>
      <c r="M4" s="672"/>
      <c r="N4" s="673">
        <f>'L2P1 SEG'!N3</f>
        <v>188</v>
      </c>
      <c r="O4" s="674"/>
      <c r="S4" s="622" t="s">
        <v>17</v>
      </c>
      <c r="T4" s="623"/>
      <c r="U4" s="52">
        <f>ROUND(SUMIFS($U$17:$U$155,$G$17:$G$155,Paramétrage!$I7,$P$17:$P$155,"&lt;&gt;Mut+ext"),0)</f>
        <v>0</v>
      </c>
      <c r="V4" s="52">
        <f>ROUND(SUMIF($G$17:$G$155,Paramétrage!$I7,$Y$17:$Y$155),0)</f>
        <v>0</v>
      </c>
      <c r="X4" s="622" t="s">
        <v>32</v>
      </c>
      <c r="Y4" s="622"/>
      <c r="Z4" s="52">
        <f>SUMIF($L$17:$L$33,Paramétrage!$C6,$M$17:$M$33)+SUMIF($L$87:$L$113,Paramétrage!$C6,$M$87:$M$113)</f>
        <v>164</v>
      </c>
      <c r="AA4" s="52">
        <f>SUMIF($L$17:$L$33,Paramétrage!$C6,$Y$17:$Y$33)+SUMIF($L$87:$L$113,Paramétrage!$C6,$Y$87:$Y$113)</f>
        <v>0</v>
      </c>
    </row>
    <row r="5" spans="1:42" ht="18" customHeight="1" x14ac:dyDescent="0.2">
      <c r="A5" s="666" t="s">
        <v>424</v>
      </c>
      <c r="B5" s="666"/>
      <c r="C5" s="12"/>
      <c r="D5" s="90" t="s">
        <v>294</v>
      </c>
      <c r="E5" s="670" t="s">
        <v>69</v>
      </c>
      <c r="F5" s="671"/>
      <c r="G5" s="672"/>
      <c r="H5" s="670" t="s">
        <v>0</v>
      </c>
      <c r="I5" s="672"/>
      <c r="J5" s="670" t="s">
        <v>295</v>
      </c>
      <c r="K5" s="671"/>
      <c r="L5" s="671"/>
      <c r="M5" s="672"/>
      <c r="N5" s="673"/>
      <c r="O5" s="674"/>
      <c r="S5" s="622" t="s">
        <v>18</v>
      </c>
      <c r="T5" s="623"/>
      <c r="U5" s="52">
        <f>ROUND(SUMIFS($U$17:$U$155,$G$17:$G$155,Paramétrage!$I8,$P$17:$P$155,"&lt;&gt;Mut+ext"),0)</f>
        <v>0</v>
      </c>
      <c r="V5" s="52">
        <f>ROUND(SUMIF($G$17:$G$155,Paramétrage!$I8,$Y$17:$Y$155),0)</f>
        <v>0</v>
      </c>
      <c r="X5" s="622" t="s">
        <v>33</v>
      </c>
      <c r="Y5" s="622"/>
      <c r="Z5" s="52">
        <f>SUMIF($L$17:$L$33,Paramétrage!$C7,$M$17:$M$33)+SUMIF($L$87:$L$113,Paramétrage!$C7,$M$87:$M$113)</f>
        <v>88</v>
      </c>
      <c r="AA5" s="52">
        <f>SUMIF($L$17:$L$33,Paramétrage!$C7,$Y$17:$Y$33)+SUMIF($L$87:$L$113,Paramétrage!$C7,$Y$87:$Y$113)</f>
        <v>0</v>
      </c>
    </row>
    <row r="6" spans="1:42" ht="18" customHeight="1" x14ac:dyDescent="0.2">
      <c r="A6" s="666"/>
      <c r="B6" s="666"/>
      <c r="C6" s="12"/>
      <c r="D6" s="90" t="s">
        <v>296</v>
      </c>
      <c r="E6" s="670" t="s">
        <v>69</v>
      </c>
      <c r="F6" s="671"/>
      <c r="G6" s="672"/>
      <c r="H6" s="670" t="s">
        <v>0</v>
      </c>
      <c r="I6" s="672"/>
      <c r="J6" s="670" t="s">
        <v>80</v>
      </c>
      <c r="K6" s="671"/>
      <c r="L6" s="671"/>
      <c r="M6" s="671"/>
      <c r="N6" s="673">
        <f>'L2P1 SEG'!N6</f>
        <v>46</v>
      </c>
      <c r="O6" s="674"/>
      <c r="S6" s="622" t="s">
        <v>19</v>
      </c>
      <c r="T6" s="623"/>
      <c r="U6" s="52">
        <f>ROUND(SUMIFS($U$17:$U$155,$G$17:$G$155,Paramétrage!$I9,$P$17:$P$155,"&lt;&gt;Mut+ext"),0)</f>
        <v>0</v>
      </c>
      <c r="V6" s="52">
        <f>ROUND(SUMIF($G$17:$G$155,Paramétrage!$I9,$Y$17:$Y$155),0)</f>
        <v>0</v>
      </c>
      <c r="X6" s="622" t="s">
        <v>34</v>
      </c>
      <c r="Y6" s="622"/>
      <c r="Z6" s="52">
        <f>SUMIF($L$17:$L$33,Paramétrage!$C8,$M$17:$M$33)+SUMIF($L$87:$L$113,Paramétrage!$C8,$M$87:$M$113)</f>
        <v>0</v>
      </c>
      <c r="AA6" s="52">
        <f>SUMIF($L$17:$L$33,Paramétrage!$C8,$Y$17:$Y$33)+SUMIF($L$87:$L$113,Paramétrage!$C8,$Y$87:$Y$113)</f>
        <v>0</v>
      </c>
    </row>
    <row r="7" spans="1:42" ht="18" customHeight="1" x14ac:dyDescent="0.2">
      <c r="A7" s="666"/>
      <c r="B7" s="666"/>
      <c r="C7" s="12"/>
      <c r="D7" s="90" t="s">
        <v>297</v>
      </c>
      <c r="E7" s="670" t="s">
        <v>69</v>
      </c>
      <c r="F7" s="671"/>
      <c r="G7" s="672"/>
      <c r="H7" s="670" t="s">
        <v>0</v>
      </c>
      <c r="I7" s="672"/>
      <c r="J7" s="670" t="s">
        <v>82</v>
      </c>
      <c r="K7" s="671"/>
      <c r="L7" s="671"/>
      <c r="M7" s="671"/>
      <c r="N7" s="673">
        <f>'L2P1 SEG'!N7</f>
        <v>7</v>
      </c>
      <c r="O7" s="674"/>
      <c r="S7" s="623" t="s">
        <v>23</v>
      </c>
      <c r="T7" s="630"/>
      <c r="U7" s="52">
        <f>ROUND(SUMIF($G$17:$G$155,Paramétrage!$I10,$U$17:$U$155),0)</f>
        <v>4</v>
      </c>
      <c r="V7" s="52">
        <f t="array" ref="V7">IF(ISERROR(SUM(IF(G:G=Paramétrage!$I10,M:M*U:U)))=TRUE,"saisie incomplète",SUM(IF(G:G=Paramétrage!$I10,M:M*U:U)))</f>
        <v>100</v>
      </c>
    </row>
    <row r="8" spans="1:42" ht="18" customHeight="1" x14ac:dyDescent="0.2">
      <c r="A8" s="666"/>
      <c r="B8" s="666"/>
      <c r="C8" s="12"/>
      <c r="D8" s="14" t="s">
        <v>298</v>
      </c>
      <c r="E8" s="15"/>
      <c r="F8" s="15"/>
      <c r="G8" s="15"/>
      <c r="H8" s="15"/>
      <c r="I8" s="15"/>
      <c r="J8" s="15"/>
      <c r="K8" s="15"/>
      <c r="L8" s="15"/>
      <c r="M8" s="15"/>
      <c r="N8" s="45" t="s">
        <v>299</v>
      </c>
      <c r="O8" s="45" t="s">
        <v>300</v>
      </c>
      <c r="P8" s="53" t="s">
        <v>88</v>
      </c>
      <c r="S8" s="624" t="s">
        <v>24</v>
      </c>
      <c r="T8" s="625"/>
      <c r="U8" s="52">
        <f>ROUND(SUMIF($G$17:$G$155,Paramétrage!$I11,$U$17:$U$155),0)</f>
        <v>0</v>
      </c>
      <c r="V8" s="52">
        <f t="array" ref="V8">IF(ISERROR(SUM(IF(G:G=Paramétrage!$I11,M:M*U:U)))=TRUE,"saisie incomplète",SUM(IF(G:G=Paramétrage!$I11,M:M*U:U)))</f>
        <v>0</v>
      </c>
    </row>
    <row r="9" spans="1:42" ht="18" customHeight="1" x14ac:dyDescent="0.25">
      <c r="A9" s="12"/>
      <c r="B9" s="12"/>
      <c r="C9" s="12"/>
      <c r="D9" s="88" t="s">
        <v>301</v>
      </c>
      <c r="E9" s="577" t="s">
        <v>90</v>
      </c>
      <c r="F9" s="578"/>
      <c r="G9" s="578"/>
      <c r="H9" s="577" t="s">
        <v>91</v>
      </c>
      <c r="I9" s="579"/>
      <c r="J9" s="577"/>
      <c r="K9" s="578"/>
      <c r="L9" s="578"/>
      <c r="M9" s="578"/>
      <c r="N9" s="255"/>
      <c r="O9" s="255"/>
      <c r="P9" s="89"/>
      <c r="Q9" s="494"/>
      <c r="R9" s="495"/>
      <c r="S9" s="623" t="s">
        <v>25</v>
      </c>
      <c r="T9" s="630"/>
      <c r="U9" s="52">
        <f>ROUND(SUMIF($G$17:$G$155,Paramétrage!$I12,$U$17:$U$155),0)</f>
        <v>0</v>
      </c>
      <c r="V9" s="52">
        <f t="array" ref="V9">IF(ISERROR(SUM(IF(G:G=Paramétrage!$I12,M:M*U:U)))=TRUE,"saisie incomplète",SUM(IF(G:G=Paramétrage!$I12,M:M*U:U)))</f>
        <v>0</v>
      </c>
    </row>
    <row r="10" spans="1:42" ht="18" customHeight="1" x14ac:dyDescent="0.2">
      <c r="A10" s="12"/>
      <c r="B10" s="12"/>
      <c r="C10" s="12"/>
      <c r="D10" s="88" t="s">
        <v>301</v>
      </c>
      <c r="E10" s="257" t="s">
        <v>100</v>
      </c>
      <c r="F10" s="258"/>
      <c r="G10" s="258"/>
      <c r="H10" s="257" t="s">
        <v>101</v>
      </c>
      <c r="I10" s="259"/>
      <c r="J10" s="257"/>
      <c r="K10" s="258"/>
      <c r="L10" s="258"/>
      <c r="M10" s="258"/>
      <c r="N10" s="87">
        <v>0</v>
      </c>
      <c r="O10" s="255">
        <f>N3</f>
        <v>46</v>
      </c>
      <c r="P10" s="89"/>
      <c r="S10" s="623" t="s">
        <v>26</v>
      </c>
      <c r="T10" s="630"/>
      <c r="U10" s="52">
        <f>ROUND(SUMIF($G$17:$G$155,Paramétrage!$I13,$U$17:$U$155),0)</f>
        <v>2</v>
      </c>
      <c r="V10" s="52">
        <f t="array" ref="V10">IF(ISERROR(SUM(IF(G:G=Paramétrage!$I13,M:M*U:U)))=TRUE,"saisie incomplète",SUM(IF(G:G=Paramétrage!$I13,M:M*U:U)))</f>
        <v>50</v>
      </c>
    </row>
    <row r="11" spans="1:42" ht="18" customHeight="1" x14ac:dyDescent="0.2">
      <c r="A11" s="12"/>
      <c r="B11" s="12"/>
      <c r="C11" s="6"/>
      <c r="D11" s="88" t="s">
        <v>302</v>
      </c>
      <c r="E11" s="257" t="s">
        <v>94</v>
      </c>
      <c r="F11" s="258"/>
      <c r="G11" s="258"/>
      <c r="H11" s="257" t="s">
        <v>97</v>
      </c>
      <c r="I11" s="259"/>
      <c r="J11" s="257"/>
      <c r="K11" s="258"/>
      <c r="L11" s="258"/>
      <c r="M11" s="258"/>
      <c r="N11" s="255"/>
      <c r="O11" s="255"/>
      <c r="P11" s="89"/>
      <c r="S11" s="623" t="s">
        <v>27</v>
      </c>
      <c r="T11" s="630"/>
      <c r="U11" s="52">
        <f>ROUND(SUMIF($G$17:$G$155,Paramétrage!$I14,$U$17:$U$155),0)</f>
        <v>0</v>
      </c>
      <c r="V11" s="52">
        <f t="array" ref="V11">IF(ISERROR(SUM(IF(G:G=Paramétrage!$I14,M:M*U:U)))=TRUE,"saisie incomplète",SUM(IF(G:G=Paramétrage!$I14,M:M*U:U)))</f>
        <v>0</v>
      </c>
    </row>
    <row r="12" spans="1:42" ht="18" customHeight="1" x14ac:dyDescent="0.2">
      <c r="B12" s="12"/>
      <c r="C12" s="12"/>
      <c r="S12" s="623" t="s">
        <v>28</v>
      </c>
      <c r="T12" s="630"/>
      <c r="U12" s="52">
        <f>ROUND(SUMIF($G$17:$G$155,Paramétrage!$I15,$U$17:$U$155),0)</f>
        <v>0</v>
      </c>
      <c r="V12" s="52">
        <f t="array" ref="V12">IF(ISERROR(SUM(IF(G:G=Paramétrage!$I15,M:M*U:U)))=TRUE,"saisie incomplète",SUM(IF(G:G=Paramétrage!$I15,M:M*U:U)))</f>
        <v>0</v>
      </c>
    </row>
    <row r="13" spans="1:42" ht="18" customHeight="1" x14ac:dyDescent="0.2">
      <c r="B13" s="12"/>
      <c r="C13" s="12"/>
      <c r="D13" s="6"/>
      <c r="E13" s="6"/>
      <c r="F13" s="6"/>
      <c r="G13" s="6"/>
      <c r="S13" s="623" t="s">
        <v>104</v>
      </c>
      <c r="T13" s="630"/>
      <c r="U13" s="112">
        <f>SUM(AO17:AO130)</f>
        <v>0</v>
      </c>
      <c r="V13" s="112">
        <f>SUM(AP17:AP130)</f>
        <v>0</v>
      </c>
    </row>
    <row r="14" spans="1:42" ht="6.6" customHeight="1" thickBot="1" x14ac:dyDescent="0.25">
      <c r="B14" s="12"/>
      <c r="C14" s="12"/>
      <c r="D14" s="12"/>
      <c r="E14" s="12"/>
      <c r="F14" s="12"/>
      <c r="G14" s="12"/>
    </row>
    <row r="15" spans="1:42" ht="68.650000000000006" customHeight="1" x14ac:dyDescent="0.25">
      <c r="A15" s="412"/>
      <c r="B15" s="675" t="s">
        <v>105</v>
      </c>
      <c r="C15" s="676"/>
      <c r="D15" s="677"/>
      <c r="E15" s="605" t="s">
        <v>106</v>
      </c>
      <c r="F15" s="605" t="s">
        <v>107</v>
      </c>
      <c r="G15" s="605" t="s">
        <v>108</v>
      </c>
      <c r="H15" s="607" t="s">
        <v>109</v>
      </c>
      <c r="I15" s="605" t="s">
        <v>110</v>
      </c>
      <c r="J15" s="605" t="s">
        <v>111</v>
      </c>
      <c r="K15" s="607" t="s">
        <v>112</v>
      </c>
      <c r="L15" s="605" t="s">
        <v>113</v>
      </c>
      <c r="M15" s="19" t="s">
        <v>114</v>
      </c>
      <c r="N15" s="605" t="s">
        <v>186</v>
      </c>
      <c r="O15" s="639" t="s">
        <v>116</v>
      </c>
      <c r="P15" s="637" t="s">
        <v>117</v>
      </c>
      <c r="Q15" s="626" t="s">
        <v>118</v>
      </c>
      <c r="R15" s="619"/>
      <c r="S15" s="619"/>
      <c r="T15" s="627"/>
      <c r="U15" s="637" t="s">
        <v>13</v>
      </c>
      <c r="V15" s="96" t="s">
        <v>119</v>
      </c>
      <c r="W15" s="19" t="s">
        <v>120</v>
      </c>
      <c r="X15" s="19" t="s">
        <v>121</v>
      </c>
      <c r="Y15" s="18" t="s">
        <v>122</v>
      </c>
      <c r="Z15" s="618" t="s">
        <v>123</v>
      </c>
      <c r="AA15" s="619"/>
      <c r="AB15" s="613"/>
      <c r="AC15" s="605" t="s">
        <v>124</v>
      </c>
      <c r="AD15" s="639" t="s">
        <v>125</v>
      </c>
      <c r="AE15" s="641" t="s">
        <v>126</v>
      </c>
      <c r="AF15" s="627" t="s">
        <v>127</v>
      </c>
      <c r="AH15" s="631" t="s">
        <v>186</v>
      </c>
      <c r="AI15" s="631" t="s">
        <v>116</v>
      </c>
      <c r="AJ15" s="631" t="s">
        <v>13</v>
      </c>
      <c r="AK15" s="631" t="s">
        <v>119</v>
      </c>
      <c r="AL15" s="631" t="s">
        <v>120</v>
      </c>
      <c r="AM15" s="631" t="s">
        <v>121</v>
      </c>
      <c r="AN15" s="631" t="s">
        <v>122</v>
      </c>
      <c r="AO15" s="648" t="s">
        <v>187</v>
      </c>
      <c r="AP15" s="649"/>
    </row>
    <row r="16" spans="1:42" ht="32.25" thickBot="1" x14ac:dyDescent="0.3">
      <c r="A16" s="412"/>
      <c r="B16" s="115" t="s">
        <v>128</v>
      </c>
      <c r="C16" s="120" t="s">
        <v>129</v>
      </c>
      <c r="D16" s="120" t="s">
        <v>130</v>
      </c>
      <c r="E16" s="606"/>
      <c r="F16" s="644"/>
      <c r="G16" s="644"/>
      <c r="H16" s="678"/>
      <c r="I16" s="644"/>
      <c r="J16" s="644"/>
      <c r="K16" s="678"/>
      <c r="L16" s="644"/>
      <c r="M16" s="119">
        <f>ROUND(M86+M156,1)</f>
        <v>534.79999999999995</v>
      </c>
      <c r="N16" s="644"/>
      <c r="O16" s="640"/>
      <c r="P16" s="681"/>
      <c r="Q16" s="682"/>
      <c r="R16" s="683"/>
      <c r="S16" s="683"/>
      <c r="T16" s="684"/>
      <c r="U16" s="681"/>
      <c r="V16" s="116">
        <f>V86+V156</f>
        <v>0</v>
      </c>
      <c r="W16" s="117">
        <f>W86+W156</f>
        <v>0</v>
      </c>
      <c r="X16" s="117">
        <f>X86+X156</f>
        <v>0</v>
      </c>
      <c r="Y16" s="118">
        <f>Y86+Y156</f>
        <v>0</v>
      </c>
      <c r="Z16" s="685"/>
      <c r="AA16" s="683"/>
      <c r="AB16" s="643"/>
      <c r="AC16" s="644"/>
      <c r="AD16" s="640"/>
      <c r="AE16" s="679"/>
      <c r="AF16" s="680"/>
      <c r="AH16" s="631"/>
      <c r="AI16" s="631"/>
      <c r="AJ16" s="631"/>
      <c r="AK16" s="631"/>
      <c r="AL16" s="631"/>
      <c r="AM16" s="631"/>
      <c r="AN16" s="631"/>
      <c r="AO16" s="44" t="s">
        <v>71</v>
      </c>
      <c r="AP16" s="43" t="s">
        <v>189</v>
      </c>
    </row>
    <row r="17" spans="1:42" ht="15.6" customHeight="1" x14ac:dyDescent="0.2">
      <c r="A17" s="656" t="s">
        <v>303</v>
      </c>
      <c r="B17" s="650" t="s">
        <v>132</v>
      </c>
      <c r="C17" s="635" t="s">
        <v>304</v>
      </c>
      <c r="D17" s="609" t="s">
        <v>425</v>
      </c>
      <c r="E17" s="612">
        <v>4.5</v>
      </c>
      <c r="F17" s="410" t="s">
        <v>306</v>
      </c>
      <c r="G17" s="415" t="s">
        <v>16</v>
      </c>
      <c r="H17" s="80" t="s">
        <v>307</v>
      </c>
      <c r="I17" s="101" t="s">
        <v>137</v>
      </c>
      <c r="J17" s="121" t="s">
        <v>138</v>
      </c>
      <c r="K17" s="81"/>
      <c r="L17" s="416" t="s">
        <v>139</v>
      </c>
      <c r="M17" s="94">
        <v>20</v>
      </c>
      <c r="N17" s="417">
        <f>N3</f>
        <v>46</v>
      </c>
      <c r="O17" s="418">
        <v>300</v>
      </c>
      <c r="P17" s="86" t="s">
        <v>164</v>
      </c>
      <c r="Q17" s="615" t="s">
        <v>426</v>
      </c>
      <c r="R17" s="590"/>
      <c r="S17" s="590"/>
      <c r="T17" s="616"/>
      <c r="U17" s="149" t="str">
        <f>IF(OR(O17="",L17=Paramétrage!$C$10,L17=Paramétrage!$C$13,L17=Paramétrage!$C$16,L17=Paramétrage!$C$19,L17=Paramétrage!$C$23,L17=Paramétrage!$C$26,AND(L17&lt;&gt;Paramétrage!$C$9,P17="Mut+ext")),"",ROUNDUP(N17/O17,0))</f>
        <v/>
      </c>
      <c r="V17" s="419">
        <f>IF(L17="",0,IF(OR(P17="Mut+ext",VLOOKUP(L17,Paramétrage!$C$6:$E$28,2,0)=0),0,IF(O17="","saisir capacité",M17*U17*VLOOKUP(L17,Paramétrage!$C$6:$E$28,2,0))))</f>
        <v>0</v>
      </c>
      <c r="W17" s="420"/>
      <c r="X17" s="421">
        <f t="shared" ref="X17:X24" si="0">IF(ISERROR(V17+W17)=TRUE,V17,V17+W17)</f>
        <v>0</v>
      </c>
      <c r="Y17" s="151">
        <f>IF(L17="",0,IF(ISERROR(W17+V17*VLOOKUP(L17,Paramétrage!$C$6:$E$28,3,0))=TRUE,X17,W17+V17*VLOOKUP(L17,Paramétrage!$C$6:$E$28,3,0)))</f>
        <v>0</v>
      </c>
      <c r="Z17" s="589"/>
      <c r="AA17" s="590"/>
      <c r="AB17" s="591"/>
      <c r="AC17" s="122"/>
      <c r="AD17" s="84"/>
      <c r="AE17" s="38">
        <f>IF(F17="",0,IF(J17="",0,IF(SUMIF(F17:F24,F17,N17:N24)=0,0,IF(J17="Obligatoire",AF17/N17,IF(K17="",AF17/SUMIF(F17:F24,F17,N17:N24),AF17/(SUMIF(F17:F24,F17,N17:N24)/K17))))))</f>
        <v>20</v>
      </c>
      <c r="AF17" s="496">
        <f t="shared" ref="AF17:AF24" si="1">M17*N17</f>
        <v>920</v>
      </c>
      <c r="AH17" s="41" t="e">
        <f>IF(SUMIF(F17:F24,F17,N17:N24)=0,0,#REF!*N17/SUMIF(F17:F24,F17,N17:N24))</f>
        <v>#REF!</v>
      </c>
      <c r="AI17" s="13">
        <f t="shared" ref="AI17:AI24" si="2">O17</f>
        <v>300</v>
      </c>
      <c r="AJ17" s="20" t="e">
        <f t="shared" ref="AJ17:AJ24" si="3">IF(AI17=0,"",ROUNDUP(AH17/AI17,0))</f>
        <v>#REF!</v>
      </c>
      <c r="AK17" s="465">
        <f>IF(L17="",0,IF(OR(P17="Mut+ext",VLOOKUP(L17,Paramétrage!$C$6:$E$28,2,0)=0),0,IF(O17="","saisir capacité",IF(P17="Mut+ext",0,M17*AJ17*VLOOKUP(L17,Paramétrage!$C$6:$E$28,2,0)))))</f>
        <v>0</v>
      </c>
      <c r="AL17" s="466"/>
      <c r="AM17" s="465">
        <f t="shared" ref="AM17:AM24" si="4">IF(ISERROR(AK17+AL17)=TRUE,AK17,AK17+AL17)</f>
        <v>0</v>
      </c>
      <c r="AN17" s="465">
        <f>IF(L17="",0,IF(ISERROR(AL17+AK17*VLOOKUP(L17,Paramétrage!$C$6:$E$28,3,0))=TRUE,AM17,AL17+AK17*VLOOKUP(L17,Paramétrage!$C$6:$E$28,3,0)))</f>
        <v>0</v>
      </c>
      <c r="AO17" s="41">
        <f>IF(L17="",0,IF(OR(P17="oui",VLOOKUP(L17,Paramétrage!$C$6:$E$28,2,0)=0),0,IF(U17="",0,U17-AJ17)))</f>
        <v>0</v>
      </c>
      <c r="AP17" s="13">
        <f t="shared" ref="AP17:AP24" si="5">Y17-AN17-W17</f>
        <v>0</v>
      </c>
    </row>
    <row r="18" spans="1:42" x14ac:dyDescent="0.2">
      <c r="A18" s="657"/>
      <c r="B18" s="651"/>
      <c r="C18" s="635"/>
      <c r="D18" s="609"/>
      <c r="E18" s="610"/>
      <c r="F18" s="410" t="s">
        <v>310</v>
      </c>
      <c r="G18" s="423" t="s">
        <v>16</v>
      </c>
      <c r="H18" s="80" t="s">
        <v>311</v>
      </c>
      <c r="I18" s="101" t="s">
        <v>137</v>
      </c>
      <c r="J18" s="100" t="s">
        <v>138</v>
      </c>
      <c r="K18" s="81"/>
      <c r="L18" s="416" t="s">
        <v>145</v>
      </c>
      <c r="M18" s="93">
        <v>14</v>
      </c>
      <c r="N18" s="424">
        <f>N3</f>
        <v>46</v>
      </c>
      <c r="O18" s="418">
        <v>40</v>
      </c>
      <c r="P18" s="86" t="s">
        <v>164</v>
      </c>
      <c r="Q18" s="615" t="s">
        <v>426</v>
      </c>
      <c r="R18" s="590"/>
      <c r="S18" s="590"/>
      <c r="T18" s="616"/>
      <c r="U18" s="149" t="str">
        <f>IF(OR(O18="",L18=Paramétrage!$C$10,L18=Paramétrage!$C$13,L18=Paramétrage!$C$16,L18=Paramétrage!$C$19,L18=Paramétrage!$C$23,L18=Paramétrage!$C$26,AND(L18&lt;&gt;Paramétrage!$C$9,P18="Mut+ext")),"",ROUNDUP(N18/O18,0))</f>
        <v/>
      </c>
      <c r="V18" s="425">
        <f>IF(L18="",0,IF(OR(P18="Mut+ext",VLOOKUP(L18,Paramétrage!$C$6:$E$28,2,0)=0),0,IF(O18="","saisir capacité",M18*U18*VLOOKUP(L18,Paramétrage!$C$6:$E$28,2,0))))</f>
        <v>0</v>
      </c>
      <c r="W18" s="426"/>
      <c r="X18" s="427">
        <f t="shared" si="0"/>
        <v>0</v>
      </c>
      <c r="Y18" s="150">
        <f>IF(L18="",0,IF(ISERROR(W18+V18*VLOOKUP(L18,Paramétrage!$C$6:$E$28,3,0))=TRUE,X18,W18+V18*VLOOKUP(L18,Paramétrage!$C$6:$E$28,3,0)))</f>
        <v>0</v>
      </c>
      <c r="Z18" s="589"/>
      <c r="AA18" s="590"/>
      <c r="AB18" s="591"/>
      <c r="AC18" s="261"/>
      <c r="AD18" s="84"/>
      <c r="AE18" s="38">
        <f>IF(F18="",0,IF(J18="",0,IF(SUMIF(F17:F24,F18,N17:N24)=0,0,IF(J18="Obligatoire",AF18/N18,IF(K18="",AF18/SUMIF(F17:F24,F18,N17:N24),AF18/(SUMIF(F17:F24,F18,N17:N24)/K18))))))</f>
        <v>14</v>
      </c>
      <c r="AF18" s="452">
        <f t="shared" si="1"/>
        <v>644</v>
      </c>
      <c r="AH18" s="41" t="e">
        <f>IF(SUMIF(F17:F24,F18,N17:N24)=0,0,#REF!*N18/SUMIF(F17:F24,F18,N17:N24))</f>
        <v>#REF!</v>
      </c>
      <c r="AI18" s="13">
        <f t="shared" si="2"/>
        <v>40</v>
      </c>
      <c r="AJ18" s="20" t="e">
        <f t="shared" si="3"/>
        <v>#REF!</v>
      </c>
      <c r="AK18" s="465">
        <f>IF(L18="",0,IF(OR(P18="Mut+ext",VLOOKUP(L18,Paramétrage!$C$6:$E$28,2,0)=0),0,IF(O18="","saisir capacité",IF(P18="Mut+ext",0,M18*AJ18*VLOOKUP(L18,Paramétrage!$C$6:$E$28,2,0)))))</f>
        <v>0</v>
      </c>
      <c r="AL18" s="466"/>
      <c r="AM18" s="465">
        <f t="shared" si="4"/>
        <v>0</v>
      </c>
      <c r="AN18" s="465">
        <f>IF(L18="",0,IF(ISERROR(AL18+AK18*VLOOKUP(L18,Paramétrage!$C$6:$E$28,3,0))=TRUE,AM18,AL18+AK18*VLOOKUP(L18,Paramétrage!$C$6:$E$28,3,0)))</f>
        <v>0</v>
      </c>
      <c r="AO18" s="41">
        <f>IF(L18="",0,IF(OR(P18="oui",VLOOKUP(L18,Paramétrage!$C$6:$E$28,2,0)=0),0,IF(U18="",0,U18-AJ18)))</f>
        <v>0</v>
      </c>
      <c r="AP18" s="13">
        <f t="shared" si="5"/>
        <v>0</v>
      </c>
    </row>
    <row r="19" spans="1:42" x14ac:dyDescent="0.2">
      <c r="A19" s="657"/>
      <c r="B19" s="651"/>
      <c r="C19" s="635"/>
      <c r="D19" s="609"/>
      <c r="E19" s="610"/>
      <c r="F19" s="410"/>
      <c r="G19" s="423"/>
      <c r="H19" s="82"/>
      <c r="I19" s="101"/>
      <c r="J19" s="100"/>
      <c r="K19" s="81"/>
      <c r="L19" s="416"/>
      <c r="M19" s="93"/>
      <c r="N19" s="417"/>
      <c r="O19" s="418"/>
      <c r="P19" s="86"/>
      <c r="Q19" s="590"/>
      <c r="R19" s="590"/>
      <c r="S19" s="590"/>
      <c r="T19" s="616"/>
      <c r="U19" s="149" t="str">
        <f>IF(OR(O19="",L19=Paramétrage!$C$10,L19=Paramétrage!$C$13,L19=Paramétrage!$C$16,L19=Paramétrage!$C$19,L19=Paramétrage!$C$23,L19=Paramétrage!$C$26,AND(L19&lt;&gt;Paramétrage!$C$9,P19="Mut+ext")),"",ROUNDUP(N19/O19,0))</f>
        <v/>
      </c>
      <c r="V19" s="425">
        <f>IF(L19="",0,IF(OR(P19="Mut+ext",VLOOKUP(L19,Paramétrage!$C$6:$E$28,2,0)=0),0,IF(O19="","saisir capacité",M19*U19*VLOOKUP(L19,Paramétrage!$C$6:$E$28,2,0))))</f>
        <v>0</v>
      </c>
      <c r="W19" s="426"/>
      <c r="X19" s="427">
        <f t="shared" si="0"/>
        <v>0</v>
      </c>
      <c r="Y19" s="150">
        <f>IF(L19="",0,IF(ISERROR(W19+V19*VLOOKUP(L19,Paramétrage!$C$6:$E$28,3,0))=TRUE,X19,W19+V19*VLOOKUP(L19,Paramétrage!$C$6:$E$28,3,0)))</f>
        <v>0</v>
      </c>
      <c r="Z19" s="589"/>
      <c r="AA19" s="590"/>
      <c r="AB19" s="591"/>
      <c r="AC19" s="261"/>
      <c r="AD19" s="84"/>
      <c r="AE19" s="38">
        <f>IF(F19="",0,IF(J19="",0,IF(SUMIF(F17:F24,F19,N17:N24)=0,0,IF(J19="Obligatoire",AF19/N19,IF(K19="",AF19/SUMIF(F17:F24,F19,N17:N24),AF19/(SUMIF(F17:F24,F19,N17:N24)/K19))))))</f>
        <v>0</v>
      </c>
      <c r="AF19" s="452">
        <f t="shared" si="1"/>
        <v>0</v>
      </c>
      <c r="AH19" s="41">
        <f>IF(SUMIF(F17:F24,F19,N17:N24)=0,0,#REF!*N19/SUMIF(F17:F24,F19,N17:N24))</f>
        <v>0</v>
      </c>
      <c r="AI19" s="13">
        <f t="shared" si="2"/>
        <v>0</v>
      </c>
      <c r="AJ19" s="20" t="str">
        <f t="shared" si="3"/>
        <v/>
      </c>
      <c r="AK19" s="465">
        <f>IF(L19="",0,IF(OR(P19="Mut+ext",VLOOKUP(L19,Paramétrage!$C$6:$E$28,2,0)=0),0,IF(O19="","saisir capacité",IF(P19="Mut+ext",0,M19*AJ19*VLOOKUP(L19,Paramétrage!$C$6:$E$28,2,0)))))</f>
        <v>0</v>
      </c>
      <c r="AL19" s="466"/>
      <c r="AM19" s="465">
        <f t="shared" si="4"/>
        <v>0</v>
      </c>
      <c r="AN19" s="465">
        <f>IF(L19="",0,IF(ISERROR(AL19+AK19*VLOOKUP(L19,Paramétrage!$C$6:$E$28,3,0))=TRUE,AM19,AL19+AK19*VLOOKUP(L19,Paramétrage!$C$6:$E$28,3,0)))</f>
        <v>0</v>
      </c>
      <c r="AO19" s="41">
        <f>IF(L19="",0,IF(OR(P19="oui",VLOOKUP(L19,Paramétrage!$C$6:$E$28,2,0)=0),0,IF(U19="",0,U19-AJ19)))</f>
        <v>0</v>
      </c>
      <c r="AP19" s="13">
        <f t="shared" si="5"/>
        <v>0</v>
      </c>
    </row>
    <row r="20" spans="1:42" x14ac:dyDescent="0.2">
      <c r="A20" s="657"/>
      <c r="B20" s="651"/>
      <c r="C20" s="635"/>
      <c r="D20" s="609"/>
      <c r="E20" s="610"/>
      <c r="F20" s="409"/>
      <c r="G20" s="423"/>
      <c r="H20" s="82"/>
      <c r="I20" s="101"/>
      <c r="J20" s="100"/>
      <c r="K20" s="81"/>
      <c r="L20" s="416"/>
      <c r="M20" s="93"/>
      <c r="N20" s="429"/>
      <c r="O20" s="418"/>
      <c r="P20" s="86"/>
      <c r="Q20" s="590"/>
      <c r="R20" s="590"/>
      <c r="S20" s="590"/>
      <c r="T20" s="616"/>
      <c r="U20" s="149" t="str">
        <f>IF(OR(O20="",L20=Paramétrage!$C$10,L20=Paramétrage!$C$13,L20=Paramétrage!$C$16,L20=Paramétrage!$C$19,L20=Paramétrage!$C$23,L20=Paramétrage!$C$26,AND(L20&lt;&gt;Paramétrage!$C$9,P20="Mut+ext")),"",ROUNDUP(N20/O20,0))</f>
        <v/>
      </c>
      <c r="V20" s="425">
        <f>IF(L20="",0,IF(OR(P20="Mut+ext",VLOOKUP(L20,Paramétrage!$C$6:$E$28,2,0)=0),0,IF(O20="","saisir capacité",M20*U20*VLOOKUP(L20,Paramétrage!$C$6:$E$28,2,0))))</f>
        <v>0</v>
      </c>
      <c r="W20" s="426"/>
      <c r="X20" s="427">
        <f t="shared" si="0"/>
        <v>0</v>
      </c>
      <c r="Y20" s="150">
        <f>IF(L20="",0,IF(ISERROR(W20+V20*VLOOKUP(L20,Paramétrage!$C$6:$E$28,3,0))=TRUE,X20,W20+V20*VLOOKUP(L20,Paramétrage!$C$6:$E$28,3,0)))</f>
        <v>0</v>
      </c>
      <c r="Z20" s="589"/>
      <c r="AA20" s="590"/>
      <c r="AB20" s="591"/>
      <c r="AC20" s="102"/>
      <c r="AD20" s="84"/>
      <c r="AE20" s="38">
        <f>IF(F20="",0,IF(J20="",0,IF(SUMIF(F17:F24,F20,N17:N24)=0,0,IF(J20="Obligatoire",AF20/N20,IF(K20="",AF20/SUMIF(F17:F24,F20,N17:N24),AF20/(SUMIF(F17:F24,F20,N17:N24)/K20))))))</f>
        <v>0</v>
      </c>
      <c r="AF20" s="452">
        <f t="shared" si="1"/>
        <v>0</v>
      </c>
      <c r="AH20" s="41">
        <f>IF(SUMIF(F17:F24,F20,N17:N24)=0,0,#REF!*N20/SUMIF(F17:F24,F20,N17:N24))</f>
        <v>0</v>
      </c>
      <c r="AI20" s="13">
        <f t="shared" si="2"/>
        <v>0</v>
      </c>
      <c r="AJ20" s="20" t="str">
        <f t="shared" si="3"/>
        <v/>
      </c>
      <c r="AK20" s="465">
        <f>IF(L20="",0,IF(OR(P20="Mut+ext",VLOOKUP(L20,Paramétrage!$C$6:$E$28,2,0)=0),0,IF(O20="","saisir capacité",IF(P20="Mut+ext",0,M20*AJ20*VLOOKUP(L20,Paramétrage!$C$6:$E$28,2,0)))))</f>
        <v>0</v>
      </c>
      <c r="AL20" s="466"/>
      <c r="AM20" s="465">
        <f t="shared" si="4"/>
        <v>0</v>
      </c>
      <c r="AN20" s="465">
        <f>IF(L20="",0,IF(ISERROR(AL20+AK20*VLOOKUP(L20,Paramétrage!$C$6:$E$28,3,0))=TRUE,AM20,AL20+AK20*VLOOKUP(L20,Paramétrage!$C$6:$E$28,3,0)))</f>
        <v>0</v>
      </c>
      <c r="AO20" s="41">
        <f>IF(L20="",0,IF(OR(P20="oui",VLOOKUP(L20,Paramétrage!$C$6:$E$28,2,0)=0),0,IF(U20="",0,U20-AJ20)))</f>
        <v>0</v>
      </c>
      <c r="AP20" s="13">
        <f t="shared" si="5"/>
        <v>0</v>
      </c>
    </row>
    <row r="21" spans="1:42" x14ac:dyDescent="0.2">
      <c r="A21" s="657"/>
      <c r="B21" s="651"/>
      <c r="C21" s="635"/>
      <c r="D21" s="609"/>
      <c r="E21" s="610"/>
      <c r="F21" s="410"/>
      <c r="G21" s="430"/>
      <c r="H21" s="82"/>
      <c r="I21" s="101"/>
      <c r="J21" s="100"/>
      <c r="K21" s="81"/>
      <c r="L21" s="416"/>
      <c r="M21" s="93"/>
      <c r="N21" s="417"/>
      <c r="O21" s="418"/>
      <c r="P21" s="86"/>
      <c r="Q21" s="590"/>
      <c r="R21" s="590"/>
      <c r="S21" s="590"/>
      <c r="T21" s="616"/>
      <c r="U21" s="149" t="str">
        <f>IF(OR(O21="",L21=Paramétrage!$C$10,L21=Paramétrage!$C$13,L21=Paramétrage!$C$16,L21=Paramétrage!$C$19,L21=Paramétrage!$C$23,L21=Paramétrage!$C$26,AND(L21&lt;&gt;Paramétrage!$C$9,P21="Mut+ext")),"",ROUNDUP(N21/O21,0))</f>
        <v/>
      </c>
      <c r="V21" s="425">
        <f>IF(L21="",0,IF(OR(P21="Mut+ext",VLOOKUP(L21,Paramétrage!$C$6:$E$28,2,0)=0),0,IF(O21="","saisir capacité",M21*U21*VLOOKUP(L21,Paramétrage!$C$6:$E$28,2,0))))</f>
        <v>0</v>
      </c>
      <c r="W21" s="426"/>
      <c r="X21" s="427">
        <f t="shared" si="0"/>
        <v>0</v>
      </c>
      <c r="Y21" s="150">
        <f>IF(L21="",0,IF(ISERROR(W21+V21*VLOOKUP(L21,Paramétrage!$C$6:$E$28,3,0))=TRUE,X21,W21+V21*VLOOKUP(L21,Paramétrage!$C$6:$E$28,3,0)))</f>
        <v>0</v>
      </c>
      <c r="Z21" s="589"/>
      <c r="AA21" s="590"/>
      <c r="AB21" s="591"/>
      <c r="AC21" s="261"/>
      <c r="AD21" s="84"/>
      <c r="AE21" s="38">
        <f>IF(F21="",0,IF(J21="",0,IF(SUMIF(F17:F24,F21,N17:N24)=0,0,IF(J21="Obligatoire",AF21/N21,IF(K21="",AF21/SUMIF(F17:F24,F21,N17:N24),AF21/(SUMIF(F17:F24,F21,N17:N24)/K21))))))</f>
        <v>0</v>
      </c>
      <c r="AF21" s="452">
        <f t="shared" si="1"/>
        <v>0</v>
      </c>
      <c r="AH21" s="41">
        <f>IF(SUMIF(F17:F24,F21,N17:N24)=0,0,#REF!*N21/SUMIF(F17:F24,F21,N17:N24))</f>
        <v>0</v>
      </c>
      <c r="AI21" s="13">
        <f t="shared" si="2"/>
        <v>0</v>
      </c>
      <c r="AJ21" s="20" t="str">
        <f t="shared" si="3"/>
        <v/>
      </c>
      <c r="AK21" s="465">
        <f>IF(L21="",0,IF(OR(P21="Mut+ext",VLOOKUP(L21,Paramétrage!$C$6:$E$28,2,0)=0),0,IF(O21="","saisir capacité",IF(P21="Mut+ext",0,M21*AJ21*VLOOKUP(L21,Paramétrage!$C$6:$E$28,2,0)))))</f>
        <v>0</v>
      </c>
      <c r="AL21" s="466"/>
      <c r="AM21" s="465">
        <f t="shared" si="4"/>
        <v>0</v>
      </c>
      <c r="AN21" s="465">
        <f>IF(L21="",0,IF(ISERROR(AL21+AK21*VLOOKUP(L21,Paramétrage!$C$6:$E$28,3,0))=TRUE,AM21,AL21+AK21*VLOOKUP(L21,Paramétrage!$C$6:$E$28,3,0)))</f>
        <v>0</v>
      </c>
      <c r="AO21" s="41">
        <f>IF(L21="",0,IF(OR(P21="oui",VLOOKUP(L21,Paramétrage!$C$6:$E$28,2,0)=0),0,IF(U21="",0,U21-AJ21)))</f>
        <v>0</v>
      </c>
      <c r="AP21" s="13">
        <f t="shared" si="5"/>
        <v>0</v>
      </c>
    </row>
    <row r="22" spans="1:42" x14ac:dyDescent="0.2">
      <c r="A22" s="657"/>
      <c r="B22" s="651"/>
      <c r="C22" s="635"/>
      <c r="D22" s="609"/>
      <c r="E22" s="610"/>
      <c r="F22" s="410"/>
      <c r="G22" s="430"/>
      <c r="H22" s="82"/>
      <c r="I22" s="101"/>
      <c r="J22" s="100"/>
      <c r="K22" s="81"/>
      <c r="L22" s="416"/>
      <c r="M22" s="93"/>
      <c r="N22" s="429"/>
      <c r="O22" s="418"/>
      <c r="P22" s="86"/>
      <c r="Q22" s="590"/>
      <c r="R22" s="590"/>
      <c r="S22" s="590"/>
      <c r="T22" s="616"/>
      <c r="U22" s="149" t="str">
        <f>IF(OR(O22="",L22=Paramétrage!$C$10,L22=Paramétrage!$C$13,L22=Paramétrage!$C$16,L22=Paramétrage!$C$19,L22=Paramétrage!$C$23,L22=Paramétrage!$C$26,AND(L22&lt;&gt;Paramétrage!$C$9,P22="Mut+ext")),"",ROUNDUP(N22/O22,0))</f>
        <v/>
      </c>
      <c r="V22" s="425">
        <f>IF(L22="",0,IF(OR(P22="Mut+ext",VLOOKUP(L22,Paramétrage!$C$6:$E$28,2,0)=0),0,IF(O22="","saisir capacité",M22*U22*VLOOKUP(L22,Paramétrage!$C$6:$E$28,2,0))))</f>
        <v>0</v>
      </c>
      <c r="W22" s="426"/>
      <c r="X22" s="427">
        <f t="shared" si="0"/>
        <v>0</v>
      </c>
      <c r="Y22" s="150">
        <f>IF(L22="",0,IF(ISERROR(W22+V22*VLOOKUP(L22,Paramétrage!$C$6:$E$28,3,0))=TRUE,X22,W22+V22*VLOOKUP(L22,Paramétrage!$C$6:$E$28,3,0)))</f>
        <v>0</v>
      </c>
      <c r="Z22" s="589"/>
      <c r="AA22" s="590"/>
      <c r="AB22" s="591"/>
      <c r="AC22" s="261"/>
      <c r="AD22" s="84"/>
      <c r="AE22" s="38">
        <f>IF(F22="",0,IF(J22="",0,IF(SUMIF(F17:F24,F22,N17:N24)=0,0,IF(J22="Obligatoire",AF22/N22,IF(K22="",AF22/SUMIF(F17:F24,F22,N17:N24),AF22/(SUMIF(F17:F24,F22,N17:N24)/K22))))))</f>
        <v>0</v>
      </c>
      <c r="AF22" s="452">
        <f t="shared" si="1"/>
        <v>0</v>
      </c>
      <c r="AH22" s="41">
        <f>IF(SUMIF(F17:F24,F22,N17:N24)=0,0,#REF!*N22/SUMIF(F17:F24,F22,N17:N24))</f>
        <v>0</v>
      </c>
      <c r="AI22" s="13">
        <f t="shared" si="2"/>
        <v>0</v>
      </c>
      <c r="AJ22" s="20" t="str">
        <f t="shared" si="3"/>
        <v/>
      </c>
      <c r="AK22" s="465">
        <f>IF(L22="",0,IF(OR(P22="Mut+ext",VLOOKUP(L22,Paramétrage!$C$6:$E$28,2,0)=0),0,IF(O22="","saisir capacité",IF(P22="Mut+ext",0,M22*AJ22*VLOOKUP(L22,Paramétrage!$C$6:$E$28,2,0)))))</f>
        <v>0</v>
      </c>
      <c r="AL22" s="466"/>
      <c r="AM22" s="465">
        <f t="shared" si="4"/>
        <v>0</v>
      </c>
      <c r="AN22" s="465">
        <f>IF(L22="",0,IF(ISERROR(AL22+AK22*VLOOKUP(L22,Paramétrage!$C$6:$E$28,3,0))=TRUE,AM22,AL22+AK22*VLOOKUP(L22,Paramétrage!$C$6:$E$28,3,0)))</f>
        <v>0</v>
      </c>
      <c r="AO22" s="41">
        <f>IF(L22="",0,IF(OR(P22="oui",VLOOKUP(L22,Paramétrage!$C$6:$E$28,2,0)=0),0,IF(U22="",0,U22-AJ22)))</f>
        <v>0</v>
      </c>
      <c r="AP22" s="13">
        <f t="shared" si="5"/>
        <v>0</v>
      </c>
    </row>
    <row r="23" spans="1:42" x14ac:dyDescent="0.2">
      <c r="A23" s="657"/>
      <c r="B23" s="651"/>
      <c r="C23" s="635"/>
      <c r="D23" s="609"/>
      <c r="E23" s="610"/>
      <c r="F23" s="410"/>
      <c r="G23" s="430"/>
      <c r="H23" s="82"/>
      <c r="I23" s="101"/>
      <c r="J23" s="100"/>
      <c r="K23" s="81"/>
      <c r="L23" s="416"/>
      <c r="M23" s="93"/>
      <c r="N23" s="417"/>
      <c r="O23" s="418"/>
      <c r="P23" s="86"/>
      <c r="Q23" s="590"/>
      <c r="R23" s="590"/>
      <c r="S23" s="590"/>
      <c r="T23" s="616"/>
      <c r="U23" s="149" t="str">
        <f>IF(OR(O23="",L23=Paramétrage!$C$10,L23=Paramétrage!$C$13,L23=Paramétrage!$C$16,L23=Paramétrage!$C$19,L23=Paramétrage!$C$23,L23=Paramétrage!$C$26,AND(L23&lt;&gt;Paramétrage!$C$9,P23="Mut+ext")),"",ROUNDUP(N23/O23,0))</f>
        <v/>
      </c>
      <c r="V23" s="425">
        <f>IF(L23="",0,IF(OR(P23="Mut+ext",VLOOKUP(L23,Paramétrage!$C$6:$E$28,2,0)=0),0,IF(O23="","saisir capacité",M23*U23*VLOOKUP(L23,Paramétrage!$C$6:$E$28,2,0))))</f>
        <v>0</v>
      </c>
      <c r="W23" s="426"/>
      <c r="X23" s="427">
        <f t="shared" si="0"/>
        <v>0</v>
      </c>
      <c r="Y23" s="150">
        <f>IF(L23="",0,IF(ISERROR(W23+V23*VLOOKUP(L23,Paramétrage!$C$6:$E$28,3,0))=TRUE,X23,W23+V23*VLOOKUP(L23,Paramétrage!$C$6:$E$28,3,0)))</f>
        <v>0</v>
      </c>
      <c r="Z23" s="589"/>
      <c r="AA23" s="590"/>
      <c r="AB23" s="591"/>
      <c r="AC23" s="261"/>
      <c r="AD23" s="84"/>
      <c r="AE23" s="38">
        <f>IF(F23="",0,IF(J23="",0,IF(SUMIF(F17:F24,F23,N17:N24)=0,0,IF(J23="Obligatoire",AF23/N23,IF(K23="",AF23/SUMIF(F17:F24,F23,N17:N24),AF23/(SUMIF(F17:F24,F23,N17:N24)/K23))))))</f>
        <v>0</v>
      </c>
      <c r="AF23" s="452">
        <f t="shared" si="1"/>
        <v>0</v>
      </c>
      <c r="AH23" s="41">
        <f>IF(SUMIF(F17:F24,F23,N17:N24)=0,0,#REF!*N23/SUMIF(F17:F24,F23,N17:N24))</f>
        <v>0</v>
      </c>
      <c r="AI23" s="13">
        <f t="shared" si="2"/>
        <v>0</v>
      </c>
      <c r="AJ23" s="20" t="str">
        <f t="shared" si="3"/>
        <v/>
      </c>
      <c r="AK23" s="465">
        <f>IF(L23="",0,IF(OR(P23="Mut+ext",VLOOKUP(L23,Paramétrage!$C$6:$E$28,2,0)=0),0,IF(O23="","saisir capacité",IF(P23="Mut+ext",0,M23*AJ23*VLOOKUP(L23,Paramétrage!$C$6:$E$28,2,0)))))</f>
        <v>0</v>
      </c>
      <c r="AL23" s="466"/>
      <c r="AM23" s="465">
        <f t="shared" si="4"/>
        <v>0</v>
      </c>
      <c r="AN23" s="465">
        <f>IF(L23="",0,IF(ISERROR(AL23+AK23*VLOOKUP(L23,Paramétrage!$C$6:$E$28,3,0))=TRUE,AM23,AL23+AK23*VLOOKUP(L23,Paramétrage!$C$6:$E$28,3,0)))</f>
        <v>0</v>
      </c>
      <c r="AO23" s="41">
        <f>IF(L23="",0,IF(OR(P23="oui",VLOOKUP(L23,Paramétrage!$C$6:$E$28,2,0)=0),0,IF(U23="",0,U23-AJ23)))</f>
        <v>0</v>
      </c>
      <c r="AP23" s="13">
        <f t="shared" si="5"/>
        <v>0</v>
      </c>
    </row>
    <row r="24" spans="1:42" x14ac:dyDescent="0.2">
      <c r="A24" s="657"/>
      <c r="B24" s="651"/>
      <c r="C24" s="635"/>
      <c r="D24" s="609"/>
      <c r="E24" s="611"/>
      <c r="F24" s="410"/>
      <c r="G24" s="430"/>
      <c r="H24" s="82"/>
      <c r="I24" s="101"/>
      <c r="J24" s="100"/>
      <c r="K24" s="81"/>
      <c r="L24" s="416"/>
      <c r="M24" s="93"/>
      <c r="N24" s="424"/>
      <c r="O24" s="418"/>
      <c r="P24" s="86"/>
      <c r="Q24" s="590"/>
      <c r="R24" s="590"/>
      <c r="S24" s="590"/>
      <c r="T24" s="616"/>
      <c r="U24" s="149" t="str">
        <f>IF(OR(O24="",L24=Paramétrage!$C$10,L24=Paramétrage!$C$13,L24=Paramétrage!$C$16,L24=Paramétrage!$C$19,L24=Paramétrage!$C$23,L24=Paramétrage!$C$26,AND(L24&lt;&gt;Paramétrage!$C$9,P24="Mut+ext")),"",ROUNDUP(N24/O24,0))</f>
        <v/>
      </c>
      <c r="V24" s="425">
        <f>IF(L24="",0,IF(OR(P24="Mut+ext",VLOOKUP(L24,Paramétrage!$C$6:$E$28,2,0)=0),0,IF(O24="","saisir capacité",M24*U24*VLOOKUP(L24,Paramétrage!$C$6:$E$28,2,0))))</f>
        <v>0</v>
      </c>
      <c r="W24" s="426"/>
      <c r="X24" s="427">
        <f t="shared" si="0"/>
        <v>0</v>
      </c>
      <c r="Y24" s="150">
        <f>IF(L24="",0,IF(ISERROR(W24+V24*VLOOKUP(L24,Paramétrage!$C$6:$E$28,3,0))=TRUE,X24,W24+V24*VLOOKUP(L24,Paramétrage!$C$6:$E$28,3,0)))</f>
        <v>0</v>
      </c>
      <c r="Z24" s="589"/>
      <c r="AA24" s="590"/>
      <c r="AB24" s="591"/>
      <c r="AC24" s="261"/>
      <c r="AD24" s="84"/>
      <c r="AE24" s="38">
        <f>IF(F24="",0,IF(J24="",0,IF(SUMIF(F17:F24,F24,N17:N24)=0,0,IF(J24="Obligatoire",AF24/N24,IF(K24="",AF24/SUMIF(F17:F24,F24,N17:N24),AF24/(SUMIF(F17:F24,F24,N17:N24)/K24))))))</f>
        <v>0</v>
      </c>
      <c r="AF24" s="452">
        <f t="shared" si="1"/>
        <v>0</v>
      </c>
      <c r="AH24" s="41">
        <f>IF(SUMIF(F17:F24,F24,N17:N24)=0,0,#REF!*N24/SUMIF(F17:F24,F24,N17:N24))</f>
        <v>0</v>
      </c>
      <c r="AI24" s="13">
        <f t="shared" si="2"/>
        <v>0</v>
      </c>
      <c r="AJ24" s="20" t="str">
        <f t="shared" si="3"/>
        <v/>
      </c>
      <c r="AK24" s="465">
        <f>IF(L24="",0,IF(OR(P24="Mut+ext",VLOOKUP(L24,Paramétrage!$C$6:$E$28,2,0)=0),0,IF(O24="","saisir capacité",IF(P24="Mut+ext",0,M24*AJ24*VLOOKUP(L24,Paramétrage!$C$6:$E$28,2,0)))))</f>
        <v>0</v>
      </c>
      <c r="AL24" s="466"/>
      <c r="AM24" s="465">
        <f t="shared" si="4"/>
        <v>0</v>
      </c>
      <c r="AN24" s="465">
        <f>IF(L24="",0,IF(ISERROR(AL24+AK24*VLOOKUP(L24,Paramétrage!$C$6:$E$28,3,0))=TRUE,AM24,AL24+AK24*VLOOKUP(L24,Paramétrage!$C$6:$E$28,3,0)))</f>
        <v>0</v>
      </c>
      <c r="AO24" s="41">
        <f>IF(L24="",0,IF(OR(P24="oui",VLOOKUP(L24,Paramétrage!$C$6:$E$28,2,0)=0),0,IF(U24="",0,U24-AJ24)))</f>
        <v>0</v>
      </c>
      <c r="AP24" s="13">
        <f t="shared" si="5"/>
        <v>0</v>
      </c>
    </row>
    <row r="25" spans="1:42" x14ac:dyDescent="0.2">
      <c r="A25" s="657"/>
      <c r="B25" s="651"/>
      <c r="C25" s="635"/>
      <c r="D25" s="432"/>
      <c r="E25" s="432"/>
      <c r="F25" s="433"/>
      <c r="G25" s="497"/>
      <c r="H25" s="125"/>
      <c r="I25" s="125"/>
      <c r="J25" s="126"/>
      <c r="K25" s="127"/>
      <c r="L25" s="498"/>
      <c r="M25" s="128">
        <f>AE25</f>
        <v>34</v>
      </c>
      <c r="N25" s="436"/>
      <c r="O25" s="436"/>
      <c r="P25" s="283"/>
      <c r="Q25" s="284"/>
      <c r="R25" s="284"/>
      <c r="S25" s="284"/>
      <c r="T25" s="269"/>
      <c r="U25" s="129"/>
      <c r="V25" s="437">
        <f>SUM(V17:V24)</f>
        <v>0</v>
      </c>
      <c r="W25" s="435">
        <f>SUM(W17:W24)</f>
        <v>0</v>
      </c>
      <c r="X25" s="438">
        <f>V25+W25</f>
        <v>0</v>
      </c>
      <c r="Y25" s="130">
        <f>SUM(Y17:Y24)</f>
        <v>0</v>
      </c>
      <c r="Z25" s="499"/>
      <c r="AA25" s="500"/>
      <c r="AB25" s="501"/>
      <c r="AC25" s="268"/>
      <c r="AD25" s="269"/>
      <c r="AE25" s="37">
        <f>SUM(AE17:AE24)</f>
        <v>34</v>
      </c>
      <c r="AF25" s="35">
        <f>SUM(AF17:AF24)</f>
        <v>1564</v>
      </c>
    </row>
    <row r="26" spans="1:42" ht="15.6" customHeight="1" x14ac:dyDescent="0.2">
      <c r="A26" s="657"/>
      <c r="B26" s="651"/>
      <c r="C26" s="635" t="s">
        <v>312</v>
      </c>
      <c r="D26" s="609" t="s">
        <v>328</v>
      </c>
      <c r="E26" s="610">
        <v>4.5</v>
      </c>
      <c r="F26" s="410" t="s">
        <v>313</v>
      </c>
      <c r="G26" s="415" t="s">
        <v>16</v>
      </c>
      <c r="H26" s="111" t="s">
        <v>330</v>
      </c>
      <c r="I26" s="101" t="s">
        <v>153</v>
      </c>
      <c r="J26" s="100" t="s">
        <v>144</v>
      </c>
      <c r="K26" s="81">
        <v>2</v>
      </c>
      <c r="L26" s="416" t="s">
        <v>139</v>
      </c>
      <c r="M26" s="93">
        <v>20</v>
      </c>
      <c r="N26" s="424">
        <f>N3</f>
        <v>46</v>
      </c>
      <c r="O26" s="418">
        <v>300</v>
      </c>
      <c r="P26" s="86" t="s">
        <v>164</v>
      </c>
      <c r="Q26" s="615" t="s">
        <v>426</v>
      </c>
      <c r="R26" s="590"/>
      <c r="S26" s="590"/>
      <c r="T26" s="616"/>
      <c r="U26" s="149" t="str">
        <f>IF(OR(O26="",L26=Paramétrage!$C$10,L26=Paramétrage!$C$13,L26=Paramétrage!$C$16,L26=Paramétrage!$C$19,L26=Paramétrage!$C$23,L26=Paramétrage!$C$26,AND(L26&lt;&gt;Paramétrage!$C$9,P26="Mut+ext")),"",ROUNDUP(N26/O26,0))</f>
        <v/>
      </c>
      <c r="V26" s="425">
        <f>IF(L26="",0,IF(OR(P26="Mut+ext",VLOOKUP(L26,Paramétrage!$C$6:$E$28,2,0)=0),0,IF(O26="","saisir capacité",M26*U26*VLOOKUP(L26,Paramétrage!$C$6:$E$28,2,0))))</f>
        <v>0</v>
      </c>
      <c r="W26" s="426"/>
      <c r="X26" s="427">
        <f t="shared" ref="X26:X33" si="6">IF(ISERROR(V26+W26)=TRUE,V26,V26+W26)</f>
        <v>0</v>
      </c>
      <c r="Y26" s="150">
        <f>IF(L26="",0,IF(ISERROR(W26+V26*VLOOKUP(L26,Paramétrage!$C$6:$E$28,3,0))=TRUE,X26,W26+V26*VLOOKUP(L26,Paramétrage!$C$6:$E$28,3,0)))</f>
        <v>0</v>
      </c>
      <c r="Z26" s="589" t="s">
        <v>342</v>
      </c>
      <c r="AA26" s="590"/>
      <c r="AB26" s="591"/>
      <c r="AC26" s="261"/>
      <c r="AD26" s="85"/>
      <c r="AE26" s="38">
        <f>IF(F26="",0,IF(J26="",0,IF(SUMIF(F26:F33,F26,N26:N33)=0,0,IF(J26="Obligatoire",AF26/N26,IF(K26="",AF26/SUMIF(F26:F33,F26,N26:N33),AF26/(SUMIF(F26:F33,F26,N26:N33)/K26))))))</f>
        <v>20</v>
      </c>
      <c r="AF26" s="496">
        <f t="shared" ref="AF26:AF33" si="7">M26*N26</f>
        <v>920</v>
      </c>
      <c r="AH26" s="41" t="e">
        <f>IF(SUMIF(F26:F33,F26,N26:N33)=0,0,#REF!*N26/SUMIF(F26:F33,F26,N26:N33))</f>
        <v>#REF!</v>
      </c>
      <c r="AI26" s="13">
        <f t="shared" ref="AI26:AI33" si="8">O26</f>
        <v>300</v>
      </c>
      <c r="AJ26" s="20" t="e">
        <f t="shared" ref="AJ26:AJ33" si="9">IF(AI26=0,"",ROUNDUP(AH26/AI26,0))</f>
        <v>#REF!</v>
      </c>
      <c r="AK26" s="465">
        <f>IF(L26="",0,IF(OR(P26="Mut+ext",VLOOKUP(L26,Paramétrage!$C$6:$E$28,2,0)=0),0,IF(O26="","saisir capacité",IF(P26="Mut+ext",0,M26*AJ26*VLOOKUP(L26,Paramétrage!$C$6:$E$28,2,0)))))</f>
        <v>0</v>
      </c>
      <c r="AL26" s="466"/>
      <c r="AM26" s="465">
        <f t="shared" ref="AM26:AM33" si="10">IF(ISERROR(AK26+AL26)=TRUE,AK26,AK26+AL26)</f>
        <v>0</v>
      </c>
      <c r="AN26" s="465">
        <f>IF(L26="",0,IF(ISERROR(AL26+AK26*VLOOKUP(L26,Paramétrage!$C$6:$E$28,3,0))=TRUE,AM26,AL26+AK26*VLOOKUP(L26,Paramétrage!$C$6:$E$28,3,0)))</f>
        <v>0</v>
      </c>
      <c r="AO26" s="41">
        <f>IF(L26="",0,IF(OR(P26="oui",VLOOKUP(L26,Paramétrage!$C$6:$E$28,2,0)=0),0,IF(U26="",0,U26-AJ26)))</f>
        <v>0</v>
      </c>
      <c r="AP26" s="13">
        <f t="shared" ref="AP26:AP33" si="11">Y26-AN26-W26</f>
        <v>0</v>
      </c>
    </row>
    <row r="27" spans="1:42" x14ac:dyDescent="0.2">
      <c r="A27" s="657"/>
      <c r="B27" s="651"/>
      <c r="C27" s="635"/>
      <c r="D27" s="609"/>
      <c r="E27" s="610"/>
      <c r="F27" s="410" t="s">
        <v>313</v>
      </c>
      <c r="G27" s="423" t="s">
        <v>16</v>
      </c>
      <c r="H27" s="111" t="s">
        <v>334</v>
      </c>
      <c r="I27" s="101" t="s">
        <v>153</v>
      </c>
      <c r="J27" s="100" t="s">
        <v>144</v>
      </c>
      <c r="K27" s="81">
        <v>2</v>
      </c>
      <c r="L27" s="416" t="s">
        <v>145</v>
      </c>
      <c r="M27" s="93">
        <v>14</v>
      </c>
      <c r="N27" s="424">
        <f>N3</f>
        <v>46</v>
      </c>
      <c r="O27" s="418">
        <v>40</v>
      </c>
      <c r="P27" s="86" t="s">
        <v>164</v>
      </c>
      <c r="Q27" s="615" t="s">
        <v>426</v>
      </c>
      <c r="R27" s="590"/>
      <c r="S27" s="590"/>
      <c r="T27" s="616"/>
      <c r="U27" s="149" t="str">
        <f>IF(OR(O27="",L27=Paramétrage!$C$10,L27=Paramétrage!$C$13,L27=Paramétrage!$C$16,L27=Paramétrage!$C$19,L27=Paramétrage!$C$23,L27=Paramétrage!$C$26,AND(L27&lt;&gt;Paramétrage!$C$9,P27="Mut+ext")),"",ROUNDUP(N27/O27,0))</f>
        <v/>
      </c>
      <c r="V27" s="425">
        <f>IF(L27="",0,IF(OR(P27="Mut+ext",VLOOKUP(L27,Paramétrage!$C$6:$E$28,2,0)=0),0,IF(O27="","saisir capacité",M27*U27*VLOOKUP(L27,Paramétrage!$C$6:$E$28,2,0))))</f>
        <v>0</v>
      </c>
      <c r="W27" s="426"/>
      <c r="X27" s="427">
        <f t="shared" si="6"/>
        <v>0</v>
      </c>
      <c r="Y27" s="150">
        <f>IF(L27="",0,IF(ISERROR(W27+V27*VLOOKUP(L27,Paramétrage!$C$6:$E$28,3,0))=TRUE,X27,W27+V27*VLOOKUP(L27,Paramétrage!$C$6:$E$28,3,0)))</f>
        <v>0</v>
      </c>
      <c r="Z27" s="589"/>
      <c r="AA27" s="590"/>
      <c r="AB27" s="591"/>
      <c r="AC27" s="261"/>
      <c r="AD27" s="84"/>
      <c r="AE27" s="38">
        <f>IF(F27="",0,IF(J27="",0,IF(SUMIF(F26:F33,F27,N26:N33)=0,0,IF(J27="Obligatoire",AF27/N27,IF(K27="",AF27/SUMIF(F26:F33,F27,N26:N33),AF27/(SUMIF(F26:F33,F27,N26:N33)/K27))))))</f>
        <v>14</v>
      </c>
      <c r="AF27" s="452">
        <f t="shared" si="7"/>
        <v>644</v>
      </c>
      <c r="AH27" s="41" t="e">
        <f>IF(SUMIF(F26:F33,F27,N26:N33)=0,0,#REF!*N27/SUMIF(F26:F33,F27,N26:N33))</f>
        <v>#REF!</v>
      </c>
      <c r="AI27" s="13">
        <f t="shared" si="8"/>
        <v>40</v>
      </c>
      <c r="AJ27" s="20" t="e">
        <f t="shared" si="9"/>
        <v>#REF!</v>
      </c>
      <c r="AK27" s="465">
        <f>IF(L27="",0,IF(OR(P27="Mut+ext",VLOOKUP(L27,Paramétrage!$C$6:$E$28,2,0)=0),0,IF(O27="","saisir capacité",IF(P27="Mut+ext",0,M27*AJ27*VLOOKUP(L27,Paramétrage!$C$6:$E$28,2,0)))))</f>
        <v>0</v>
      </c>
      <c r="AL27" s="466"/>
      <c r="AM27" s="465">
        <f t="shared" si="10"/>
        <v>0</v>
      </c>
      <c r="AN27" s="465">
        <f>IF(L27="",0,IF(ISERROR(AL27+AK27*VLOOKUP(L27,Paramétrage!$C$6:$E$28,3,0))=TRUE,AM27,AL27+AK27*VLOOKUP(L27,Paramétrage!$C$6:$E$28,3,0)))</f>
        <v>0</v>
      </c>
      <c r="AO27" s="41">
        <f>IF(L27="",0,IF(OR(P27="oui",VLOOKUP(L27,Paramétrage!$C$6:$E$28,2,0)=0),0,IF(U27="",0,U27-AJ27)))</f>
        <v>0</v>
      </c>
      <c r="AP27" s="13">
        <f t="shared" si="11"/>
        <v>0</v>
      </c>
    </row>
    <row r="28" spans="1:42" x14ac:dyDescent="0.2">
      <c r="A28" s="657"/>
      <c r="B28" s="651"/>
      <c r="C28" s="635"/>
      <c r="D28" s="609"/>
      <c r="E28" s="610"/>
      <c r="F28" s="410"/>
      <c r="G28" s="423"/>
      <c r="H28" s="111"/>
      <c r="I28" s="101"/>
      <c r="J28" s="100"/>
      <c r="K28" s="81"/>
      <c r="L28" s="416"/>
      <c r="M28" s="93"/>
      <c r="N28" s="424"/>
      <c r="O28" s="418"/>
      <c r="P28" s="86"/>
      <c r="Q28" s="615"/>
      <c r="R28" s="590"/>
      <c r="S28" s="590"/>
      <c r="T28" s="616"/>
      <c r="U28" s="149" t="str">
        <f>IF(OR(O28="",L28=Paramétrage!$C$10,L28=Paramétrage!$C$13,L28=Paramétrage!$C$16,L28=Paramétrage!$C$19,L28=Paramétrage!$C$23,L28=Paramétrage!$C$26,AND(L28&lt;&gt;Paramétrage!$C$9,P28="Mut+ext")),"",ROUNDUP(N28/O28,0))</f>
        <v/>
      </c>
      <c r="V28" s="425">
        <f>IF(L28="",0,IF(OR(P28="Mut+ext",VLOOKUP(L28,Paramétrage!$C$6:$E$28,2,0)=0),0,IF(O28="","saisir capacité",M28*U28*VLOOKUP(L28,Paramétrage!$C$6:$E$28,2,0))))</f>
        <v>0</v>
      </c>
      <c r="W28" s="426"/>
      <c r="X28" s="427">
        <f t="shared" si="6"/>
        <v>0</v>
      </c>
      <c r="Y28" s="150">
        <f>IF(L28="",0,IF(ISERROR(W28+V28*VLOOKUP(L28,Paramétrage!$C$6:$E$28,3,0))=TRUE,X28,W28+V28*VLOOKUP(L28,Paramétrage!$C$6:$E$28,3,0)))</f>
        <v>0</v>
      </c>
      <c r="Z28" s="589"/>
      <c r="AA28" s="590"/>
      <c r="AB28" s="591"/>
      <c r="AC28" s="261"/>
      <c r="AD28" s="84"/>
      <c r="AE28" s="38">
        <f>IF(F28="",0,IF(J28="",0,IF(SUMIF(F26:F33,F28,N26:N33)=0,0,IF(J28="Obligatoire",AF28/N28,IF(K28="",AF28/SUMIF(F26:F33,F28,N26:N33),AF28/(SUMIF(F26:F33,F28,N26:N33)/K28))))))</f>
        <v>0</v>
      </c>
      <c r="AF28" s="452">
        <f t="shared" si="7"/>
        <v>0</v>
      </c>
      <c r="AH28" s="41">
        <f>IF(SUMIF(F26:F33,F28,N26:N33)=0,0,#REF!*N28/SUMIF(F26:F33,F28,N26:N33))</f>
        <v>0</v>
      </c>
      <c r="AI28" s="13">
        <f t="shared" si="8"/>
        <v>0</v>
      </c>
      <c r="AJ28" s="20" t="str">
        <f t="shared" si="9"/>
        <v/>
      </c>
      <c r="AK28" s="465">
        <f>IF(L28="",0,IF(OR(P28="Mut+ext",VLOOKUP(L28,Paramétrage!$C$6:$E$28,2,0)=0),0,IF(O28="","saisir capacité",IF(P28="Mut+ext",0,M28*AJ28*VLOOKUP(L28,Paramétrage!$C$6:$E$28,2,0)))))</f>
        <v>0</v>
      </c>
      <c r="AL28" s="466"/>
      <c r="AM28" s="465">
        <f t="shared" si="10"/>
        <v>0</v>
      </c>
      <c r="AN28" s="465">
        <f>IF(L28="",0,IF(ISERROR(AL28+AK28*VLOOKUP(L28,Paramétrage!$C$6:$E$28,3,0))=TRUE,AM28,AL28+AK28*VLOOKUP(L28,Paramétrage!$C$6:$E$28,3,0)))</f>
        <v>0</v>
      </c>
      <c r="AO28" s="41">
        <f>IF(L28="",0,IF(OR(P28="oui",VLOOKUP(L28,Paramétrage!$C$6:$E$28,2,0)=0),0,IF(U28="",0,U28-AJ28)))</f>
        <v>0</v>
      </c>
      <c r="AP28" s="13">
        <f t="shared" si="11"/>
        <v>0</v>
      </c>
    </row>
    <row r="29" spans="1:42" x14ac:dyDescent="0.2">
      <c r="A29" s="657"/>
      <c r="B29" s="651"/>
      <c r="C29" s="635"/>
      <c r="D29" s="609"/>
      <c r="E29" s="610"/>
      <c r="F29" s="410"/>
      <c r="G29" s="423"/>
      <c r="H29" s="111"/>
      <c r="I29" s="101"/>
      <c r="J29" s="100"/>
      <c r="K29" s="81"/>
      <c r="L29" s="416"/>
      <c r="M29" s="93"/>
      <c r="N29" s="424"/>
      <c r="O29" s="418"/>
      <c r="P29" s="86"/>
      <c r="Q29" s="615"/>
      <c r="R29" s="590"/>
      <c r="S29" s="590"/>
      <c r="T29" s="616"/>
      <c r="U29" s="149" t="str">
        <f>IF(OR(O29="",L29=Paramétrage!$C$10,L29=Paramétrage!$C$13,L29=Paramétrage!$C$16,L29=Paramétrage!$C$19,L29=Paramétrage!$C$23,L29=Paramétrage!$C$26,AND(L29&lt;&gt;Paramétrage!$C$9,P29="Mut+ext")),"",ROUNDUP(N29/O29,0))</f>
        <v/>
      </c>
      <c r="V29" s="425">
        <f>IF(L29="",0,IF(OR(P29="Mut+ext",VLOOKUP(L29,Paramétrage!$C$6:$E$28,2,0)=0),0,IF(O29="","saisir capacité",M29*U29*VLOOKUP(L29,Paramétrage!$C$6:$E$28,2,0))))</f>
        <v>0</v>
      </c>
      <c r="W29" s="426"/>
      <c r="X29" s="427">
        <f t="shared" si="6"/>
        <v>0</v>
      </c>
      <c r="Y29" s="150">
        <f>IF(L29="",0,IF(ISERROR(W29+V29*VLOOKUP(L29,Paramétrage!$C$6:$E$28,3,0))=TRUE,X29,W29+V29*VLOOKUP(L29,Paramétrage!$C$6:$E$28,3,0)))</f>
        <v>0</v>
      </c>
      <c r="Z29" s="589"/>
      <c r="AA29" s="590"/>
      <c r="AB29" s="591"/>
      <c r="AC29" s="261"/>
      <c r="AD29" s="84"/>
      <c r="AE29" s="38">
        <f>IF(F29="",0,IF(J29="",0,IF(SUMIF(F26:F33,F29,N26:N33)=0,0,IF(J29="Obligatoire",AF29/N29,IF(K29="",AF29/SUMIF(F26:F33,F29,N26:N33),AF29/(SUMIF(F26:F33,F29,N26:N33)/K29))))))</f>
        <v>0</v>
      </c>
      <c r="AF29" s="452">
        <f t="shared" si="7"/>
        <v>0</v>
      </c>
      <c r="AH29" s="41">
        <f>IF(SUMIF(F26:F33,F29,N26:N33)=0,0,#REF!*N29/SUMIF(F26:F33,F29,N26:N33))</f>
        <v>0</v>
      </c>
      <c r="AI29" s="13">
        <f t="shared" si="8"/>
        <v>0</v>
      </c>
      <c r="AJ29" s="20" t="str">
        <f t="shared" si="9"/>
        <v/>
      </c>
      <c r="AK29" s="465">
        <f>IF(L29="",0,IF(OR(P29="Mut+ext",VLOOKUP(L29,Paramétrage!$C$6:$E$28,2,0)=0),0,IF(O29="","saisir capacité",IF(P29="Mut+ext",0,M29*AJ29*VLOOKUP(L29,Paramétrage!$C$6:$E$28,2,0)))))</f>
        <v>0</v>
      </c>
      <c r="AL29" s="466"/>
      <c r="AM29" s="465">
        <f t="shared" si="10"/>
        <v>0</v>
      </c>
      <c r="AN29" s="465">
        <f>IF(L29="",0,IF(ISERROR(AL29+AK29*VLOOKUP(L29,Paramétrage!$C$6:$E$28,3,0))=TRUE,AM29,AL29+AK29*VLOOKUP(L29,Paramétrage!$C$6:$E$28,3,0)))</f>
        <v>0</v>
      </c>
      <c r="AO29" s="41">
        <f>IF(L29="",0,IF(OR(P29="oui",VLOOKUP(L29,Paramétrage!$C$6:$E$28,2,0)=0),0,IF(U29="",0,U29-AJ29)))</f>
        <v>0</v>
      </c>
      <c r="AP29" s="13">
        <f t="shared" si="11"/>
        <v>0</v>
      </c>
    </row>
    <row r="30" spans="1:42" x14ac:dyDescent="0.2">
      <c r="A30" s="657"/>
      <c r="B30" s="651"/>
      <c r="C30" s="635"/>
      <c r="D30" s="609"/>
      <c r="E30" s="610"/>
      <c r="F30" s="410"/>
      <c r="G30" s="423"/>
      <c r="H30" s="80"/>
      <c r="I30" s="101"/>
      <c r="J30" s="100"/>
      <c r="K30" s="81"/>
      <c r="L30" s="416"/>
      <c r="M30" s="93"/>
      <c r="N30" s="424"/>
      <c r="O30" s="418"/>
      <c r="P30" s="86"/>
      <c r="Q30" s="615"/>
      <c r="R30" s="590"/>
      <c r="S30" s="590"/>
      <c r="T30" s="616"/>
      <c r="U30" s="149" t="str">
        <f>IF(OR(O30="",L30=Paramétrage!$C$10,L30=Paramétrage!$C$13,L30=Paramétrage!$C$16,L30=Paramétrage!$C$19,L30=Paramétrage!$C$23,L30=Paramétrage!$C$26,AND(L30&lt;&gt;Paramétrage!$C$9,P30="Mut+ext")),"",ROUNDUP(N30/O30,0))</f>
        <v/>
      </c>
      <c r="V30" s="425">
        <f>IF(L30="",0,IF(OR(P30="Mut+ext",VLOOKUP(L30,Paramétrage!$C$6:$E$28,2,0)=0),0,IF(O30="","saisir capacité",M30*U30*VLOOKUP(L30,Paramétrage!$C$6:$E$28,2,0))))</f>
        <v>0</v>
      </c>
      <c r="W30" s="426"/>
      <c r="X30" s="427">
        <f t="shared" si="6"/>
        <v>0</v>
      </c>
      <c r="Y30" s="150">
        <f>IF(L30="",0,IF(ISERROR(W30+V30*VLOOKUP(L30,Paramétrage!$C$6:$E$28,3,0))=TRUE,X30,W30+V30*VLOOKUP(L30,Paramétrage!$C$6:$E$28,3,0)))</f>
        <v>0</v>
      </c>
      <c r="Z30" s="589"/>
      <c r="AA30" s="590"/>
      <c r="AB30" s="591"/>
      <c r="AC30" s="261"/>
      <c r="AD30" s="84"/>
      <c r="AE30" s="38">
        <f>IF(F30="",0,IF(J30="",0,IF(SUMIF(F26:F33,F30,N26:N33)=0,0,IF(J30="Obligatoire",AF30/N30,IF(K30="",AF30/SUMIF(F26:F33,F30,N26:N33),AF30/(SUMIF(F26:F33,F30,N26:N33)/K30))))))</f>
        <v>0</v>
      </c>
      <c r="AF30" s="452">
        <f t="shared" si="7"/>
        <v>0</v>
      </c>
      <c r="AH30" s="41">
        <f>IF(SUMIF(F26:F33,F30,N26:N33)=0,0,#REF!*N30/SUMIF(F26:F33,F30,N26:N33))</f>
        <v>0</v>
      </c>
      <c r="AI30" s="13">
        <f t="shared" si="8"/>
        <v>0</v>
      </c>
      <c r="AJ30" s="20" t="str">
        <f t="shared" si="9"/>
        <v/>
      </c>
      <c r="AK30" s="465">
        <f>IF(L30="",0,IF(OR(P30="Mut+ext",VLOOKUP(L30,Paramétrage!$C$6:$E$28,2,0)=0),0,IF(O30="","saisir capacité",IF(P30="Mut+ext",0,M30*AJ30*VLOOKUP(L30,Paramétrage!$C$6:$E$28,2,0)))))</f>
        <v>0</v>
      </c>
      <c r="AL30" s="466"/>
      <c r="AM30" s="465">
        <f t="shared" si="10"/>
        <v>0</v>
      </c>
      <c r="AN30" s="465">
        <f>IF(L30="",0,IF(ISERROR(AL30+AK30*VLOOKUP(L30,Paramétrage!$C$6:$E$28,3,0))=TRUE,AM30,AL30+AK30*VLOOKUP(L30,Paramétrage!$C$6:$E$28,3,0)))</f>
        <v>0</v>
      </c>
      <c r="AO30" s="41">
        <f>IF(L30="",0,IF(OR(P30="oui",VLOOKUP(L30,Paramétrage!$C$6:$E$28,2,0)=0),0,IF(U30="",0,U30-AJ30)))</f>
        <v>0</v>
      </c>
      <c r="AP30" s="13">
        <f t="shared" si="11"/>
        <v>0</v>
      </c>
    </row>
    <row r="31" spans="1:42" x14ac:dyDescent="0.2">
      <c r="A31" s="657"/>
      <c r="B31" s="651"/>
      <c r="C31" s="635"/>
      <c r="D31" s="609"/>
      <c r="E31" s="610"/>
      <c r="F31" s="410"/>
      <c r="G31" s="423"/>
      <c r="H31" s="80"/>
      <c r="I31" s="101"/>
      <c r="J31" s="100"/>
      <c r="K31" s="81"/>
      <c r="L31" s="416"/>
      <c r="M31" s="93"/>
      <c r="N31" s="424"/>
      <c r="O31" s="418"/>
      <c r="P31" s="86"/>
      <c r="Q31" s="615"/>
      <c r="R31" s="590"/>
      <c r="S31" s="590"/>
      <c r="T31" s="616"/>
      <c r="U31" s="149" t="str">
        <f>IF(OR(O31="",L31=Paramétrage!$C$10,L31=Paramétrage!$C$13,L31=Paramétrage!$C$16,L31=Paramétrage!$C$19,L31=Paramétrage!$C$23,L31=Paramétrage!$C$26,AND(L31&lt;&gt;Paramétrage!$C$9,P31="Mut+ext")),"",ROUNDUP(N31/O31,0))</f>
        <v/>
      </c>
      <c r="V31" s="425">
        <f>IF(L31="",0,IF(OR(P31="Mut+ext",VLOOKUP(L31,Paramétrage!$C$6:$E$28,2,0)=0),0,IF(O31="","saisir capacité",M31*U31*VLOOKUP(L31,Paramétrage!$C$6:$E$28,2,0))))</f>
        <v>0</v>
      </c>
      <c r="W31" s="426"/>
      <c r="X31" s="427">
        <f t="shared" si="6"/>
        <v>0</v>
      </c>
      <c r="Y31" s="150">
        <f>IF(L31="",0,IF(ISERROR(W31+V31*VLOOKUP(L31,Paramétrage!$C$6:$E$28,3,0))=TRUE,X31,W31+V31*VLOOKUP(L31,Paramétrage!$C$6:$E$28,3,0)))</f>
        <v>0</v>
      </c>
      <c r="Z31" s="589"/>
      <c r="AA31" s="590"/>
      <c r="AB31" s="591"/>
      <c r="AC31" s="261"/>
      <c r="AD31" s="84"/>
      <c r="AE31" s="38">
        <f>IF(F31="",0,IF(J31="",0,IF(SUMIF(F26:F33,F31,N26:N33)=0,0,IF(J31="Obligatoire",AF31/N31,IF(K31="",AF31/SUMIF(F26:F33,F31,N26:N33),AF31/(SUMIF(F26:F33,F31,N26:N33)/K31))))))</f>
        <v>0</v>
      </c>
      <c r="AF31" s="452">
        <f t="shared" si="7"/>
        <v>0</v>
      </c>
      <c r="AH31" s="41">
        <f>IF(SUMIF(F26:F33,F31,N26:N33)=0,0,#REF!*N31/SUMIF(F26:F33,F31,N26:N33))</f>
        <v>0</v>
      </c>
      <c r="AI31" s="13">
        <f t="shared" si="8"/>
        <v>0</v>
      </c>
      <c r="AJ31" s="20" t="str">
        <f t="shared" si="9"/>
        <v/>
      </c>
      <c r="AK31" s="465">
        <f>IF(L31="",0,IF(OR(P31="Mut+ext",VLOOKUP(L31,Paramétrage!$C$6:$E$28,2,0)=0),0,IF(O31="","saisir capacité",IF(P31="Mut+ext",0,M31*AJ31*VLOOKUP(L31,Paramétrage!$C$6:$E$28,2,0)))))</f>
        <v>0</v>
      </c>
      <c r="AL31" s="466"/>
      <c r="AM31" s="465">
        <f t="shared" si="10"/>
        <v>0</v>
      </c>
      <c r="AN31" s="465">
        <f>IF(L31="",0,IF(ISERROR(AL31+AK31*VLOOKUP(L31,Paramétrage!$C$6:$E$28,3,0))=TRUE,AM31,AL31+AK31*VLOOKUP(L31,Paramétrage!$C$6:$E$28,3,0)))</f>
        <v>0</v>
      </c>
      <c r="AO31" s="41">
        <f>IF(L31="",0,IF(OR(P31="oui",VLOOKUP(L31,Paramétrage!$C$6:$E$28,2,0)=0),0,IF(U31="",0,U31-AJ31)))</f>
        <v>0</v>
      </c>
      <c r="AP31" s="13">
        <f t="shared" si="11"/>
        <v>0</v>
      </c>
    </row>
    <row r="32" spans="1:42" x14ac:dyDescent="0.2">
      <c r="A32" s="657"/>
      <c r="B32" s="651"/>
      <c r="C32" s="635"/>
      <c r="D32" s="609"/>
      <c r="E32" s="610"/>
      <c r="F32" s="410"/>
      <c r="G32" s="423"/>
      <c r="H32" s="111"/>
      <c r="I32" s="101"/>
      <c r="J32" s="100"/>
      <c r="K32" s="81"/>
      <c r="L32" s="416"/>
      <c r="M32" s="93"/>
      <c r="N32" s="424"/>
      <c r="O32" s="418"/>
      <c r="P32" s="86"/>
      <c r="Q32" s="615"/>
      <c r="R32" s="590"/>
      <c r="S32" s="590"/>
      <c r="T32" s="616"/>
      <c r="U32" s="149" t="str">
        <f>IF(OR(O32="",L32=Paramétrage!$C$10,L32=Paramétrage!$C$13,L32=Paramétrage!$C$16,L32=Paramétrage!$C$19,L32=Paramétrage!$C$23,L32=Paramétrage!$C$26,AND(L32&lt;&gt;Paramétrage!$C$9,P32="Mut+ext")),"",ROUNDUP(N32/O32,0))</f>
        <v/>
      </c>
      <c r="V32" s="425">
        <f>IF(L32="",0,IF(OR(P32="Mut+ext",VLOOKUP(L32,Paramétrage!$C$6:$E$28,2,0)=0),0,IF(O32="","saisir capacité",M32*U32*VLOOKUP(L32,Paramétrage!$C$6:$E$28,2,0))))</f>
        <v>0</v>
      </c>
      <c r="W32" s="426"/>
      <c r="X32" s="427">
        <f t="shared" si="6"/>
        <v>0</v>
      </c>
      <c r="Y32" s="150">
        <f>IF(L32="",0,IF(ISERROR(W32+V32*VLOOKUP(L32,Paramétrage!$C$6:$E$28,3,0))=TRUE,X32,W32+V32*VLOOKUP(L32,Paramétrage!$C$6:$E$28,3,0)))</f>
        <v>0</v>
      </c>
      <c r="Z32" s="589"/>
      <c r="AA32" s="590"/>
      <c r="AB32" s="591"/>
      <c r="AC32" s="261"/>
      <c r="AD32" s="84"/>
      <c r="AE32" s="38">
        <f>IF(F32="",0,IF(J32="",0,IF(SUMIF(F26:F33,F32,N26:N33)=0,0,IF(J32="Obligatoire",AF32/N32,IF(K32="",AF32/SUMIF(F26:F33,F32,N26:N33),AF32/(SUMIF(F26:F33,F32,N26:N33)/K32))))))</f>
        <v>0</v>
      </c>
      <c r="AF32" s="452">
        <f t="shared" si="7"/>
        <v>0</v>
      </c>
      <c r="AH32" s="41">
        <f>IF(SUMIF(F26:F33,F32,N26:N33)=0,0,#REF!*N32/SUMIF(F26:F33,F32,N26:N33))</f>
        <v>0</v>
      </c>
      <c r="AI32" s="13">
        <f t="shared" si="8"/>
        <v>0</v>
      </c>
      <c r="AJ32" s="20" t="str">
        <f t="shared" si="9"/>
        <v/>
      </c>
      <c r="AK32" s="465">
        <f>IF(L32="",0,IF(OR(P32="Mut+ext",VLOOKUP(L32,Paramétrage!$C$6:$E$28,2,0)=0),0,IF(O32="","saisir capacité",IF(P32="Mut+ext",0,M32*AJ32*VLOOKUP(L32,Paramétrage!$C$6:$E$28,2,0)))))</f>
        <v>0</v>
      </c>
      <c r="AL32" s="466"/>
      <c r="AM32" s="465">
        <f t="shared" si="10"/>
        <v>0</v>
      </c>
      <c r="AN32" s="465">
        <f>IF(L32="",0,IF(ISERROR(AL32+AK32*VLOOKUP(L32,Paramétrage!$C$6:$E$28,3,0))=TRUE,AM32,AL32+AK32*VLOOKUP(L32,Paramétrage!$C$6:$E$28,3,0)))</f>
        <v>0</v>
      </c>
      <c r="AO32" s="41">
        <f>IF(L32="",0,IF(OR(P32="oui",VLOOKUP(L32,Paramétrage!$C$6:$E$28,2,0)=0),0,IF(U32="",0,U32-AJ32)))</f>
        <v>0</v>
      </c>
      <c r="AP32" s="13">
        <f t="shared" si="11"/>
        <v>0</v>
      </c>
    </row>
    <row r="33" spans="1:42" x14ac:dyDescent="0.2">
      <c r="A33" s="657"/>
      <c r="B33" s="651"/>
      <c r="C33" s="635"/>
      <c r="D33" s="609"/>
      <c r="E33" s="611"/>
      <c r="F33" s="410"/>
      <c r="G33" s="423"/>
      <c r="H33" s="111"/>
      <c r="I33" s="101"/>
      <c r="J33" s="100"/>
      <c r="K33" s="81"/>
      <c r="L33" s="416"/>
      <c r="M33" s="93"/>
      <c r="N33" s="424"/>
      <c r="O33" s="418"/>
      <c r="P33" s="86"/>
      <c r="Q33" s="615"/>
      <c r="R33" s="590"/>
      <c r="S33" s="590"/>
      <c r="T33" s="616"/>
      <c r="U33" s="149" t="str">
        <f>IF(OR(O33="",L33=Paramétrage!$C$10,L33=Paramétrage!$C$13,L33=Paramétrage!$C$16,L33=Paramétrage!$C$19,L33=Paramétrage!$C$23,L33=Paramétrage!$C$26,AND(L33&lt;&gt;Paramétrage!$C$9,P33="Mut+ext")),"",ROUNDUP(N33/O33,0))</f>
        <v/>
      </c>
      <c r="V33" s="425">
        <f>IF(L33="",0,IF(OR(P33="Mut+ext",VLOOKUP(L33,Paramétrage!$C$6:$E$28,2,0)=0),0,IF(O33="","saisir capacité",M33*U33*VLOOKUP(L33,Paramétrage!$C$6:$E$28,2,0))))</f>
        <v>0</v>
      </c>
      <c r="W33" s="426"/>
      <c r="X33" s="427">
        <f t="shared" si="6"/>
        <v>0</v>
      </c>
      <c r="Y33" s="150">
        <f>IF(L33="",0,IF(ISERROR(W33+V33*VLOOKUP(L33,Paramétrage!$C$6:$E$28,3,0))=TRUE,X33,W33+V33*VLOOKUP(L33,Paramétrage!$C$6:$E$28,3,0)))</f>
        <v>0</v>
      </c>
      <c r="Z33" s="589"/>
      <c r="AA33" s="590"/>
      <c r="AB33" s="591"/>
      <c r="AC33" s="261"/>
      <c r="AD33" s="84"/>
      <c r="AE33" s="38">
        <f>IF(F33="",0,IF(J33="",0,IF(SUMIF(F26:F33,F33,N26:N33)=0,0,IF(J33="Obligatoire",AF33/N33,IF(K33="",AF33/SUMIF(F26:F33,F33,N26:N33),AF33/(SUMIF(F26:F33,F33,N26:N33)/K33))))))</f>
        <v>0</v>
      </c>
      <c r="AF33" s="452">
        <f t="shared" si="7"/>
        <v>0</v>
      </c>
      <c r="AH33" s="41">
        <f>IF(SUMIF(F26:F33,F33,N26:N33)=0,0,#REF!*N33/SUMIF(F26:F33,F33,N26:N33))</f>
        <v>0</v>
      </c>
      <c r="AI33" s="13">
        <f t="shared" si="8"/>
        <v>0</v>
      </c>
      <c r="AJ33" s="20" t="str">
        <f t="shared" si="9"/>
        <v/>
      </c>
      <c r="AK33" s="465">
        <f>IF(L33="",0,IF(OR(P33="Mut+ext",VLOOKUP(L33,Paramétrage!$C$6:$E$28,2,0)=0),0,IF(O33="","saisir capacité",IF(P33="Mut+ext",0,M33*AJ33*VLOOKUP(L33,Paramétrage!$C$6:$E$28,2,0)))))</f>
        <v>0</v>
      </c>
      <c r="AL33" s="466"/>
      <c r="AM33" s="465">
        <f t="shared" si="10"/>
        <v>0</v>
      </c>
      <c r="AN33" s="465">
        <f>IF(L33="",0,IF(ISERROR(AL33+AK33*VLOOKUP(L33,Paramétrage!$C$6:$E$28,3,0))=TRUE,AM33,AL33+AK33*VLOOKUP(L33,Paramétrage!$C$6:$E$28,3,0)))</f>
        <v>0</v>
      </c>
      <c r="AO33" s="41">
        <f>IF(L33="",0,IF(OR(P33="oui",VLOOKUP(L33,Paramétrage!$C$6:$E$28,2,0)=0),0,IF(U33="",0,U33-AJ33)))</f>
        <v>0</v>
      </c>
      <c r="AP33" s="13">
        <f t="shared" si="11"/>
        <v>0</v>
      </c>
    </row>
    <row r="34" spans="1:42" x14ac:dyDescent="0.2">
      <c r="A34" s="657"/>
      <c r="B34" s="651"/>
      <c r="C34" s="635"/>
      <c r="D34" s="432"/>
      <c r="E34" s="432"/>
      <c r="F34" s="502"/>
      <c r="G34" s="503"/>
      <c r="H34" s="131"/>
      <c r="I34" s="131"/>
      <c r="J34" s="132"/>
      <c r="K34" s="127"/>
      <c r="L34" s="498"/>
      <c r="M34" s="128">
        <f>AE34</f>
        <v>34</v>
      </c>
      <c r="N34" s="436"/>
      <c r="O34" s="436"/>
      <c r="P34" s="283"/>
      <c r="Q34" s="284"/>
      <c r="R34" s="284"/>
      <c r="S34" s="284"/>
      <c r="T34" s="269"/>
      <c r="U34" s="129"/>
      <c r="V34" s="437">
        <f>SUM(V26:V33)</f>
        <v>0</v>
      </c>
      <c r="W34" s="435">
        <f>SUM(W26:W33)</f>
        <v>0</v>
      </c>
      <c r="X34" s="438">
        <f>V34+W34</f>
        <v>0</v>
      </c>
      <c r="Y34" s="133">
        <f>SUM(Y26:Y33)</f>
        <v>0</v>
      </c>
      <c r="Z34" s="500"/>
      <c r="AA34" s="500"/>
      <c r="AB34" s="504"/>
      <c r="AC34" s="268"/>
      <c r="AD34" s="269"/>
      <c r="AE34" s="37">
        <f>SUM(AE26:AE33)</f>
        <v>34</v>
      </c>
      <c r="AF34" s="35">
        <f>SUM(AF26:AF33)</f>
        <v>1564</v>
      </c>
    </row>
    <row r="35" spans="1:42" ht="14.65" customHeight="1" x14ac:dyDescent="0.2">
      <c r="A35" s="657"/>
      <c r="B35" s="651"/>
      <c r="C35" s="635" t="s">
        <v>319</v>
      </c>
      <c r="D35" s="609" t="s">
        <v>320</v>
      </c>
      <c r="E35" s="610">
        <v>4.5</v>
      </c>
      <c r="F35" s="414" t="s">
        <v>321</v>
      </c>
      <c r="G35" s="415" t="s">
        <v>16</v>
      </c>
      <c r="H35" s="353" t="s">
        <v>322</v>
      </c>
      <c r="I35" s="101">
        <v>26</v>
      </c>
      <c r="J35" s="100" t="s">
        <v>138</v>
      </c>
      <c r="K35" s="81"/>
      <c r="L35" s="416" t="s">
        <v>139</v>
      </c>
      <c r="M35" s="93">
        <v>20</v>
      </c>
      <c r="N35" s="424">
        <f>N3</f>
        <v>46</v>
      </c>
      <c r="O35" s="418">
        <v>300</v>
      </c>
      <c r="P35" s="86" t="s">
        <v>164</v>
      </c>
      <c r="Q35" s="615" t="s">
        <v>426</v>
      </c>
      <c r="R35" s="590"/>
      <c r="S35" s="590"/>
      <c r="T35" s="616"/>
      <c r="U35" s="149" t="str">
        <f>IF(OR(O35="",L35=Paramétrage!$C$10,L35=Paramétrage!$C$13,L35=Paramétrage!$C$16,L35=Paramétrage!$C$19,L35=Paramétrage!$C$23,L35=Paramétrage!$C$26,AND(L35&lt;&gt;Paramétrage!$C$9,P35="Mut+ext")),"",ROUNDUP(N35/O35,0))</f>
        <v/>
      </c>
      <c r="V35" s="425">
        <f>IF(L35="",0,IF(OR(P35="Mut+ext",VLOOKUP(L35,Paramétrage!$C$6:$E$28,2,0)=0),0,IF(O35="","saisir capacité",M35*U35*VLOOKUP(L35,Paramétrage!$C$6:$E$28,2,0))))</f>
        <v>0</v>
      </c>
      <c r="W35" s="426"/>
      <c r="X35" s="427">
        <f t="shared" ref="X35:X42" si="12">IF(ISERROR(V35+W35)=TRUE,V35,V35+W35)</f>
        <v>0</v>
      </c>
      <c r="Y35" s="150">
        <f>IF(L35="",0,IF(ISERROR(W35+V35*VLOOKUP(L35,Paramétrage!$C$6:$E$28,3,0))=TRUE,X35,W35+V35*VLOOKUP(L35,Paramétrage!$C$6:$E$28,3,0)))</f>
        <v>0</v>
      </c>
      <c r="Z35" s="589"/>
      <c r="AA35" s="590"/>
      <c r="AB35" s="591"/>
      <c r="AC35" s="261"/>
      <c r="AD35" s="85"/>
      <c r="AE35" s="38">
        <f>IF(F35="",0,IF(J35="",0,IF(SUMIF(F35:F42,F35,N35:N42)=0,0,IF(J35="Obligatoire",AF35/N35,IF(K35="",AF35/SUMIF(F35:F42,F35,N35:N42),AF35/(SUMIF(F35:F42,F35,N35:N42)/K35))))))</f>
        <v>20</v>
      </c>
      <c r="AF35" s="496">
        <f t="shared" ref="AF35:AF42" si="13">M35*N35</f>
        <v>920</v>
      </c>
      <c r="AH35" s="41" t="e">
        <f>IF(SUMIF(F35:F42,F35,N35:N42)=0,0,#REF!*N35/SUMIF(F35:F42,F35,N35:N42))</f>
        <v>#REF!</v>
      </c>
      <c r="AI35" s="13">
        <f t="shared" ref="AI35:AI42" si="14">O35</f>
        <v>300</v>
      </c>
      <c r="AJ35" s="20" t="e">
        <f t="shared" ref="AJ35:AJ42" si="15">IF(AI35=0,"",ROUNDUP(AH35/AI35,0))</f>
        <v>#REF!</v>
      </c>
      <c r="AK35" s="465">
        <f>IF(L35="",0,IF(OR(P35="Mut+ext",VLOOKUP(L35,Paramétrage!$C$6:$E$28,2,0)=0),0,IF(O35="","saisir capacité",IF(P35="Mut+ext",0,M35*AJ35*VLOOKUP(L35,Paramétrage!$C$6:$E$28,2,0)))))</f>
        <v>0</v>
      </c>
      <c r="AL35" s="466"/>
      <c r="AM35" s="465">
        <f t="shared" ref="AM35:AM42" si="16">IF(ISERROR(AK35+AL35)=TRUE,AK35,AK35+AL35)</f>
        <v>0</v>
      </c>
      <c r="AN35" s="465">
        <f>IF(L35="",0,IF(ISERROR(AL35+AK35*VLOOKUP(L35,Paramétrage!$C$6:$E$28,3,0))=TRUE,AM35,AL35+AK35*VLOOKUP(L35,Paramétrage!$C$6:$E$28,3,0)))</f>
        <v>0</v>
      </c>
      <c r="AO35" s="41">
        <f>IF(L35="",0,IF(OR(P35="oui",VLOOKUP(L35,Paramétrage!$C$6:$E$28,2,0)=0),0,IF(U35="",0,U35-AJ35)))</f>
        <v>0</v>
      </c>
      <c r="AP35" s="13">
        <f t="shared" ref="AP35:AP42" si="17">Y35-AN35-W35</f>
        <v>0</v>
      </c>
    </row>
    <row r="36" spans="1:42" x14ac:dyDescent="0.2">
      <c r="A36" s="657"/>
      <c r="B36" s="651"/>
      <c r="C36" s="635"/>
      <c r="D36" s="609"/>
      <c r="E36" s="610"/>
      <c r="F36" s="410" t="s">
        <v>325</v>
      </c>
      <c r="G36" s="423" t="s">
        <v>16</v>
      </c>
      <c r="H36" s="353" t="s">
        <v>326</v>
      </c>
      <c r="I36" s="101">
        <v>26</v>
      </c>
      <c r="J36" s="100" t="s">
        <v>138</v>
      </c>
      <c r="K36" s="81"/>
      <c r="L36" s="416" t="s">
        <v>145</v>
      </c>
      <c r="M36" s="93">
        <v>14</v>
      </c>
      <c r="N36" s="424">
        <f>N3</f>
        <v>46</v>
      </c>
      <c r="O36" s="418">
        <v>40</v>
      </c>
      <c r="P36" s="86" t="s">
        <v>164</v>
      </c>
      <c r="Q36" s="615" t="s">
        <v>426</v>
      </c>
      <c r="R36" s="590"/>
      <c r="S36" s="590"/>
      <c r="T36" s="616"/>
      <c r="U36" s="149" t="str">
        <f>IF(OR(O36="",L36=Paramétrage!$C$10,L36=Paramétrage!$C$13,L36=Paramétrage!$C$16,L36=Paramétrage!$C$19,L36=Paramétrage!$C$23,L36=Paramétrage!$C$26,AND(L36&lt;&gt;Paramétrage!$C$9,P36="Mut+ext")),"",ROUNDUP(N36/O36,0))</f>
        <v/>
      </c>
      <c r="V36" s="425">
        <f>IF(L36="",0,IF(OR(P36="Mut+ext",VLOOKUP(L36,Paramétrage!$C$6:$E$28,2,0)=0),0,IF(O36="","saisir capacité",M36*U36*VLOOKUP(L36,Paramétrage!$C$6:$E$28,2,0))))</f>
        <v>0</v>
      </c>
      <c r="W36" s="426"/>
      <c r="X36" s="427">
        <f t="shared" si="12"/>
        <v>0</v>
      </c>
      <c r="Y36" s="150">
        <f>IF(L36="",0,IF(ISERROR(W36+V36*VLOOKUP(L36,Paramétrage!$C$6:$E$28,3,0))=TRUE,X36,W36+V36*VLOOKUP(L36,Paramétrage!$C$6:$E$28,3,0)))</f>
        <v>0</v>
      </c>
      <c r="Z36" s="589"/>
      <c r="AA36" s="590"/>
      <c r="AB36" s="591"/>
      <c r="AC36" s="261"/>
      <c r="AD36" s="84"/>
      <c r="AE36" s="38">
        <f>IF(F36="",0,IF(J36="",0,IF(SUMIF(F35:F42,F36,N35:N42)=0,0,IF(J36="Obligatoire",AF36/N36,IF(K36="",AF36/SUMIF(F35:F42,F36,N35:N42),AF36/(SUMIF(F35:F42,F36,N35:N42)/K36))))))</f>
        <v>14</v>
      </c>
      <c r="AF36" s="452">
        <f t="shared" si="13"/>
        <v>644</v>
      </c>
      <c r="AH36" s="41" t="e">
        <f>IF(SUMIF(F35:F42,F36,N35:N42)=0,0,#REF!*N36/SUMIF(F35:F42,F36,N35:N42))</f>
        <v>#REF!</v>
      </c>
      <c r="AI36" s="13">
        <f t="shared" si="14"/>
        <v>40</v>
      </c>
      <c r="AJ36" s="20" t="e">
        <f t="shared" si="15"/>
        <v>#REF!</v>
      </c>
      <c r="AK36" s="465">
        <f>IF(L36="",0,IF(OR(P36="Mut+ext",VLOOKUP(L36,Paramétrage!$C$6:$E$28,2,0)=0),0,IF(O36="","saisir capacité",IF(P36="Mut+ext",0,M36*AJ36*VLOOKUP(L36,Paramétrage!$C$6:$E$28,2,0)))))</f>
        <v>0</v>
      </c>
      <c r="AL36" s="466"/>
      <c r="AM36" s="465">
        <f t="shared" si="16"/>
        <v>0</v>
      </c>
      <c r="AN36" s="465">
        <f>IF(L36="",0,IF(ISERROR(AL36+AK36*VLOOKUP(L36,Paramétrage!$C$6:$E$28,3,0))=TRUE,AM36,AL36+AK36*VLOOKUP(L36,Paramétrage!$C$6:$E$28,3,0)))</f>
        <v>0</v>
      </c>
      <c r="AO36" s="41">
        <f>IF(L36="",0,IF(OR(P36="oui",VLOOKUP(L36,Paramétrage!$C$6:$E$28,2,0)=0),0,IF(U36="",0,U36-AJ36)))</f>
        <v>0</v>
      </c>
      <c r="AP36" s="13">
        <f t="shared" si="17"/>
        <v>0</v>
      </c>
    </row>
    <row r="37" spans="1:42" x14ac:dyDescent="0.2">
      <c r="A37" s="657"/>
      <c r="B37" s="651"/>
      <c r="C37" s="635"/>
      <c r="D37" s="609"/>
      <c r="E37" s="610"/>
      <c r="F37" s="410"/>
      <c r="G37" s="423"/>
      <c r="H37" s="80"/>
      <c r="I37" s="101"/>
      <c r="J37" s="100"/>
      <c r="K37" s="81"/>
      <c r="L37" s="416"/>
      <c r="M37" s="93"/>
      <c r="N37" s="424"/>
      <c r="O37" s="418"/>
      <c r="P37" s="86"/>
      <c r="Q37" s="590"/>
      <c r="R37" s="590"/>
      <c r="S37" s="590"/>
      <c r="T37" s="616"/>
      <c r="U37" s="149" t="str">
        <f>IF(OR(O37="",L37=Paramétrage!$C$10,L37=Paramétrage!$C$13,L37=Paramétrage!$C$16,L37=Paramétrage!$C$19,L37=Paramétrage!$C$23,L37=Paramétrage!$C$26,AND(L37&lt;&gt;Paramétrage!$C$9,P37="Mut+ext")),"",ROUNDUP(N37/O37,0))</f>
        <v/>
      </c>
      <c r="V37" s="425">
        <f>IF(L37="",0,IF(OR(P37="Mut+ext",VLOOKUP(L37,Paramétrage!$C$6:$E$28,2,0)=0),0,IF(O37="","saisir capacité",M37*U37*VLOOKUP(L37,Paramétrage!$C$6:$E$28,2,0))))</f>
        <v>0</v>
      </c>
      <c r="W37" s="426"/>
      <c r="X37" s="427">
        <f t="shared" si="12"/>
        <v>0</v>
      </c>
      <c r="Y37" s="150">
        <f>IF(L37="",0,IF(ISERROR(W37+V37*VLOOKUP(L37,Paramétrage!$C$6:$E$28,3,0))=TRUE,X37,W37+V37*VLOOKUP(L37,Paramétrage!$C$6:$E$28,3,0)))</f>
        <v>0</v>
      </c>
      <c r="Z37" s="589"/>
      <c r="AA37" s="590"/>
      <c r="AB37" s="591"/>
      <c r="AC37" s="261"/>
      <c r="AD37" s="84"/>
      <c r="AE37" s="38">
        <f>IF(F37="",0,IF(J37="",0,IF(SUMIF(F35:F42,F37,N35:N42)=0,0,IF(J37="Obligatoire",AF37/N37,IF(K37="",AF37/SUMIF(F35:F42,F37,N35:N42),AF37/(SUMIF(F35:F42,F37,N35:N42)/K37))))))</f>
        <v>0</v>
      </c>
      <c r="AF37" s="452">
        <f t="shared" si="13"/>
        <v>0</v>
      </c>
      <c r="AH37" s="41">
        <f>IF(SUMIF(F35:F42,F37,N35:N42)=0,0,#REF!*N37/SUMIF(F35:F42,F37,N35:N42))</f>
        <v>0</v>
      </c>
      <c r="AI37" s="13">
        <f t="shared" si="14"/>
        <v>0</v>
      </c>
      <c r="AJ37" s="20" t="str">
        <f t="shared" si="15"/>
        <v/>
      </c>
      <c r="AK37" s="465">
        <f>IF(L37="",0,IF(OR(P37="Mut+ext",VLOOKUP(L37,Paramétrage!$C$6:$E$28,2,0)=0),0,IF(O37="","saisir capacité",IF(P37="Mut+ext",0,M37*AJ37*VLOOKUP(L37,Paramétrage!$C$6:$E$28,2,0)))))</f>
        <v>0</v>
      </c>
      <c r="AL37" s="466"/>
      <c r="AM37" s="465">
        <f t="shared" si="16"/>
        <v>0</v>
      </c>
      <c r="AN37" s="465">
        <f>IF(L37="",0,IF(ISERROR(AL37+AK37*VLOOKUP(L37,Paramétrage!$C$6:$E$28,3,0))=TRUE,AM37,AL37+AK37*VLOOKUP(L37,Paramétrage!$C$6:$E$28,3,0)))</f>
        <v>0</v>
      </c>
      <c r="AO37" s="41">
        <f>IF(L37="",0,IF(OR(P37="oui",VLOOKUP(L37,Paramétrage!$C$6:$E$28,2,0)=0),0,IF(U37="",0,U37-AJ37)))</f>
        <v>0</v>
      </c>
      <c r="AP37" s="13">
        <f t="shared" si="17"/>
        <v>0</v>
      </c>
    </row>
    <row r="38" spans="1:42" x14ac:dyDescent="0.2">
      <c r="A38" s="657"/>
      <c r="B38" s="651"/>
      <c r="C38" s="635"/>
      <c r="D38" s="609"/>
      <c r="E38" s="610"/>
      <c r="F38" s="409"/>
      <c r="G38" s="423"/>
      <c r="H38" s="80"/>
      <c r="I38" s="101"/>
      <c r="J38" s="100"/>
      <c r="K38" s="81"/>
      <c r="L38" s="416"/>
      <c r="M38" s="93"/>
      <c r="N38" s="424"/>
      <c r="O38" s="418"/>
      <c r="P38" s="86"/>
      <c r="Q38" s="590"/>
      <c r="R38" s="590"/>
      <c r="S38" s="590"/>
      <c r="T38" s="616"/>
      <c r="U38" s="149" t="str">
        <f>IF(OR(O38="",L38=Paramétrage!$C$10,L38=Paramétrage!$C$13,L38=Paramétrage!$C$16,L38=Paramétrage!$C$19,L38=Paramétrage!$C$23,L38=Paramétrage!$C$26,AND(L38&lt;&gt;Paramétrage!$C$9,P38="Mut+ext")),"",ROUNDUP(N38/O38,0))</f>
        <v/>
      </c>
      <c r="V38" s="425">
        <f>IF(L38="",0,IF(OR(P38="Mut+ext",VLOOKUP(L38,Paramétrage!$C$6:$E$28,2,0)=0),0,IF(O38="","saisir capacité",M38*U38*VLOOKUP(L38,Paramétrage!$C$6:$E$28,2,0))))</f>
        <v>0</v>
      </c>
      <c r="W38" s="426"/>
      <c r="X38" s="427">
        <f t="shared" si="12"/>
        <v>0</v>
      </c>
      <c r="Y38" s="150">
        <f>IF(L38="",0,IF(ISERROR(W38+V38*VLOOKUP(L38,Paramétrage!$C$6:$E$28,3,0))=TRUE,X38,W38+V38*VLOOKUP(L38,Paramétrage!$C$6:$E$28,3,0)))</f>
        <v>0</v>
      </c>
      <c r="Z38" s="589"/>
      <c r="AA38" s="590"/>
      <c r="AB38" s="591"/>
      <c r="AC38" s="261"/>
      <c r="AD38" s="84"/>
      <c r="AE38" s="38">
        <f>IF(F38="",0,IF(J38="",0,IF(SUMIF(F35:F42,F38,N35:N42)=0,0,IF(J38="Obligatoire",AF38/N38,IF(K38="",AF38/SUMIF(F35:F42,F38,N35:N42),AF38/(SUMIF(F35:F42,F38,N35:N42)/K38))))))</f>
        <v>0</v>
      </c>
      <c r="AF38" s="452">
        <f t="shared" si="13"/>
        <v>0</v>
      </c>
      <c r="AH38" s="41">
        <f>IF(SUMIF(F35:F42,F38,N35:N42)=0,0,#REF!*N38/SUMIF(F35:F42,F38,N35:N42))</f>
        <v>0</v>
      </c>
      <c r="AI38" s="13">
        <f t="shared" si="14"/>
        <v>0</v>
      </c>
      <c r="AJ38" s="20" t="str">
        <f t="shared" si="15"/>
        <v/>
      </c>
      <c r="AK38" s="465">
        <f>IF(L38="",0,IF(OR(P38="Mut+ext",VLOOKUP(L38,Paramétrage!$C$6:$E$28,2,0)=0),0,IF(O38="","saisir capacité",IF(P38="Mut+ext",0,M38*AJ38*VLOOKUP(L38,Paramétrage!$C$6:$E$28,2,0)))))</f>
        <v>0</v>
      </c>
      <c r="AL38" s="466"/>
      <c r="AM38" s="465">
        <f t="shared" si="16"/>
        <v>0</v>
      </c>
      <c r="AN38" s="465">
        <f>IF(L38="",0,IF(ISERROR(AL38+AK38*VLOOKUP(L38,Paramétrage!$C$6:$E$28,3,0))=TRUE,AM38,AL38+AK38*VLOOKUP(L38,Paramétrage!$C$6:$E$28,3,0)))</f>
        <v>0</v>
      </c>
      <c r="AO38" s="41">
        <f>IF(L38="",0,IF(OR(P38="oui",VLOOKUP(L38,Paramétrage!$C$6:$E$28,2,0)=0),0,IF(U38="",0,U38-AJ38)))</f>
        <v>0</v>
      </c>
      <c r="AP38" s="13">
        <f t="shared" si="17"/>
        <v>0</v>
      </c>
    </row>
    <row r="39" spans="1:42" x14ac:dyDescent="0.2">
      <c r="A39" s="657"/>
      <c r="B39" s="651"/>
      <c r="C39" s="635"/>
      <c r="D39" s="609"/>
      <c r="E39" s="610"/>
      <c r="F39" s="410"/>
      <c r="G39" s="430"/>
      <c r="H39" s="80"/>
      <c r="I39" s="101"/>
      <c r="J39" s="100"/>
      <c r="K39" s="81"/>
      <c r="L39" s="416"/>
      <c r="M39" s="93"/>
      <c r="N39" s="424"/>
      <c r="O39" s="418"/>
      <c r="P39" s="86"/>
      <c r="Q39" s="590"/>
      <c r="R39" s="590"/>
      <c r="S39" s="590"/>
      <c r="T39" s="616"/>
      <c r="U39" s="149" t="str">
        <f>IF(OR(O39="",L39=Paramétrage!$C$10,L39=Paramétrage!$C$13,L39=Paramétrage!$C$16,L39=Paramétrage!$C$19,L39=Paramétrage!$C$23,L39=Paramétrage!$C$26,AND(L39&lt;&gt;Paramétrage!$C$9,P39="Mut+ext")),"",ROUNDUP(N39/O39,0))</f>
        <v/>
      </c>
      <c r="V39" s="425">
        <f>IF(L39="",0,IF(OR(P39="Mut+ext",VLOOKUP(L39,Paramétrage!$C$6:$E$28,2,0)=0),0,IF(O39="","saisir capacité",M39*U39*VLOOKUP(L39,Paramétrage!$C$6:$E$28,2,0))))</f>
        <v>0</v>
      </c>
      <c r="W39" s="426"/>
      <c r="X39" s="427">
        <f t="shared" si="12"/>
        <v>0</v>
      </c>
      <c r="Y39" s="150">
        <f>IF(L39="",0,IF(ISERROR(W39+V39*VLOOKUP(L39,Paramétrage!$C$6:$E$28,3,0))=TRUE,X39,W39+V39*VLOOKUP(L39,Paramétrage!$C$6:$E$28,3,0)))</f>
        <v>0</v>
      </c>
      <c r="Z39" s="589"/>
      <c r="AA39" s="590"/>
      <c r="AB39" s="591"/>
      <c r="AC39" s="261"/>
      <c r="AD39" s="84"/>
      <c r="AE39" s="38">
        <f>IF(F39="",0,IF(J39="",0,IF(SUMIF(F35:F42,F39,N35:N42)=0,0,IF(J39="Obligatoire",AF39/N39,IF(K39="",AF39/SUMIF(F35:F42,F39,N35:N42),AF39/(SUMIF(F35:F42,F39,N35:N42)/K39))))))</f>
        <v>0</v>
      </c>
      <c r="AF39" s="452">
        <f t="shared" si="13"/>
        <v>0</v>
      </c>
      <c r="AH39" s="41">
        <f>IF(SUMIF(F35:F42,F39,N35:N42)=0,0,#REF!*N39/SUMIF(F35:F42,F39,N35:N42))</f>
        <v>0</v>
      </c>
      <c r="AI39" s="13">
        <f t="shared" si="14"/>
        <v>0</v>
      </c>
      <c r="AJ39" s="20" t="str">
        <f t="shared" si="15"/>
        <v/>
      </c>
      <c r="AK39" s="465">
        <f>IF(L39="",0,IF(OR(P39="Mut+ext",VLOOKUP(L39,Paramétrage!$C$6:$E$28,2,0)=0),0,IF(O39="","saisir capacité",IF(P39="Mut+ext",0,M39*AJ39*VLOOKUP(L39,Paramétrage!$C$6:$E$28,2,0)))))</f>
        <v>0</v>
      </c>
      <c r="AL39" s="466"/>
      <c r="AM39" s="465">
        <f t="shared" si="16"/>
        <v>0</v>
      </c>
      <c r="AN39" s="465">
        <f>IF(L39="",0,IF(ISERROR(AL39+AK39*VLOOKUP(L39,Paramétrage!$C$6:$E$28,3,0))=TRUE,AM39,AL39+AK39*VLOOKUP(L39,Paramétrage!$C$6:$E$28,3,0)))</f>
        <v>0</v>
      </c>
      <c r="AO39" s="41">
        <f>IF(L39="",0,IF(OR(P39="oui",VLOOKUP(L39,Paramétrage!$C$6:$E$28,2,0)=0),0,IF(U39="",0,U39-AJ39)))</f>
        <v>0</v>
      </c>
      <c r="AP39" s="13">
        <f t="shared" si="17"/>
        <v>0</v>
      </c>
    </row>
    <row r="40" spans="1:42" x14ac:dyDescent="0.2">
      <c r="A40" s="657"/>
      <c r="B40" s="651"/>
      <c r="C40" s="635"/>
      <c r="D40" s="609"/>
      <c r="E40" s="610"/>
      <c r="F40" s="410"/>
      <c r="G40" s="430"/>
      <c r="H40" s="80"/>
      <c r="I40" s="101"/>
      <c r="J40" s="100"/>
      <c r="K40" s="81"/>
      <c r="L40" s="416"/>
      <c r="M40" s="93"/>
      <c r="N40" s="424"/>
      <c r="O40" s="418"/>
      <c r="P40" s="86"/>
      <c r="Q40" s="590"/>
      <c r="R40" s="590"/>
      <c r="S40" s="590"/>
      <c r="T40" s="616"/>
      <c r="U40" s="149" t="str">
        <f>IF(OR(O40="",L40=Paramétrage!$C$10,L40=Paramétrage!$C$13,L40=Paramétrage!$C$16,L40=Paramétrage!$C$19,L40=Paramétrage!$C$23,L40=Paramétrage!$C$26,AND(L40&lt;&gt;Paramétrage!$C$9,P40="Mut+ext")),"",ROUNDUP(N40/O40,0))</f>
        <v/>
      </c>
      <c r="V40" s="425">
        <f>IF(L40="",0,IF(OR(P40="Mut+ext",VLOOKUP(L40,Paramétrage!$C$6:$E$28,2,0)=0),0,IF(O40="","saisir capacité",M40*U40*VLOOKUP(L40,Paramétrage!$C$6:$E$28,2,0))))</f>
        <v>0</v>
      </c>
      <c r="W40" s="426"/>
      <c r="X40" s="427">
        <f t="shared" si="12"/>
        <v>0</v>
      </c>
      <c r="Y40" s="150">
        <f>IF(L40="",0,IF(ISERROR(W40+V40*VLOOKUP(L40,Paramétrage!$C$6:$E$28,3,0))=TRUE,X40,W40+V40*VLOOKUP(L40,Paramétrage!$C$6:$E$28,3,0)))</f>
        <v>0</v>
      </c>
      <c r="Z40" s="589"/>
      <c r="AA40" s="590"/>
      <c r="AB40" s="591"/>
      <c r="AC40" s="261"/>
      <c r="AD40" s="84"/>
      <c r="AE40" s="38">
        <f>IF(F40="",0,IF(J40="",0,IF(SUMIF(F35:F42,F40,N35:N42)=0,0,IF(J40="Obligatoire",AF40/N40,IF(K40="",AF40/SUMIF(F35:F42,F40,N35:N42),AF40/(SUMIF(F35:F42,F40,N35:N42)/K40))))))</f>
        <v>0</v>
      </c>
      <c r="AF40" s="452">
        <f t="shared" si="13"/>
        <v>0</v>
      </c>
      <c r="AH40" s="41">
        <f>IF(SUMIF(F35:F42,F40,N35:N42)=0,0,#REF!*N40/SUMIF(F35:F42,F40,N35:N42))</f>
        <v>0</v>
      </c>
      <c r="AI40" s="13">
        <f t="shared" si="14"/>
        <v>0</v>
      </c>
      <c r="AJ40" s="20" t="str">
        <f t="shared" si="15"/>
        <v/>
      </c>
      <c r="AK40" s="465">
        <f>IF(L40="",0,IF(OR(P40="Mut+ext",VLOOKUP(L40,Paramétrage!$C$6:$E$28,2,0)=0),0,IF(O40="","saisir capacité",IF(P40="Mut+ext",0,M40*AJ40*VLOOKUP(L40,Paramétrage!$C$6:$E$28,2,0)))))</f>
        <v>0</v>
      </c>
      <c r="AL40" s="466"/>
      <c r="AM40" s="465">
        <f t="shared" si="16"/>
        <v>0</v>
      </c>
      <c r="AN40" s="465">
        <f>IF(L40="",0,IF(ISERROR(AL40+AK40*VLOOKUP(L40,Paramétrage!$C$6:$E$28,3,0))=TRUE,AM40,AL40+AK40*VLOOKUP(L40,Paramétrage!$C$6:$E$28,3,0)))</f>
        <v>0</v>
      </c>
      <c r="AO40" s="41">
        <f>IF(L40="",0,IF(OR(P40="oui",VLOOKUP(L40,Paramétrage!$C$6:$E$28,2,0)=0),0,IF(U40="",0,U40-AJ40)))</f>
        <v>0</v>
      </c>
      <c r="AP40" s="13">
        <f t="shared" si="17"/>
        <v>0</v>
      </c>
    </row>
    <row r="41" spans="1:42" x14ac:dyDescent="0.2">
      <c r="A41" s="657"/>
      <c r="B41" s="651"/>
      <c r="C41" s="635"/>
      <c r="D41" s="609"/>
      <c r="E41" s="610"/>
      <c r="F41" s="410"/>
      <c r="G41" s="430"/>
      <c r="H41" s="80"/>
      <c r="I41" s="101"/>
      <c r="J41" s="100"/>
      <c r="K41" s="81"/>
      <c r="L41" s="416"/>
      <c r="M41" s="93"/>
      <c r="N41" s="424"/>
      <c r="O41" s="418"/>
      <c r="P41" s="86"/>
      <c r="Q41" s="590"/>
      <c r="R41" s="590"/>
      <c r="S41" s="590"/>
      <c r="T41" s="616"/>
      <c r="U41" s="149" t="str">
        <f>IF(OR(O41="",L41=Paramétrage!$C$10,L41=Paramétrage!$C$13,L41=Paramétrage!$C$16,L41=Paramétrage!$C$19,L41=Paramétrage!$C$23,L41=Paramétrage!$C$26,AND(L41&lt;&gt;Paramétrage!$C$9,P41="Mut+ext")),"",ROUNDUP(N41/O41,0))</f>
        <v/>
      </c>
      <c r="V41" s="425">
        <f>IF(L41="",0,IF(OR(P41="Mut+ext",VLOOKUP(L41,Paramétrage!$C$6:$E$28,2,0)=0),0,IF(O41="","saisir capacité",M41*U41*VLOOKUP(L41,Paramétrage!$C$6:$E$28,2,0))))</f>
        <v>0</v>
      </c>
      <c r="W41" s="426"/>
      <c r="X41" s="427">
        <f t="shared" si="12"/>
        <v>0</v>
      </c>
      <c r="Y41" s="150">
        <f>IF(L41="",0,IF(ISERROR(W41+V41*VLOOKUP(L41,Paramétrage!$C$6:$E$28,3,0))=TRUE,X41,W41+V41*VLOOKUP(L41,Paramétrage!$C$6:$E$28,3,0)))</f>
        <v>0</v>
      </c>
      <c r="Z41" s="589"/>
      <c r="AA41" s="590"/>
      <c r="AB41" s="591"/>
      <c r="AC41" s="261"/>
      <c r="AD41" s="84"/>
      <c r="AE41" s="38">
        <f>IF(F41="",0,IF(J41="",0,IF(SUMIF(F35:F42,F41,N35:N42)=0,0,IF(J41="Obligatoire",AF41/N41,IF(K41="",AF41/SUMIF(F35:F42,F41,N35:N42),AF41/(SUMIF(F35:F42,F41,N35:N42)/K41))))))</f>
        <v>0</v>
      </c>
      <c r="AF41" s="452">
        <f t="shared" si="13"/>
        <v>0</v>
      </c>
      <c r="AH41" s="41">
        <f>IF(SUMIF(F35:F42,F41,N35:N42)=0,0,#REF!*N41/SUMIF(F35:F42,F41,N35:N42))</f>
        <v>0</v>
      </c>
      <c r="AI41" s="13">
        <f t="shared" si="14"/>
        <v>0</v>
      </c>
      <c r="AJ41" s="20" t="str">
        <f t="shared" si="15"/>
        <v/>
      </c>
      <c r="AK41" s="465">
        <f>IF(L41="",0,IF(OR(P41="Mut+ext",VLOOKUP(L41,Paramétrage!$C$6:$E$28,2,0)=0),0,IF(O41="","saisir capacité",IF(P41="Mut+ext",0,M41*AJ41*VLOOKUP(L41,Paramétrage!$C$6:$E$28,2,0)))))</f>
        <v>0</v>
      </c>
      <c r="AL41" s="466"/>
      <c r="AM41" s="465">
        <f t="shared" si="16"/>
        <v>0</v>
      </c>
      <c r="AN41" s="465">
        <f>IF(L41="",0,IF(ISERROR(AL41+AK41*VLOOKUP(L41,Paramétrage!$C$6:$E$28,3,0))=TRUE,AM41,AL41+AK41*VLOOKUP(L41,Paramétrage!$C$6:$E$28,3,0)))</f>
        <v>0</v>
      </c>
      <c r="AO41" s="41">
        <f>IF(L41="",0,IF(OR(P41="oui",VLOOKUP(L41,Paramétrage!$C$6:$E$28,2,0)=0),0,IF(U41="",0,U41-AJ41)))</f>
        <v>0</v>
      </c>
      <c r="AP41" s="13">
        <f t="shared" si="17"/>
        <v>0</v>
      </c>
    </row>
    <row r="42" spans="1:42" ht="15.6" customHeight="1" x14ac:dyDescent="0.2">
      <c r="A42" s="657"/>
      <c r="B42" s="651"/>
      <c r="C42" s="635"/>
      <c r="D42" s="609"/>
      <c r="E42" s="611"/>
      <c r="F42" s="410"/>
      <c r="G42" s="430"/>
      <c r="H42" s="80"/>
      <c r="I42" s="101"/>
      <c r="J42" s="100"/>
      <c r="K42" s="81"/>
      <c r="L42" s="416"/>
      <c r="M42" s="93"/>
      <c r="N42" s="424"/>
      <c r="O42" s="418"/>
      <c r="P42" s="86"/>
      <c r="Q42" s="590"/>
      <c r="R42" s="590"/>
      <c r="S42" s="590"/>
      <c r="T42" s="616"/>
      <c r="U42" s="149" t="str">
        <f>IF(OR(O42="",L42=Paramétrage!$C$10,L42=Paramétrage!$C$13,L42=Paramétrage!$C$16,L42=Paramétrage!$C$19,L42=Paramétrage!$C$23,L42=Paramétrage!$C$26,AND(L42&lt;&gt;Paramétrage!$C$9,P42="Mut+ext")),"",ROUNDUP(N42/O42,0))</f>
        <v/>
      </c>
      <c r="V42" s="425">
        <f>IF(L42="",0,IF(OR(P42="Mut+ext",VLOOKUP(L42,Paramétrage!$C$6:$E$28,2,0)=0),0,IF(O42="","saisir capacité",M42*U42*VLOOKUP(L42,Paramétrage!$C$6:$E$28,2,0))))</f>
        <v>0</v>
      </c>
      <c r="W42" s="426"/>
      <c r="X42" s="427">
        <f t="shared" si="12"/>
        <v>0</v>
      </c>
      <c r="Y42" s="150">
        <f>IF(L42="",0,IF(ISERROR(W42+V42*VLOOKUP(L42,Paramétrage!$C$6:$E$28,3,0))=TRUE,X42,W42+V42*VLOOKUP(L42,Paramétrage!$C$6:$E$28,3,0)))</f>
        <v>0</v>
      </c>
      <c r="Z42" s="589"/>
      <c r="AA42" s="590"/>
      <c r="AB42" s="591"/>
      <c r="AC42" s="261"/>
      <c r="AD42" s="84"/>
      <c r="AE42" s="38">
        <f>IF(F42="",0,IF(J42="",0,IF(SUMIF(F35:F42,F42,N35:N42)=0,0,IF(J42="Obligatoire",AF42/N42,IF(K42="",AF42/SUMIF(F35:F42,F42,N35:N42),AF42/(SUMIF(F35:F42,F42,N35:N42)/K42))))))</f>
        <v>0</v>
      </c>
      <c r="AF42" s="452">
        <f t="shared" si="13"/>
        <v>0</v>
      </c>
      <c r="AH42" s="41">
        <f>IF(SUMIF(F35:F42,F42,N35:N42)=0,0,#REF!*N42/SUMIF(F35:F42,F42,N35:N42))</f>
        <v>0</v>
      </c>
      <c r="AI42" s="13">
        <f t="shared" si="14"/>
        <v>0</v>
      </c>
      <c r="AJ42" s="20" t="str">
        <f t="shared" si="15"/>
        <v/>
      </c>
      <c r="AK42" s="465">
        <f>IF(L42="",0,IF(OR(P42="Mut+ext",VLOOKUP(L42,Paramétrage!$C$6:$E$28,2,0)=0),0,IF(O42="","saisir capacité",IF(P42="Mut+ext",0,M42*AJ42*VLOOKUP(L42,Paramétrage!$C$6:$E$28,2,0)))))</f>
        <v>0</v>
      </c>
      <c r="AL42" s="466"/>
      <c r="AM42" s="465">
        <f t="shared" si="16"/>
        <v>0</v>
      </c>
      <c r="AN42" s="465">
        <f>IF(L42="",0,IF(ISERROR(AL42+AK42*VLOOKUP(L42,Paramétrage!$C$6:$E$28,3,0))=TRUE,AM42,AL42+AK42*VLOOKUP(L42,Paramétrage!$C$6:$E$28,3,0)))</f>
        <v>0</v>
      </c>
      <c r="AO42" s="41">
        <f>IF(L42="",0,IF(OR(P42="oui",VLOOKUP(L42,Paramétrage!$C$6:$E$28,2,0)=0),0,IF(U42="",0,U42-AJ42)))</f>
        <v>0</v>
      </c>
      <c r="AP42" s="13">
        <f t="shared" si="17"/>
        <v>0</v>
      </c>
    </row>
    <row r="43" spans="1:42" ht="15.6" customHeight="1" x14ac:dyDescent="0.2">
      <c r="A43" s="657"/>
      <c r="B43" s="651"/>
      <c r="C43" s="635"/>
      <c r="D43" s="432"/>
      <c r="E43" s="432"/>
      <c r="F43" s="502"/>
      <c r="G43" s="503"/>
      <c r="H43" s="131"/>
      <c r="I43" s="131"/>
      <c r="J43" s="132"/>
      <c r="K43" s="127"/>
      <c r="L43" s="498"/>
      <c r="M43" s="128">
        <f>AE43</f>
        <v>34</v>
      </c>
      <c r="N43" s="436"/>
      <c r="O43" s="436"/>
      <c r="P43" s="283"/>
      <c r="Q43" s="284"/>
      <c r="R43" s="284"/>
      <c r="S43" s="284"/>
      <c r="T43" s="269"/>
      <c r="U43" s="129"/>
      <c r="V43" s="437">
        <f>SUM(V35:V42)</f>
        <v>0</v>
      </c>
      <c r="W43" s="435">
        <v>0</v>
      </c>
      <c r="X43" s="438">
        <f>V43+W43</f>
        <v>0</v>
      </c>
      <c r="Y43" s="133">
        <f>SUM(Y35:Y42)</f>
        <v>0</v>
      </c>
      <c r="Z43" s="500"/>
      <c r="AA43" s="500"/>
      <c r="AB43" s="504"/>
      <c r="AC43" s="268"/>
      <c r="AD43" s="269"/>
      <c r="AE43" s="37">
        <f>SUM(AE35:AE42)</f>
        <v>34</v>
      </c>
      <c r="AF43" s="35">
        <f>SUM(AF35:AF42)</f>
        <v>1564</v>
      </c>
    </row>
    <row r="44" spans="1:42" ht="14.65" customHeight="1" x14ac:dyDescent="0.2">
      <c r="A44" s="657"/>
      <c r="B44" s="651"/>
      <c r="C44" s="635" t="s">
        <v>327</v>
      </c>
      <c r="D44" s="609" t="s">
        <v>270</v>
      </c>
      <c r="E44" s="610">
        <v>4.5</v>
      </c>
      <c r="F44" s="414" t="s">
        <v>329</v>
      </c>
      <c r="G44" s="415" t="s">
        <v>16</v>
      </c>
      <c r="H44" s="80" t="s">
        <v>314</v>
      </c>
      <c r="I44" s="101" t="s">
        <v>153</v>
      </c>
      <c r="J44" s="100" t="s">
        <v>144</v>
      </c>
      <c r="K44" s="81">
        <v>2</v>
      </c>
      <c r="L44" s="416" t="s">
        <v>139</v>
      </c>
      <c r="M44" s="93">
        <v>20</v>
      </c>
      <c r="N44" s="424">
        <f t="shared" ref="N44:N47" si="18">N11</f>
        <v>0</v>
      </c>
      <c r="O44" s="418">
        <v>300</v>
      </c>
      <c r="P44" s="86" t="s">
        <v>164</v>
      </c>
      <c r="Q44" s="615" t="s">
        <v>427</v>
      </c>
      <c r="R44" s="590"/>
      <c r="S44" s="590"/>
      <c r="T44" s="616"/>
      <c r="U44" s="152" t="str">
        <f>IF(OR(O44="",L44=Paramétrage!$C$10,L44=Paramétrage!$C$13,L44=Paramétrage!$C$16,L44=Paramétrage!$C$19,L44=Paramétrage!$C$23,L44=Paramétrage!$C$26,AND(L44&lt;&gt;Paramétrage!$C$9,P44="Mut+ext")),"",ROUNDUP(N44/O44,0))</f>
        <v/>
      </c>
      <c r="V44" s="505">
        <f>IF(L44="",0,IF(OR(P44="Mut+ext",VLOOKUP(L44,Paramétrage!$C$6:$E$28,2,0)=0),0,IF(O44="","saisir capacité",M44*U44*VLOOKUP(L44,Paramétrage!$C$6:$E$28,2,0))))</f>
        <v>0</v>
      </c>
      <c r="W44" s="426"/>
      <c r="X44" s="506">
        <f t="shared" ref="X44:X51" si="19">IF(ISERROR(V44+W44)=TRUE,V44,V44+W44)</f>
        <v>0</v>
      </c>
      <c r="Y44" s="153">
        <f>IF(L44="",0,IF(ISERROR(W44+V44*VLOOKUP(L44,Paramétrage!$C$6:$E$28,3,0))=TRUE,X44,W44+V44*VLOOKUP(L44,Paramétrage!$C$6:$E$28,3,0)))</f>
        <v>0</v>
      </c>
      <c r="Z44" s="589"/>
      <c r="AA44" s="590"/>
      <c r="AB44" s="591"/>
      <c r="AC44" s="261"/>
      <c r="AD44" s="85"/>
      <c r="AE44" s="38">
        <f>IF(F44="",0,IF(J44="",0,IF(SUMIF(F44:F51,F44,N44:N51)=0,0,IF(J44="Obligatoire",AF44/N44,IF(K44="",AF44/SUMIF(F44:F51,F44,N44:N51),AF44/(SUMIF(F44:F51,F44,N44:N51)/K44))))))</f>
        <v>0</v>
      </c>
      <c r="AF44" s="452">
        <f t="shared" ref="AF44:AF51" si="20">M44*N44</f>
        <v>0</v>
      </c>
      <c r="AH44" s="41">
        <f>IF(SUMIF(F44:F51,F44,N44:N51)=0,0,#REF!*N44/SUMIF(F44:F51,F44,N44:N51))</f>
        <v>0</v>
      </c>
      <c r="AI44" s="13">
        <f t="shared" ref="AI44:AI51" si="21">O44</f>
        <v>300</v>
      </c>
      <c r="AJ44" s="20">
        <f t="shared" ref="AJ44:AJ51" si="22">IF(AI44=0,"",ROUNDUP(AH44/AI44,0))</f>
        <v>0</v>
      </c>
      <c r="AK44" s="465">
        <f>IF(L44="",0,IF(OR(P44="Mut+ext",VLOOKUP(L44,Paramétrage!$C$6:$E$28,2,0)=0),0,IF(O44="","saisir capacité",IF(P44="Mut+ext",0,M44*AJ44*VLOOKUP(L44,Paramétrage!$C$6:$E$28,2,0)))))</f>
        <v>0</v>
      </c>
      <c r="AL44" s="466"/>
      <c r="AM44" s="465">
        <f t="shared" ref="AM44:AM51" si="23">IF(ISERROR(AK44+AL44)=TRUE,AK44,AK44+AL44)</f>
        <v>0</v>
      </c>
      <c r="AN44" s="465">
        <f>IF(L44="",0,IF(ISERROR(AL44+AK44*VLOOKUP(L44,Paramétrage!$C$6:$E$28,3,0))=TRUE,AM44,AL44+AK44*VLOOKUP(L44,Paramétrage!$C$6:$E$28,3,0)))</f>
        <v>0</v>
      </c>
      <c r="AO44" s="41">
        <f>IF(L44="",0,IF(OR(P44="oui",VLOOKUP(L44,Paramétrage!$C$6:$E$28,2,0)=0),0,IF(U44="",0,U44-AJ44)))</f>
        <v>0</v>
      </c>
      <c r="AP44" s="13">
        <f t="shared" ref="AP44:AP51" si="24">Y44-AN44-W44</f>
        <v>0</v>
      </c>
    </row>
    <row r="45" spans="1:42" x14ac:dyDescent="0.2">
      <c r="A45" s="657"/>
      <c r="B45" s="651"/>
      <c r="C45" s="635"/>
      <c r="D45" s="609"/>
      <c r="E45" s="610"/>
      <c r="F45" s="410" t="s">
        <v>333</v>
      </c>
      <c r="G45" s="423" t="s">
        <v>16</v>
      </c>
      <c r="H45" s="80" t="s">
        <v>318</v>
      </c>
      <c r="I45" s="101" t="s">
        <v>153</v>
      </c>
      <c r="J45" s="100" t="s">
        <v>144</v>
      </c>
      <c r="K45" s="81">
        <v>2</v>
      </c>
      <c r="L45" s="416" t="s">
        <v>145</v>
      </c>
      <c r="M45" s="93">
        <v>14</v>
      </c>
      <c r="N45" s="424">
        <f t="shared" si="18"/>
        <v>0</v>
      </c>
      <c r="O45" s="418">
        <v>40</v>
      </c>
      <c r="P45" s="86" t="s">
        <v>164</v>
      </c>
      <c r="Q45" s="615" t="s">
        <v>427</v>
      </c>
      <c r="R45" s="590"/>
      <c r="S45" s="590"/>
      <c r="T45" s="616"/>
      <c r="U45" s="152" t="str">
        <f>IF(OR(O45="",L45=Paramétrage!$C$10,L45=Paramétrage!$C$13,L45=Paramétrage!$C$16,L45=Paramétrage!$C$19,L45=Paramétrage!$C$23,L45=Paramétrage!$C$26,AND(L45&lt;&gt;Paramétrage!$C$9,P45="Mut+ext")),"",ROUNDUP(N45/O45,0))</f>
        <v/>
      </c>
      <c r="V45" s="505">
        <f>IF(L45="",0,IF(OR(P45="Mut+ext",VLOOKUP(L45,Paramétrage!$C$6:$E$28,2,0)=0),0,IF(O45="","saisir capacité",M45*U45*VLOOKUP(L45,Paramétrage!$C$6:$E$28,2,0))))</f>
        <v>0</v>
      </c>
      <c r="W45" s="426"/>
      <c r="X45" s="506">
        <f t="shared" si="19"/>
        <v>0</v>
      </c>
      <c r="Y45" s="153">
        <f>IF(L45="",0,IF(ISERROR(W45+V45*VLOOKUP(L45,Paramétrage!$C$6:$E$28,3,0))=TRUE,X45,W45+V45*VLOOKUP(L45,Paramétrage!$C$6:$E$28,3,0)))</f>
        <v>0</v>
      </c>
      <c r="Z45" s="589"/>
      <c r="AA45" s="590"/>
      <c r="AB45" s="591"/>
      <c r="AC45" s="261"/>
      <c r="AD45" s="84"/>
      <c r="AE45" s="38">
        <f>IF(F45="",0,IF(J45="",0,IF(SUMIF(F44:F51,F45,N44:N51)=0,0,IF(J45="Obligatoire",AF45/N45,IF(K45="",AF45/SUMIF(F44:F51,F45,N44:N51),AF45/(SUMIF(F44:F51,F45,N44:N51)/K45))))))</f>
        <v>0</v>
      </c>
      <c r="AF45" s="452">
        <f t="shared" si="20"/>
        <v>0</v>
      </c>
      <c r="AH45" s="41">
        <f>IF(SUMIF(F44:F51,F45,N44:N51)=0,0,#REF!*N45/SUMIF(F44:F51,F45,N44:N51))</f>
        <v>0</v>
      </c>
      <c r="AI45" s="13">
        <f t="shared" si="21"/>
        <v>40</v>
      </c>
      <c r="AJ45" s="20">
        <f t="shared" si="22"/>
        <v>0</v>
      </c>
      <c r="AK45" s="465">
        <f>IF(L45="",0,IF(OR(P45="Mut+ext",VLOOKUP(L45,Paramétrage!$C$6:$E$28,2,0)=0),0,IF(O45="","saisir capacité",IF(P45="Mut+ext",0,M45*AJ45*VLOOKUP(L45,Paramétrage!$C$6:$E$28,2,0)))))</f>
        <v>0</v>
      </c>
      <c r="AL45" s="466"/>
      <c r="AM45" s="465">
        <f t="shared" si="23"/>
        <v>0</v>
      </c>
      <c r="AN45" s="465">
        <f>IF(L45="",0,IF(ISERROR(AL45+AK45*VLOOKUP(L45,Paramétrage!$C$6:$E$28,3,0))=TRUE,AM45,AL45+AK45*VLOOKUP(L45,Paramétrage!$C$6:$E$28,3,0)))</f>
        <v>0</v>
      </c>
      <c r="AO45" s="41">
        <f>IF(L45="",0,IF(OR(P45="oui",VLOOKUP(L45,Paramétrage!$C$6:$E$28,2,0)=0),0,IF(U45="",0,U45-AJ45)))</f>
        <v>0</v>
      </c>
      <c r="AP45" s="13">
        <f t="shared" si="24"/>
        <v>0</v>
      </c>
    </row>
    <row r="46" spans="1:42" x14ac:dyDescent="0.2">
      <c r="A46" s="657"/>
      <c r="B46" s="651"/>
      <c r="C46" s="635"/>
      <c r="D46" s="609"/>
      <c r="E46" s="610"/>
      <c r="F46" s="414" t="s">
        <v>329</v>
      </c>
      <c r="G46" s="423" t="s">
        <v>16</v>
      </c>
      <c r="H46" s="111" t="s">
        <v>348</v>
      </c>
      <c r="I46" s="101" t="s">
        <v>153</v>
      </c>
      <c r="J46" s="100" t="s">
        <v>144</v>
      </c>
      <c r="K46" s="81">
        <v>2</v>
      </c>
      <c r="L46" s="416" t="s">
        <v>139</v>
      </c>
      <c r="M46" s="93">
        <v>24</v>
      </c>
      <c r="N46" s="424">
        <f t="shared" si="18"/>
        <v>0</v>
      </c>
      <c r="O46" s="418">
        <v>300</v>
      </c>
      <c r="P46" s="86" t="s">
        <v>164</v>
      </c>
      <c r="Q46" s="615" t="s">
        <v>427</v>
      </c>
      <c r="R46" s="590"/>
      <c r="S46" s="590"/>
      <c r="T46" s="616"/>
      <c r="U46" s="152" t="str">
        <f>IF(OR(O46="",L46=Paramétrage!$C$10,L46=Paramétrage!$C$13,L46=Paramétrage!$C$16,L46=Paramétrage!$C$19,L46=Paramétrage!$C$23,L46=Paramétrage!$C$26,AND(L46&lt;&gt;Paramétrage!$C$9,P46="Mut+ext")),"",ROUNDUP(N46/O46,0))</f>
        <v/>
      </c>
      <c r="V46" s="505">
        <f>IF(L46="",0,IF(OR(P46="Mut+ext",VLOOKUP(L46,Paramétrage!$C$6:$E$28,2,0)=0),0,IF(O46="","saisir capacité",M46*U46*VLOOKUP(L46,Paramétrage!$C$6:$E$28,2,0))))</f>
        <v>0</v>
      </c>
      <c r="W46" s="426"/>
      <c r="X46" s="506">
        <f t="shared" si="19"/>
        <v>0</v>
      </c>
      <c r="Y46" s="153">
        <f>IF(L46="",0,IF(ISERROR(W46+V46*VLOOKUP(L46,Paramétrage!$C$6:$E$28,3,0))=TRUE,X46,W46+V46*VLOOKUP(L46,Paramétrage!$C$6:$E$28,3,0)))</f>
        <v>0</v>
      </c>
      <c r="Z46" s="589"/>
      <c r="AA46" s="590"/>
      <c r="AB46" s="591"/>
      <c r="AC46" s="261"/>
      <c r="AD46" s="84"/>
      <c r="AE46" s="38">
        <f>IF(F46="",0,IF(J46="",0,IF(SUMIF(F44:F51,F46,N44:N51)=0,0,IF(J46="Obligatoire",AF46/N46,IF(K46="",AF46/SUMIF(F44:F51,F46,N44:N51),AF46/(SUMIF(F44:F51,F46,N44:N51)/K46))))))</f>
        <v>0</v>
      </c>
      <c r="AF46" s="452">
        <f t="shared" si="20"/>
        <v>0</v>
      </c>
      <c r="AH46" s="41">
        <f>IF(SUMIF(F44:F51,F46,N44:N51)=0,0,#REF!*N46/SUMIF(F44:F51,F46,N44:N51))</f>
        <v>0</v>
      </c>
      <c r="AI46" s="13">
        <f t="shared" si="21"/>
        <v>300</v>
      </c>
      <c r="AJ46" s="20">
        <f t="shared" si="22"/>
        <v>0</v>
      </c>
      <c r="AK46" s="465">
        <f>IF(L46="",0,IF(OR(P46="Mut+ext",VLOOKUP(L46,Paramétrage!$C$6:$E$28,2,0)=0),0,IF(O46="","saisir capacité",IF(P46="Mut+ext",0,M46*AJ46*VLOOKUP(L46,Paramétrage!$C$6:$E$28,2,0)))))</f>
        <v>0</v>
      </c>
      <c r="AL46" s="466"/>
      <c r="AM46" s="465">
        <f t="shared" si="23"/>
        <v>0</v>
      </c>
      <c r="AN46" s="465">
        <f>IF(L46="",0,IF(ISERROR(AL46+AK46*VLOOKUP(L46,Paramétrage!$C$6:$E$28,3,0))=TRUE,AM46,AL46+AK46*VLOOKUP(L46,Paramétrage!$C$6:$E$28,3,0)))</f>
        <v>0</v>
      </c>
      <c r="AO46" s="41">
        <f>IF(L46="",0,IF(OR(P46="oui",VLOOKUP(L46,Paramétrage!$C$6:$E$28,2,0)=0),0,IF(U46="",0,U46-AJ46)))</f>
        <v>0</v>
      </c>
      <c r="AP46" s="13">
        <f t="shared" si="24"/>
        <v>0</v>
      </c>
    </row>
    <row r="47" spans="1:42" x14ac:dyDescent="0.2">
      <c r="A47" s="657"/>
      <c r="B47" s="651"/>
      <c r="C47" s="635"/>
      <c r="D47" s="609"/>
      <c r="E47" s="610"/>
      <c r="F47" s="410" t="s">
        <v>333</v>
      </c>
      <c r="G47" s="423" t="s">
        <v>16</v>
      </c>
      <c r="H47" s="111" t="s">
        <v>351</v>
      </c>
      <c r="I47" s="101" t="s">
        <v>153</v>
      </c>
      <c r="J47" s="100" t="s">
        <v>144</v>
      </c>
      <c r="K47" s="81">
        <v>2</v>
      </c>
      <c r="L47" s="416" t="s">
        <v>145</v>
      </c>
      <c r="M47" s="93">
        <v>18</v>
      </c>
      <c r="N47" s="424">
        <f t="shared" si="18"/>
        <v>0</v>
      </c>
      <c r="O47" s="418">
        <v>40</v>
      </c>
      <c r="P47" s="86" t="s">
        <v>164</v>
      </c>
      <c r="Q47" s="615" t="s">
        <v>427</v>
      </c>
      <c r="R47" s="590"/>
      <c r="S47" s="590"/>
      <c r="T47" s="616"/>
      <c r="U47" s="152" t="str">
        <f>IF(OR(O47="",L47=Paramétrage!$C$10,L47=Paramétrage!$C$13,L47=Paramétrage!$C$16,L47=Paramétrage!$C$19,L47=Paramétrage!$C$23,L47=Paramétrage!$C$26,AND(L47&lt;&gt;Paramétrage!$C$9,P47="Mut+ext")),"",ROUNDUP(N47/O47,0))</f>
        <v/>
      </c>
      <c r="V47" s="505">
        <f>IF(L47="",0,IF(OR(P47="Mut+ext",VLOOKUP(L47,Paramétrage!$C$6:$E$28,2,0)=0),0,IF(O47="","saisir capacité",M47*U47*VLOOKUP(L47,Paramétrage!$C$6:$E$28,2,0))))</f>
        <v>0</v>
      </c>
      <c r="W47" s="426"/>
      <c r="X47" s="506">
        <f t="shared" si="19"/>
        <v>0</v>
      </c>
      <c r="Y47" s="153">
        <f>IF(L47="",0,IF(ISERROR(W47+V47*VLOOKUP(L47,Paramétrage!$C$6:$E$28,3,0))=TRUE,X47,W47+V47*VLOOKUP(L47,Paramétrage!$C$6:$E$28,3,0)))</f>
        <v>0</v>
      </c>
      <c r="Z47" s="589"/>
      <c r="AA47" s="590"/>
      <c r="AB47" s="591"/>
      <c r="AC47" s="261"/>
      <c r="AD47" s="84"/>
      <c r="AE47" s="38">
        <f>IF(F47="",0,IF(J47="",0,IF(SUMIF(F44:F51,F47,N44:N51)=0,0,IF(J47="Obligatoire",AF47/N47,IF(K47="",AF47/SUMIF(F44:F51,F47,N44:N51),AF47/(SUMIF(F44:F51,F47,N44:N51)/K47))))))</f>
        <v>0</v>
      </c>
      <c r="AF47" s="452">
        <f t="shared" si="20"/>
        <v>0</v>
      </c>
      <c r="AH47" s="41">
        <f>IF(SUMIF(F44:F51,F47,N44:N51)=0,0,#REF!*N47/SUMIF(F44:F51,F47,N44:N51))</f>
        <v>0</v>
      </c>
      <c r="AI47" s="13">
        <f t="shared" si="21"/>
        <v>40</v>
      </c>
      <c r="AJ47" s="20">
        <f t="shared" si="22"/>
        <v>0</v>
      </c>
      <c r="AK47" s="465">
        <f>IF(L47="",0,IF(OR(P47="Mut+ext",VLOOKUP(L47,Paramétrage!$C$6:$E$28,2,0)=0),0,IF(O47="","saisir capacité",IF(P47="Mut+ext",0,M47*AJ47*VLOOKUP(L47,Paramétrage!$C$6:$E$28,2,0)))))</f>
        <v>0</v>
      </c>
      <c r="AL47" s="466"/>
      <c r="AM47" s="465">
        <f t="shared" si="23"/>
        <v>0</v>
      </c>
      <c r="AN47" s="465">
        <f>IF(L47="",0,IF(ISERROR(AL47+AK47*VLOOKUP(L47,Paramétrage!$C$6:$E$28,3,0))=TRUE,AM47,AL47+AK47*VLOOKUP(L47,Paramétrage!$C$6:$E$28,3,0)))</f>
        <v>0</v>
      </c>
      <c r="AO47" s="41">
        <f>IF(L47="",0,IF(OR(P47="oui",VLOOKUP(L47,Paramétrage!$C$6:$E$28,2,0)=0),0,IF(U47="",0,U47-AJ47)))</f>
        <v>0</v>
      </c>
      <c r="AP47" s="13">
        <f t="shared" si="24"/>
        <v>0</v>
      </c>
    </row>
    <row r="48" spans="1:42" x14ac:dyDescent="0.2">
      <c r="A48" s="657"/>
      <c r="B48" s="651"/>
      <c r="C48" s="635"/>
      <c r="D48" s="609"/>
      <c r="E48" s="610"/>
      <c r="F48" s="410"/>
      <c r="G48" s="430"/>
      <c r="H48" s="111"/>
      <c r="I48" s="101"/>
      <c r="J48" s="100"/>
      <c r="K48" s="81"/>
      <c r="L48" s="416"/>
      <c r="M48" s="93"/>
      <c r="N48" s="424"/>
      <c r="O48" s="418"/>
      <c r="P48" s="86"/>
      <c r="Q48" s="590"/>
      <c r="R48" s="590"/>
      <c r="S48" s="590"/>
      <c r="T48" s="616"/>
      <c r="U48" s="152" t="str">
        <f>IF(OR(O48="",L48=Paramétrage!$C$10,L48=Paramétrage!$C$13,L48=Paramétrage!$C$16,L48=Paramétrage!$C$19,L48=Paramétrage!$C$23,L48=Paramétrage!$C$26,AND(L48&lt;&gt;Paramétrage!$C$9,P48="Mut+ext")),"",ROUNDUP(N48/O48,0))</f>
        <v/>
      </c>
      <c r="V48" s="505">
        <f>IF(L48="",0,IF(OR(P48="Mut+ext",VLOOKUP(L48,Paramétrage!$C$6:$E$28,2,0)=0),0,IF(O48="","saisir capacité",M48*U48*VLOOKUP(L48,Paramétrage!$C$6:$E$28,2,0))))</f>
        <v>0</v>
      </c>
      <c r="W48" s="426"/>
      <c r="X48" s="506">
        <f t="shared" si="19"/>
        <v>0</v>
      </c>
      <c r="Y48" s="153">
        <f>IF(L48="",0,IF(ISERROR(W48+V48*VLOOKUP(L48,Paramétrage!$C$6:$E$28,3,0))=TRUE,X48,W48+V48*VLOOKUP(L48,Paramétrage!$C$6:$E$28,3,0)))</f>
        <v>0</v>
      </c>
      <c r="Z48" s="589"/>
      <c r="AA48" s="590"/>
      <c r="AB48" s="591"/>
      <c r="AC48" s="261"/>
      <c r="AD48" s="84"/>
      <c r="AE48" s="38">
        <f>IF(F48="",0,IF(J48="",0,IF(SUMIF(F44:F51,F48,N44:N51)=0,0,IF(J48="Obligatoire",AF48/N48,IF(K48="",AF48/SUMIF(F44:F51,F48,N44:N51),AF48/(SUMIF(F44:F51,F48,N44:N51)/K48))))))</f>
        <v>0</v>
      </c>
      <c r="AF48" s="452">
        <f t="shared" si="20"/>
        <v>0</v>
      </c>
      <c r="AH48" s="41">
        <f>IF(SUMIF(F44:F51,F48,N44:N51)=0,0,#REF!*N48/SUMIF(F44:F51,F48,N44:N51))</f>
        <v>0</v>
      </c>
      <c r="AI48" s="13">
        <f t="shared" si="21"/>
        <v>0</v>
      </c>
      <c r="AJ48" s="20" t="str">
        <f t="shared" si="22"/>
        <v/>
      </c>
      <c r="AK48" s="465">
        <f>IF(L48="",0,IF(OR(P48="Mut+ext",VLOOKUP(L48,Paramétrage!$C$6:$E$28,2,0)=0),0,IF(O48="","saisir capacité",IF(P48="Mut+ext",0,M48*AJ48*VLOOKUP(L48,Paramétrage!$C$6:$E$28,2,0)))))</f>
        <v>0</v>
      </c>
      <c r="AL48" s="466"/>
      <c r="AM48" s="465">
        <f t="shared" si="23"/>
        <v>0</v>
      </c>
      <c r="AN48" s="465">
        <f>IF(L48="",0,IF(ISERROR(AL48+AK48*VLOOKUP(L48,Paramétrage!$C$6:$E$28,3,0))=TRUE,AM48,AL48+AK48*VLOOKUP(L48,Paramétrage!$C$6:$E$28,3,0)))</f>
        <v>0</v>
      </c>
      <c r="AO48" s="41">
        <f>IF(L48="",0,IF(OR(P48="oui",VLOOKUP(L48,Paramétrage!$C$6:$E$28,2,0)=0),0,IF(U48="",0,U48-AJ48)))</f>
        <v>0</v>
      </c>
      <c r="AP48" s="13">
        <f t="shared" si="24"/>
        <v>0</v>
      </c>
    </row>
    <row r="49" spans="1:42" x14ac:dyDescent="0.2">
      <c r="A49" s="657"/>
      <c r="B49" s="651"/>
      <c r="C49" s="635"/>
      <c r="D49" s="609"/>
      <c r="E49" s="610"/>
      <c r="F49" s="410"/>
      <c r="G49" s="430"/>
      <c r="H49" s="111"/>
      <c r="I49" s="101"/>
      <c r="J49" s="100"/>
      <c r="K49" s="81"/>
      <c r="L49" s="416"/>
      <c r="M49" s="93"/>
      <c r="N49" s="424"/>
      <c r="O49" s="418"/>
      <c r="P49" s="86"/>
      <c r="Q49" s="590"/>
      <c r="R49" s="590"/>
      <c r="S49" s="590"/>
      <c r="T49" s="616"/>
      <c r="U49" s="152" t="str">
        <f>IF(OR(O49="",L49=Paramétrage!$C$10,L49=Paramétrage!$C$13,L49=Paramétrage!$C$16,L49=Paramétrage!$C$19,L49=Paramétrage!$C$23,L49=Paramétrage!$C$26,AND(L49&lt;&gt;Paramétrage!$C$9,P49="Mut+ext")),"",ROUNDUP(N49/O49,0))</f>
        <v/>
      </c>
      <c r="V49" s="505">
        <f>IF(L49="",0,IF(OR(P49="Mut+ext",VLOOKUP(L49,Paramétrage!$C$6:$E$28,2,0)=0),0,IF(O49="","saisir capacité",M49*U49*VLOOKUP(L49,Paramétrage!$C$6:$E$28,2,0))))</f>
        <v>0</v>
      </c>
      <c r="W49" s="426"/>
      <c r="X49" s="506">
        <f t="shared" si="19"/>
        <v>0</v>
      </c>
      <c r="Y49" s="153">
        <f>IF(L49="",0,IF(ISERROR(W49+V49*VLOOKUP(L49,Paramétrage!$C$6:$E$28,3,0))=TRUE,X49,W49+V49*VLOOKUP(L49,Paramétrage!$C$6:$E$28,3,0)))</f>
        <v>0</v>
      </c>
      <c r="Z49" s="589"/>
      <c r="AA49" s="590"/>
      <c r="AB49" s="591"/>
      <c r="AC49" s="261"/>
      <c r="AD49" s="84"/>
      <c r="AE49" s="38">
        <f>IF(F49="",0,IF(J49="",0,IF(SUMIF(F44:F51,F49,N44:N51)=0,0,IF(J49="Obligatoire",AF49/N49,IF(K49="",AF49/SUMIF(F44:F51,F49,N44:N51),AF49/(SUMIF(F44:F51,F49,N44:N51)/K49))))))</f>
        <v>0</v>
      </c>
      <c r="AF49" s="452">
        <f t="shared" si="20"/>
        <v>0</v>
      </c>
      <c r="AH49" s="41">
        <f>IF(SUMIF(F44:F51,F49,N44:N51)=0,0,#REF!*N49/SUMIF(F44:F51,F49,N44:N51))</f>
        <v>0</v>
      </c>
      <c r="AI49" s="13">
        <f t="shared" si="21"/>
        <v>0</v>
      </c>
      <c r="AJ49" s="20" t="str">
        <f t="shared" si="22"/>
        <v/>
      </c>
      <c r="AK49" s="465">
        <f>IF(L49="",0,IF(OR(P49="Mut+ext",VLOOKUP(L49,Paramétrage!$C$6:$E$28,2,0)=0),0,IF(O49="","saisir capacité",IF(P49="Mut+ext",0,M49*AJ49*VLOOKUP(L49,Paramétrage!$C$6:$E$28,2,0)))))</f>
        <v>0</v>
      </c>
      <c r="AL49" s="466"/>
      <c r="AM49" s="465">
        <f t="shared" si="23"/>
        <v>0</v>
      </c>
      <c r="AN49" s="465">
        <f>IF(L49="",0,IF(ISERROR(AL49+AK49*VLOOKUP(L49,Paramétrage!$C$6:$E$28,3,0))=TRUE,AM49,AL49+AK49*VLOOKUP(L49,Paramétrage!$C$6:$E$28,3,0)))</f>
        <v>0</v>
      </c>
      <c r="AO49" s="41">
        <f>IF(L49="",0,IF(OR(P49="oui",VLOOKUP(L49,Paramétrage!$C$6:$E$28,2,0)=0),0,IF(U49="",0,U49-AJ49)))</f>
        <v>0</v>
      </c>
      <c r="AP49" s="13">
        <f t="shared" si="24"/>
        <v>0</v>
      </c>
    </row>
    <row r="50" spans="1:42" x14ac:dyDescent="0.2">
      <c r="A50" s="657"/>
      <c r="B50" s="651"/>
      <c r="C50" s="635"/>
      <c r="D50" s="609"/>
      <c r="E50" s="610"/>
      <c r="F50" s="410"/>
      <c r="G50" s="430"/>
      <c r="H50" s="111"/>
      <c r="I50" s="101"/>
      <c r="J50" s="100"/>
      <c r="K50" s="81"/>
      <c r="L50" s="416"/>
      <c r="M50" s="93"/>
      <c r="N50" s="424"/>
      <c r="O50" s="418"/>
      <c r="P50" s="86"/>
      <c r="Q50" s="590"/>
      <c r="R50" s="590"/>
      <c r="S50" s="590"/>
      <c r="T50" s="616"/>
      <c r="U50" s="152" t="str">
        <f>IF(OR(O50="",L50=Paramétrage!$C$10,L50=Paramétrage!$C$13,L50=Paramétrage!$C$16,L50=Paramétrage!$C$19,L50=Paramétrage!$C$23,L50=Paramétrage!$C$26,AND(L50&lt;&gt;Paramétrage!$C$9,P50="Mut+ext")),"",ROUNDUP(N50/O50,0))</f>
        <v/>
      </c>
      <c r="V50" s="505">
        <f>IF(L50="",0,IF(OR(P50="Mut+ext",VLOOKUP(L50,Paramétrage!$C$6:$E$28,2,0)=0),0,IF(O50="","saisir capacité",M50*U50*VLOOKUP(L50,Paramétrage!$C$6:$E$28,2,0))))</f>
        <v>0</v>
      </c>
      <c r="W50" s="426"/>
      <c r="X50" s="506">
        <f t="shared" si="19"/>
        <v>0</v>
      </c>
      <c r="Y50" s="153">
        <f>IF(L50="",0,IF(ISERROR(W50+V50*VLOOKUP(L50,Paramétrage!$C$6:$E$28,3,0))=TRUE,X50,W50+V50*VLOOKUP(L50,Paramétrage!$C$6:$E$28,3,0)))</f>
        <v>0</v>
      </c>
      <c r="Z50" s="589"/>
      <c r="AA50" s="590"/>
      <c r="AB50" s="591"/>
      <c r="AC50" s="261"/>
      <c r="AD50" s="84"/>
      <c r="AE50" s="38">
        <f>IF(F50="",0,IF(J50="",0,IF(SUMIF(F44:F51,F50,N44:N51)=0,0,IF(J50="Obligatoire",AF50/N50,IF(K50="",AF50/SUMIF(F44:F51,F50,N44:N51),AF50/(SUMIF(F44:F51,F50,N44:N51)/K50))))))</f>
        <v>0</v>
      </c>
      <c r="AF50" s="452">
        <f t="shared" si="20"/>
        <v>0</v>
      </c>
      <c r="AH50" s="41">
        <f>IF(SUMIF(F44:F51,F50,N44:N51)=0,0,#REF!*N50/SUMIF(F44:F51,F50,N44:N51))</f>
        <v>0</v>
      </c>
      <c r="AI50" s="13">
        <f t="shared" si="21"/>
        <v>0</v>
      </c>
      <c r="AJ50" s="20" t="str">
        <f t="shared" si="22"/>
        <v/>
      </c>
      <c r="AK50" s="465">
        <f>IF(L50="",0,IF(OR(P50="Mut+ext",VLOOKUP(L50,Paramétrage!$C$6:$E$28,2,0)=0),0,IF(O50="","saisir capacité",IF(P50="Mut+ext",0,M50*AJ50*VLOOKUP(L50,Paramétrage!$C$6:$E$28,2,0)))))</f>
        <v>0</v>
      </c>
      <c r="AL50" s="466"/>
      <c r="AM50" s="465">
        <f t="shared" si="23"/>
        <v>0</v>
      </c>
      <c r="AN50" s="465">
        <f>IF(L50="",0,IF(ISERROR(AL50+AK50*VLOOKUP(L50,Paramétrage!$C$6:$E$28,3,0))=TRUE,AM50,AL50+AK50*VLOOKUP(L50,Paramétrage!$C$6:$E$28,3,0)))</f>
        <v>0</v>
      </c>
      <c r="AO50" s="41">
        <f>IF(L50="",0,IF(OR(P50="oui",VLOOKUP(L50,Paramétrage!$C$6:$E$28,2,0)=0),0,IF(U50="",0,U50-AJ50)))</f>
        <v>0</v>
      </c>
      <c r="AP50" s="13">
        <f t="shared" si="24"/>
        <v>0</v>
      </c>
    </row>
    <row r="51" spans="1:42" x14ac:dyDescent="0.2">
      <c r="A51" s="657"/>
      <c r="B51" s="651"/>
      <c r="C51" s="635"/>
      <c r="D51" s="609"/>
      <c r="E51" s="611"/>
      <c r="F51" s="410"/>
      <c r="G51" s="430"/>
      <c r="H51" s="111"/>
      <c r="I51" s="101"/>
      <c r="J51" s="100"/>
      <c r="K51" s="81"/>
      <c r="L51" s="416"/>
      <c r="M51" s="93"/>
      <c r="N51" s="424"/>
      <c r="O51" s="418"/>
      <c r="P51" s="86"/>
      <c r="Q51" s="590"/>
      <c r="R51" s="590"/>
      <c r="S51" s="590"/>
      <c r="T51" s="616"/>
      <c r="U51" s="152" t="str">
        <f>IF(OR(O51="",L51=Paramétrage!$C$10,L51=Paramétrage!$C$13,L51=Paramétrage!$C$16,L51=Paramétrage!$C$19,L51=Paramétrage!$C$23,L51=Paramétrage!$C$26,AND(L51&lt;&gt;Paramétrage!$C$9,P51="Mut+ext")),"",ROUNDUP(N51/O51,0))</f>
        <v/>
      </c>
      <c r="V51" s="505">
        <f>IF(L51="",0,IF(OR(P51="Mut+ext",VLOOKUP(L51,Paramétrage!$C$6:$E$28,2,0)=0),0,IF(O51="","saisir capacité",M51*U51*VLOOKUP(L51,Paramétrage!$C$6:$E$28,2,0))))</f>
        <v>0</v>
      </c>
      <c r="W51" s="426"/>
      <c r="X51" s="506">
        <f t="shared" si="19"/>
        <v>0</v>
      </c>
      <c r="Y51" s="153">
        <f>IF(L51="",0,IF(ISERROR(W51+V51*VLOOKUP(L51,Paramétrage!$C$6:$E$28,3,0))=TRUE,X51,W51+V51*VLOOKUP(L51,Paramétrage!$C$6:$E$28,3,0)))</f>
        <v>0</v>
      </c>
      <c r="Z51" s="589"/>
      <c r="AA51" s="590"/>
      <c r="AB51" s="591"/>
      <c r="AC51" s="261"/>
      <c r="AD51" s="84"/>
      <c r="AE51" s="38">
        <f>IF(F51="",0,IF(J51="",0,IF(SUMIF(F44:F51,F51,N44:N51)=0,0,IF(J51="Obligatoire",AF51/N51,IF(K51="",AF51/SUMIF(F44:F51,F51,N44:N51),AF51/(SUMIF(F44:F51,F51,N44:N51)/K51))))))</f>
        <v>0</v>
      </c>
      <c r="AF51" s="452">
        <f t="shared" si="20"/>
        <v>0</v>
      </c>
      <c r="AH51" s="41">
        <f>IF(SUMIF(F44:F51,F51,N44:N51)=0,0,#REF!*N51/SUMIF(F44:F51,F51,N44:N51))</f>
        <v>0</v>
      </c>
      <c r="AI51" s="13">
        <f t="shared" si="21"/>
        <v>0</v>
      </c>
      <c r="AJ51" s="20" t="str">
        <f t="shared" si="22"/>
        <v/>
      </c>
      <c r="AK51" s="465">
        <f>IF(L51="",0,IF(OR(P51="Mut+ext",VLOOKUP(L51,Paramétrage!$C$6:$E$28,2,0)=0),0,IF(O51="","saisir capacité",IF(P51="Mut+ext",0,M51*AJ51*VLOOKUP(L51,Paramétrage!$C$6:$E$28,2,0)))))</f>
        <v>0</v>
      </c>
      <c r="AL51" s="466"/>
      <c r="AM51" s="465">
        <f t="shared" si="23"/>
        <v>0</v>
      </c>
      <c r="AN51" s="465">
        <f>IF(L51="",0,IF(ISERROR(AL51+AK51*VLOOKUP(L51,Paramétrage!$C$6:$E$28,3,0))=TRUE,AM51,AL51+AK51*VLOOKUP(L51,Paramétrage!$C$6:$E$28,3,0)))</f>
        <v>0</v>
      </c>
      <c r="AO51" s="41">
        <f>IF(L51="",0,IF(OR(P51="oui",VLOOKUP(L51,Paramétrage!$C$6:$E$28,2,0)=0),0,IF(U51="",0,U51-AJ51)))</f>
        <v>0</v>
      </c>
      <c r="AP51" s="13">
        <f t="shared" si="24"/>
        <v>0</v>
      </c>
    </row>
    <row r="52" spans="1:42" x14ac:dyDescent="0.2">
      <c r="A52" s="657"/>
      <c r="B52" s="652"/>
      <c r="C52" s="635"/>
      <c r="D52" s="432"/>
      <c r="E52" s="432"/>
      <c r="F52" s="502"/>
      <c r="G52" s="503"/>
      <c r="H52" s="131"/>
      <c r="I52" s="131"/>
      <c r="J52" s="132"/>
      <c r="K52" s="127"/>
      <c r="L52" s="498"/>
      <c r="M52" s="128">
        <f>AE52</f>
        <v>0</v>
      </c>
      <c r="N52" s="436"/>
      <c r="O52" s="436"/>
      <c r="P52" s="283"/>
      <c r="Q52" s="284"/>
      <c r="R52" s="284"/>
      <c r="S52" s="284"/>
      <c r="T52" s="269"/>
      <c r="U52" s="129"/>
      <c r="V52" s="437">
        <f>SUM(V44:V51)</f>
        <v>0</v>
      </c>
      <c r="W52" s="435">
        <v>0</v>
      </c>
      <c r="X52" s="438">
        <f>V52+W52</f>
        <v>0</v>
      </c>
      <c r="Y52" s="133">
        <f>SUM(Y44:Y51)</f>
        <v>0</v>
      </c>
      <c r="Z52" s="500"/>
      <c r="AA52" s="500"/>
      <c r="AB52" s="504"/>
      <c r="AC52" s="268"/>
      <c r="AD52" s="269"/>
      <c r="AE52" s="37">
        <f>SUM(AE44:AE51)</f>
        <v>0</v>
      </c>
      <c r="AF52" s="35">
        <f>SUM(AF44:AF51)</f>
        <v>0</v>
      </c>
    </row>
    <row r="53" spans="1:42" ht="15.6" customHeight="1" x14ac:dyDescent="0.2">
      <c r="A53" s="657"/>
      <c r="B53" s="632" t="s">
        <v>174</v>
      </c>
      <c r="C53" s="635" t="s">
        <v>337</v>
      </c>
      <c r="D53" s="609"/>
      <c r="E53" s="610"/>
      <c r="F53" s="414"/>
      <c r="G53" s="415"/>
      <c r="H53" s="80"/>
      <c r="I53" s="101"/>
      <c r="J53" s="100"/>
      <c r="K53" s="81"/>
      <c r="L53" s="416"/>
      <c r="M53" s="93"/>
      <c r="N53" s="424"/>
      <c r="O53" s="418"/>
      <c r="P53" s="86"/>
      <c r="Q53" s="590"/>
      <c r="R53" s="590"/>
      <c r="S53" s="590"/>
      <c r="T53" s="616"/>
      <c r="U53" s="152" t="str">
        <f>IF(OR(O53="",L53=Paramétrage!$C$10,L53=Paramétrage!$C$13,L53=Paramétrage!$C$16,L53=Paramétrage!$C$19,L53=Paramétrage!$C$23,L53=Paramétrage!$C$26,AND(L53&lt;&gt;Paramétrage!$C$9,P53="Mut+ext")),"",ROUNDUP(N53/O53,0))</f>
        <v/>
      </c>
      <c r="V53" s="505">
        <f>IF(L53="",0,IF(OR(P53="Mut+ext",VLOOKUP(L53,Paramétrage!$C$6:$E$28,2,0)=0),0,IF(O53="","saisir capacité",M53*U53*VLOOKUP(L53,Paramétrage!$C$6:$E$28,2,0))))</f>
        <v>0</v>
      </c>
      <c r="W53" s="426"/>
      <c r="X53" s="506">
        <f t="shared" ref="X53:X60" si="25">IF(ISERROR(V53+W53)=TRUE,V53,V53+W53)</f>
        <v>0</v>
      </c>
      <c r="Y53" s="153">
        <f>IF(L53="",0,IF(ISERROR(W53+V53*VLOOKUP(L53,Paramétrage!$C$6:$E$28,3,0))=TRUE,X53,W53+V53*VLOOKUP(L53,Paramétrage!$C$6:$E$28,3,0)))</f>
        <v>0</v>
      </c>
      <c r="Z53" s="589"/>
      <c r="AA53" s="590"/>
      <c r="AB53" s="591"/>
      <c r="AC53" s="261"/>
      <c r="AD53" s="85"/>
      <c r="AE53" s="38">
        <f>IF(F53="",0,IF(J53="",0,IF(SUMIF(F53:F60,F53,N53:N60)=0,0,IF(J53="Obligatoire",AF53/N53,IF(K53="",AF53/SUMIF(F53:F60,F53,N53:N60),AF53/(SUMIF(F53:F60,F53,N53:N60)/K53))))))</f>
        <v>0</v>
      </c>
      <c r="AF53" s="452">
        <f t="shared" ref="AF53:AF60" si="26">M53*N53</f>
        <v>0</v>
      </c>
      <c r="AH53" s="41">
        <f>IF(SUMIF(F53:F60,F53,N53:N60)=0,0,#REF!*N53/SUMIF(F53:F60,F53,N53:N60))</f>
        <v>0</v>
      </c>
      <c r="AI53" s="13">
        <f t="shared" ref="AI53:AI60" si="27">O53</f>
        <v>0</v>
      </c>
      <c r="AJ53" s="20" t="str">
        <f t="shared" ref="AJ53:AJ60" si="28">IF(AI53=0,"",ROUNDUP(AH53/AI53,0))</f>
        <v/>
      </c>
      <c r="AK53" s="465">
        <f>IF(L53="",0,IF(OR(P53="Mut+ext",VLOOKUP(L53,Paramétrage!$C$6:$E$28,2,0)=0),0,IF(O53="","saisir capacité",IF(P53="Mut+ext",0,M53*AJ53*VLOOKUP(L53,Paramétrage!$C$6:$E$28,2,0)))))</f>
        <v>0</v>
      </c>
      <c r="AL53" s="466"/>
      <c r="AM53" s="465">
        <f t="shared" ref="AM53:AM60" si="29">IF(ISERROR(AK53+AL53)=TRUE,AK53,AK53+AL53)</f>
        <v>0</v>
      </c>
      <c r="AN53" s="465">
        <f>IF(L53="",0,IF(ISERROR(AL53+AK53*VLOOKUP(L53,Paramétrage!$C$6:$E$28,3,0))=TRUE,AM53,AL53+AK53*VLOOKUP(L53,Paramétrage!$C$6:$E$28,3,0)))</f>
        <v>0</v>
      </c>
      <c r="AO53" s="41">
        <f>IF(L53="",0,IF(OR(P53="oui",VLOOKUP(L53,Paramétrage!$C$6:$E$28,2,0)=0),0,IF(U53="",0,U53-AJ53)))</f>
        <v>0</v>
      </c>
      <c r="AP53" s="13">
        <f t="shared" ref="AP53:AP60" si="30">Y53-AN53-W53</f>
        <v>0</v>
      </c>
    </row>
    <row r="54" spans="1:42" x14ac:dyDescent="0.2">
      <c r="A54" s="657"/>
      <c r="B54" s="633"/>
      <c r="C54" s="635"/>
      <c r="D54" s="609"/>
      <c r="E54" s="610"/>
      <c r="F54" s="410"/>
      <c r="G54" s="423"/>
      <c r="H54" s="80"/>
      <c r="I54" s="101"/>
      <c r="J54" s="100"/>
      <c r="K54" s="81"/>
      <c r="L54" s="416"/>
      <c r="M54" s="93"/>
      <c r="N54" s="424"/>
      <c r="O54" s="418"/>
      <c r="P54" s="86"/>
      <c r="Q54" s="590"/>
      <c r="R54" s="590"/>
      <c r="S54" s="590"/>
      <c r="T54" s="616"/>
      <c r="U54" s="152" t="str">
        <f>IF(OR(O54="",L54=Paramétrage!$C$10,L54=Paramétrage!$C$13,L54=Paramétrage!$C$16,L54=Paramétrage!$C$19,L54=Paramétrage!$C$23,L54=Paramétrage!$C$26,AND(L54&lt;&gt;Paramétrage!$C$9,P54="Mut+ext")),"",ROUNDUP(N54/O54,0))</f>
        <v/>
      </c>
      <c r="V54" s="505">
        <f>IF(L54="",0,IF(OR(P54="Mut+ext",VLOOKUP(L54,Paramétrage!$C$6:$E$28,2,0)=0),0,IF(O54="","saisir capacité",M54*U54*VLOOKUP(L54,Paramétrage!$C$6:$E$28,2,0))))</f>
        <v>0</v>
      </c>
      <c r="W54" s="426"/>
      <c r="X54" s="506">
        <f t="shared" si="25"/>
        <v>0</v>
      </c>
      <c r="Y54" s="153">
        <f>IF(L54="",0,IF(ISERROR(W54+V54*VLOOKUP(L54,Paramétrage!$C$6:$E$28,3,0))=TRUE,X54,W54+V54*VLOOKUP(L54,Paramétrage!$C$6:$E$28,3,0)))</f>
        <v>0</v>
      </c>
      <c r="Z54" s="589"/>
      <c r="AA54" s="590"/>
      <c r="AB54" s="591"/>
      <c r="AC54" s="261"/>
      <c r="AD54" s="84"/>
      <c r="AE54" s="38">
        <f>IF(F54="",0,IF(J54="",0,IF(SUMIF(F53:F60,F54,N53:N60)=0,0,IF(J54="Obligatoire",AF54/N54,IF(K54="",AF54/SUMIF(F53:F60,F54,N53:N60),AF54/(SUMIF(F53:F60,F54,N53:N60)/K54))))))</f>
        <v>0</v>
      </c>
      <c r="AF54" s="452">
        <f t="shared" si="26"/>
        <v>0</v>
      </c>
      <c r="AH54" s="41">
        <f>IF(SUMIF(F53:F60,F54,N53:N60)=0,0,#REF!*N54/SUMIF(F53:F60,F54,N53:N60))</f>
        <v>0</v>
      </c>
      <c r="AI54" s="13">
        <f t="shared" si="27"/>
        <v>0</v>
      </c>
      <c r="AJ54" s="20" t="str">
        <f t="shared" si="28"/>
        <v/>
      </c>
      <c r="AK54" s="465">
        <f>IF(L54="",0,IF(OR(P54="Mut+ext",VLOOKUP(L54,Paramétrage!$C$6:$E$28,2,0)=0),0,IF(O54="","saisir capacité",IF(P54="Mut+ext",0,M54*AJ54*VLOOKUP(L54,Paramétrage!$C$6:$E$28,2,0)))))</f>
        <v>0</v>
      </c>
      <c r="AL54" s="466"/>
      <c r="AM54" s="465">
        <f t="shared" si="29"/>
        <v>0</v>
      </c>
      <c r="AN54" s="465">
        <f>IF(L54="",0,IF(ISERROR(AL54+AK54*VLOOKUP(L54,Paramétrage!$C$6:$E$28,3,0))=TRUE,AM54,AL54+AK54*VLOOKUP(L54,Paramétrage!$C$6:$E$28,3,0)))</f>
        <v>0</v>
      </c>
      <c r="AO54" s="41">
        <f>IF(L54="",0,IF(OR(P54="oui",VLOOKUP(L54,Paramétrage!$C$6:$E$28,2,0)=0),0,IF(U54="",0,U54-AJ54)))</f>
        <v>0</v>
      </c>
      <c r="AP54" s="13">
        <f t="shared" si="30"/>
        <v>0</v>
      </c>
    </row>
    <row r="55" spans="1:42" x14ac:dyDescent="0.2">
      <c r="A55" s="657"/>
      <c r="B55" s="633"/>
      <c r="C55" s="635"/>
      <c r="D55" s="609"/>
      <c r="E55" s="610"/>
      <c r="F55" s="410"/>
      <c r="G55" s="423"/>
      <c r="H55" s="80"/>
      <c r="I55" s="101"/>
      <c r="J55" s="100"/>
      <c r="K55" s="81"/>
      <c r="L55" s="416"/>
      <c r="M55" s="93"/>
      <c r="N55" s="424"/>
      <c r="O55" s="418"/>
      <c r="P55" s="86"/>
      <c r="Q55" s="590"/>
      <c r="R55" s="590"/>
      <c r="S55" s="590"/>
      <c r="T55" s="616"/>
      <c r="U55" s="152" t="str">
        <f>IF(OR(O55="",L55=Paramétrage!$C$10,L55=Paramétrage!$C$13,L55=Paramétrage!$C$16,L55=Paramétrage!$C$19,L55=Paramétrage!$C$23,L55=Paramétrage!$C$26,AND(L55&lt;&gt;Paramétrage!$C$9,P55="Mut+ext")),"",ROUNDUP(N55/O55,0))</f>
        <v/>
      </c>
      <c r="V55" s="505">
        <f>IF(L55="",0,IF(OR(P55="Mut+ext",VLOOKUP(L55,Paramétrage!$C$6:$E$28,2,0)=0),0,IF(O55="","saisir capacité",M55*U55*VLOOKUP(L55,Paramétrage!$C$6:$E$28,2,0))))</f>
        <v>0</v>
      </c>
      <c r="W55" s="426"/>
      <c r="X55" s="506">
        <f t="shared" si="25"/>
        <v>0</v>
      </c>
      <c r="Y55" s="153">
        <f>IF(L55="",0,IF(ISERROR(W55+V55*VLOOKUP(L55,Paramétrage!$C$6:$E$28,3,0))=TRUE,X55,W55+V55*VLOOKUP(L55,Paramétrage!$C$6:$E$28,3,0)))</f>
        <v>0</v>
      </c>
      <c r="Z55" s="589"/>
      <c r="AA55" s="590"/>
      <c r="AB55" s="591"/>
      <c r="AC55" s="261"/>
      <c r="AD55" s="84"/>
      <c r="AE55" s="38">
        <f>IF(F55="",0,IF(J55="",0,IF(SUMIF(F53:F60,F55,N53:N60)=0,0,IF(J55="Obligatoire",AF55/N55,IF(K55="",AF55/SUMIF(F53:F60,F55,N53:N60),AF55/(SUMIF(F53:F60,F55,N53:N60)/K55))))))</f>
        <v>0</v>
      </c>
      <c r="AF55" s="452">
        <f t="shared" si="26"/>
        <v>0</v>
      </c>
      <c r="AH55" s="41">
        <f>IF(SUMIF(F53:F60,F55,N53:N60)=0,0,#REF!*N55/SUMIF(F53:F60,F55,N53:N60))</f>
        <v>0</v>
      </c>
      <c r="AI55" s="13">
        <f t="shared" si="27"/>
        <v>0</v>
      </c>
      <c r="AJ55" s="20" t="str">
        <f t="shared" si="28"/>
        <v/>
      </c>
      <c r="AK55" s="465">
        <f>IF(L55="",0,IF(OR(P55="Mut+ext",VLOOKUP(L55,Paramétrage!$C$6:$E$28,2,0)=0),0,IF(O55="","saisir capacité",IF(P55="Mut+ext",0,M55*AJ55*VLOOKUP(L55,Paramétrage!$C$6:$E$28,2,0)))))</f>
        <v>0</v>
      </c>
      <c r="AL55" s="466"/>
      <c r="AM55" s="465">
        <f t="shared" si="29"/>
        <v>0</v>
      </c>
      <c r="AN55" s="465">
        <f>IF(L55="",0,IF(ISERROR(AL55+AK55*VLOOKUP(L55,Paramétrage!$C$6:$E$28,3,0))=TRUE,AM55,AL55+AK55*VLOOKUP(L55,Paramétrage!$C$6:$E$28,3,0)))</f>
        <v>0</v>
      </c>
      <c r="AO55" s="41">
        <f>IF(L55="",0,IF(OR(P55="oui",VLOOKUP(L55,Paramétrage!$C$6:$E$28,2,0)=0),0,IF(U55="",0,U55-AJ55)))</f>
        <v>0</v>
      </c>
      <c r="AP55" s="13">
        <f t="shared" si="30"/>
        <v>0</v>
      </c>
    </row>
    <row r="56" spans="1:42" x14ac:dyDescent="0.2">
      <c r="A56" s="657"/>
      <c r="B56" s="633"/>
      <c r="C56" s="635"/>
      <c r="D56" s="609"/>
      <c r="E56" s="610"/>
      <c r="F56" s="409"/>
      <c r="G56" s="423"/>
      <c r="H56" s="80"/>
      <c r="I56" s="101"/>
      <c r="J56" s="100"/>
      <c r="K56" s="81"/>
      <c r="L56" s="416"/>
      <c r="M56" s="93"/>
      <c r="N56" s="424"/>
      <c r="O56" s="418"/>
      <c r="P56" s="86"/>
      <c r="Q56" s="590"/>
      <c r="R56" s="590"/>
      <c r="S56" s="590"/>
      <c r="T56" s="616"/>
      <c r="U56" s="152" t="str">
        <f>IF(OR(O56="",L56=Paramétrage!$C$10,L56=Paramétrage!$C$13,L56=Paramétrage!$C$16,L56=Paramétrage!$C$19,L56=Paramétrage!$C$23,L56=Paramétrage!$C$26,AND(L56&lt;&gt;Paramétrage!$C$9,P56="Mut+ext")),"",ROUNDUP(N56/O56,0))</f>
        <v/>
      </c>
      <c r="V56" s="505">
        <f>IF(L56="",0,IF(OR(P56="Mut+ext",VLOOKUP(L56,Paramétrage!$C$6:$E$28,2,0)=0),0,IF(O56="","saisir capacité",M56*U56*VLOOKUP(L56,Paramétrage!$C$6:$E$28,2,0))))</f>
        <v>0</v>
      </c>
      <c r="W56" s="426"/>
      <c r="X56" s="506">
        <f t="shared" si="25"/>
        <v>0</v>
      </c>
      <c r="Y56" s="153">
        <f>IF(L56="",0,IF(ISERROR(W56+V56*VLOOKUP(L56,Paramétrage!$C$6:$E$28,3,0))=TRUE,X56,W56+V56*VLOOKUP(L56,Paramétrage!$C$6:$E$28,3,0)))</f>
        <v>0</v>
      </c>
      <c r="Z56" s="589"/>
      <c r="AA56" s="590"/>
      <c r="AB56" s="591"/>
      <c r="AC56" s="261"/>
      <c r="AD56" s="84"/>
      <c r="AE56" s="38">
        <f>IF(F56="",0,IF(J56="",0,IF(SUMIF(F53:F60,F56,N53:N60)=0,0,IF(J56="Obligatoire",AF56/N56,IF(K56="",AF56/SUMIF(F53:F60,F56,N53:N60),AF56/(SUMIF(F53:F60,F56,N53:N60)/K56))))))</f>
        <v>0</v>
      </c>
      <c r="AF56" s="452">
        <f t="shared" si="26"/>
        <v>0</v>
      </c>
      <c r="AH56" s="41">
        <f>IF(SUMIF(F53:F60,F56,N53:N60)=0,0,#REF!*N56/SUMIF(F53:F60,F56,N53:N60))</f>
        <v>0</v>
      </c>
      <c r="AI56" s="13">
        <f t="shared" si="27"/>
        <v>0</v>
      </c>
      <c r="AJ56" s="20" t="str">
        <f t="shared" si="28"/>
        <v/>
      </c>
      <c r="AK56" s="465">
        <f>IF(L56="",0,IF(OR(P56="Mut+ext",VLOOKUP(L56,Paramétrage!$C$6:$E$28,2,0)=0),0,IF(O56="","saisir capacité",IF(P56="Mut+ext",0,M56*AJ56*VLOOKUP(L56,Paramétrage!$C$6:$E$28,2,0)))))</f>
        <v>0</v>
      </c>
      <c r="AL56" s="466"/>
      <c r="AM56" s="465">
        <f t="shared" si="29"/>
        <v>0</v>
      </c>
      <c r="AN56" s="465">
        <f>IF(L56="",0,IF(ISERROR(AL56+AK56*VLOOKUP(L56,Paramétrage!$C$6:$E$28,3,0))=TRUE,AM56,AL56+AK56*VLOOKUP(L56,Paramétrage!$C$6:$E$28,3,0)))</f>
        <v>0</v>
      </c>
      <c r="AO56" s="41">
        <f>IF(L56="",0,IF(OR(P56="oui",VLOOKUP(L56,Paramétrage!$C$6:$E$28,2,0)=0),0,IF(U56="",0,U56-AJ56)))</f>
        <v>0</v>
      </c>
      <c r="AP56" s="13">
        <f t="shared" si="30"/>
        <v>0</v>
      </c>
    </row>
    <row r="57" spans="1:42" x14ac:dyDescent="0.2">
      <c r="A57" s="657"/>
      <c r="B57" s="633"/>
      <c r="C57" s="635"/>
      <c r="D57" s="609"/>
      <c r="E57" s="610"/>
      <c r="F57" s="410"/>
      <c r="G57" s="430"/>
      <c r="H57" s="80"/>
      <c r="I57" s="101"/>
      <c r="J57" s="100"/>
      <c r="K57" s="81"/>
      <c r="L57" s="416"/>
      <c r="M57" s="93"/>
      <c r="N57" s="424"/>
      <c r="O57" s="418"/>
      <c r="P57" s="86"/>
      <c r="Q57" s="590"/>
      <c r="R57" s="590"/>
      <c r="S57" s="590"/>
      <c r="T57" s="616"/>
      <c r="U57" s="152" t="str">
        <f>IF(OR(O57="",L57=Paramétrage!$C$10,L57=Paramétrage!$C$13,L57=Paramétrage!$C$16,L57=Paramétrage!$C$19,L57=Paramétrage!$C$23,L57=Paramétrage!$C$26,AND(L57&lt;&gt;Paramétrage!$C$9,P57="Mut+ext")),"",ROUNDUP(N57/O57,0))</f>
        <v/>
      </c>
      <c r="V57" s="505">
        <f>IF(L57="",0,IF(OR(P57="Mut+ext",VLOOKUP(L57,Paramétrage!$C$6:$E$28,2,0)=0),0,IF(O57="","saisir capacité",M57*U57*VLOOKUP(L57,Paramétrage!$C$6:$E$28,2,0))))</f>
        <v>0</v>
      </c>
      <c r="W57" s="426"/>
      <c r="X57" s="506">
        <f t="shared" si="25"/>
        <v>0</v>
      </c>
      <c r="Y57" s="153">
        <f>IF(L57="",0,IF(ISERROR(W57+V57*VLOOKUP(L57,Paramétrage!$C$6:$E$28,3,0))=TRUE,X57,W57+V57*VLOOKUP(L57,Paramétrage!$C$6:$E$28,3,0)))</f>
        <v>0</v>
      </c>
      <c r="Z57" s="589"/>
      <c r="AA57" s="590"/>
      <c r="AB57" s="591"/>
      <c r="AC57" s="261"/>
      <c r="AD57" s="84"/>
      <c r="AE57" s="38">
        <f>IF(F57="",0,IF(J57="",0,IF(SUMIF(F53:F60,F57,N53:N60)=0,0,IF(J57="Obligatoire",AF57/N57,IF(K57="",AF57/SUMIF(F53:F60,F57,N53:N60),AF57/(SUMIF(F53:F60,F57,N53:N60)/K57))))))</f>
        <v>0</v>
      </c>
      <c r="AF57" s="452">
        <f t="shared" si="26"/>
        <v>0</v>
      </c>
      <c r="AH57" s="41">
        <f>IF(SUMIF(F53:F60,F57,N53:N60)=0,0,#REF!*N57/SUMIF(F53:F60,F57,N53:N60))</f>
        <v>0</v>
      </c>
      <c r="AI57" s="13">
        <f t="shared" si="27"/>
        <v>0</v>
      </c>
      <c r="AJ57" s="20" t="str">
        <f t="shared" si="28"/>
        <v/>
      </c>
      <c r="AK57" s="465">
        <f>IF(L57="",0,IF(OR(P57="Mut+ext",VLOOKUP(L57,Paramétrage!$C$6:$E$28,2,0)=0),0,IF(O57="","saisir capacité",IF(P57="Mut+ext",0,M57*AJ57*VLOOKUP(L57,Paramétrage!$C$6:$E$28,2,0)))))</f>
        <v>0</v>
      </c>
      <c r="AL57" s="466"/>
      <c r="AM57" s="465">
        <f t="shared" si="29"/>
        <v>0</v>
      </c>
      <c r="AN57" s="465">
        <f>IF(L57="",0,IF(ISERROR(AL57+AK57*VLOOKUP(L57,Paramétrage!$C$6:$E$28,3,0))=TRUE,AM57,AL57+AK57*VLOOKUP(L57,Paramétrage!$C$6:$E$28,3,0)))</f>
        <v>0</v>
      </c>
      <c r="AO57" s="41">
        <f>IF(L57="",0,IF(OR(P57="oui",VLOOKUP(L57,Paramétrage!$C$6:$E$28,2,0)=0),0,IF(U57="",0,U57-AJ57)))</f>
        <v>0</v>
      </c>
      <c r="AP57" s="13">
        <f t="shared" si="30"/>
        <v>0</v>
      </c>
    </row>
    <row r="58" spans="1:42" x14ac:dyDescent="0.2">
      <c r="A58" s="657"/>
      <c r="B58" s="633"/>
      <c r="C58" s="635"/>
      <c r="D58" s="609"/>
      <c r="E58" s="610"/>
      <c r="F58" s="410"/>
      <c r="G58" s="430"/>
      <c r="H58" s="80"/>
      <c r="I58" s="101"/>
      <c r="J58" s="100"/>
      <c r="K58" s="81"/>
      <c r="L58" s="416"/>
      <c r="M58" s="93"/>
      <c r="N58" s="424"/>
      <c r="O58" s="418"/>
      <c r="P58" s="86"/>
      <c r="Q58" s="590"/>
      <c r="R58" s="590"/>
      <c r="S58" s="590"/>
      <c r="T58" s="616"/>
      <c r="U58" s="152" t="str">
        <f>IF(OR(O58="",L58=Paramétrage!$C$10,L58=Paramétrage!$C$13,L58=Paramétrage!$C$16,L58=Paramétrage!$C$19,L58=Paramétrage!$C$23,L58=Paramétrage!$C$26,AND(L58&lt;&gt;Paramétrage!$C$9,P58="Mut+ext")),"",ROUNDUP(N58/O58,0))</f>
        <v/>
      </c>
      <c r="V58" s="505">
        <f>IF(L58="",0,IF(OR(P58="Mut+ext",VLOOKUP(L58,Paramétrage!$C$6:$E$28,2,0)=0),0,IF(O58="","saisir capacité",M58*U58*VLOOKUP(L58,Paramétrage!$C$6:$E$28,2,0))))</f>
        <v>0</v>
      </c>
      <c r="W58" s="426"/>
      <c r="X58" s="506">
        <f t="shared" si="25"/>
        <v>0</v>
      </c>
      <c r="Y58" s="153">
        <f>IF(L58="",0,IF(ISERROR(W58+V58*VLOOKUP(L58,Paramétrage!$C$6:$E$28,3,0))=TRUE,X58,W58+V58*VLOOKUP(L58,Paramétrage!$C$6:$E$28,3,0)))</f>
        <v>0</v>
      </c>
      <c r="Z58" s="589"/>
      <c r="AA58" s="590"/>
      <c r="AB58" s="591"/>
      <c r="AC58" s="261"/>
      <c r="AD58" s="84"/>
      <c r="AE58" s="38">
        <f>IF(F58="",0,IF(J58="",0,IF(SUMIF(F53:F60,F58,N53:N60)=0,0,IF(J58="Obligatoire",AF58/N58,IF(K58="",AF58/SUMIF(F53:F60,F58,N53:N60),AF58/(SUMIF(F53:F60,F58,N53:N60)/K58))))))</f>
        <v>0</v>
      </c>
      <c r="AF58" s="452">
        <f t="shared" si="26"/>
        <v>0</v>
      </c>
      <c r="AH58" s="41">
        <f>IF(SUMIF(F53:F60,F58,N53:N60)=0,0,#REF!*N58/SUMIF(F53:F60,F58,N53:N60))</f>
        <v>0</v>
      </c>
      <c r="AI58" s="13">
        <f t="shared" si="27"/>
        <v>0</v>
      </c>
      <c r="AJ58" s="20" t="str">
        <f t="shared" si="28"/>
        <v/>
      </c>
      <c r="AK58" s="465">
        <f>IF(L58="",0,IF(OR(P58="Mut+ext",VLOOKUP(L58,Paramétrage!$C$6:$E$28,2,0)=0),0,IF(O58="","saisir capacité",IF(P58="Mut+ext",0,M58*AJ58*VLOOKUP(L58,Paramétrage!$C$6:$E$28,2,0)))))</f>
        <v>0</v>
      </c>
      <c r="AL58" s="466"/>
      <c r="AM58" s="465">
        <f t="shared" si="29"/>
        <v>0</v>
      </c>
      <c r="AN58" s="465">
        <f>IF(L58="",0,IF(ISERROR(AL58+AK58*VLOOKUP(L58,Paramétrage!$C$6:$E$28,3,0))=TRUE,AM58,AL58+AK58*VLOOKUP(L58,Paramétrage!$C$6:$E$28,3,0)))</f>
        <v>0</v>
      </c>
      <c r="AO58" s="41">
        <f>IF(L58="",0,IF(OR(P58="oui",VLOOKUP(L58,Paramétrage!$C$6:$E$28,2,0)=0),0,IF(U58="",0,U58-AJ58)))</f>
        <v>0</v>
      </c>
      <c r="AP58" s="13">
        <f t="shared" si="30"/>
        <v>0</v>
      </c>
    </row>
    <row r="59" spans="1:42" x14ac:dyDescent="0.2">
      <c r="A59" s="657"/>
      <c r="B59" s="633"/>
      <c r="C59" s="635"/>
      <c r="D59" s="609"/>
      <c r="E59" s="610"/>
      <c r="F59" s="410"/>
      <c r="G59" s="430"/>
      <c r="H59" s="80"/>
      <c r="I59" s="101"/>
      <c r="J59" s="100"/>
      <c r="K59" s="81"/>
      <c r="L59" s="416"/>
      <c r="M59" s="93"/>
      <c r="N59" s="424"/>
      <c r="O59" s="418"/>
      <c r="P59" s="86"/>
      <c r="Q59" s="590"/>
      <c r="R59" s="590"/>
      <c r="S59" s="590"/>
      <c r="T59" s="616"/>
      <c r="U59" s="152" t="str">
        <f>IF(OR(O59="",L59=Paramétrage!$C$10,L59=Paramétrage!$C$13,L59=Paramétrage!$C$16,L59=Paramétrage!$C$19,L59=Paramétrage!$C$23,L59=Paramétrage!$C$26,AND(L59&lt;&gt;Paramétrage!$C$9,P59="Mut+ext")),"",ROUNDUP(N59/O59,0))</f>
        <v/>
      </c>
      <c r="V59" s="505">
        <f>IF(L59="",0,IF(OR(P59="Mut+ext",VLOOKUP(L59,Paramétrage!$C$6:$E$28,2,0)=0),0,IF(O59="","saisir capacité",M59*U59*VLOOKUP(L59,Paramétrage!$C$6:$E$28,2,0))))</f>
        <v>0</v>
      </c>
      <c r="W59" s="426"/>
      <c r="X59" s="506">
        <f t="shared" si="25"/>
        <v>0</v>
      </c>
      <c r="Y59" s="153">
        <f>IF(L59="",0,IF(ISERROR(W59+V59*VLOOKUP(L59,Paramétrage!$C$6:$E$28,3,0))=TRUE,X59,W59+V59*VLOOKUP(L59,Paramétrage!$C$6:$E$28,3,0)))</f>
        <v>0</v>
      </c>
      <c r="Z59" s="589"/>
      <c r="AA59" s="590"/>
      <c r="AB59" s="591"/>
      <c r="AC59" s="261"/>
      <c r="AD59" s="84"/>
      <c r="AE59" s="38">
        <f>IF(F59="",0,IF(J59="",0,IF(SUMIF(F53:F60,F59,N53:N60)=0,0,IF(J59="Obligatoire",AF59/N59,IF(K59="",AF59/SUMIF(F53:F60,F59,N53:N60),AF59/(SUMIF(F53:F60,F59,N53:N60)/K59))))))</f>
        <v>0</v>
      </c>
      <c r="AF59" s="452">
        <f t="shared" si="26"/>
        <v>0</v>
      </c>
      <c r="AH59" s="41">
        <f>IF(SUMIF(F53:F60,F59,N53:N60)=0,0,#REF!*N59/SUMIF(F53:F60,F59,N53:N60))</f>
        <v>0</v>
      </c>
      <c r="AI59" s="13">
        <f t="shared" si="27"/>
        <v>0</v>
      </c>
      <c r="AJ59" s="20" t="str">
        <f t="shared" si="28"/>
        <v/>
      </c>
      <c r="AK59" s="465">
        <f>IF(L59="",0,IF(OR(P59="Mut+ext",VLOOKUP(L59,Paramétrage!$C$6:$E$28,2,0)=0),0,IF(O59="","saisir capacité",IF(P59="Mut+ext",0,M59*AJ59*VLOOKUP(L59,Paramétrage!$C$6:$E$28,2,0)))))</f>
        <v>0</v>
      </c>
      <c r="AL59" s="466"/>
      <c r="AM59" s="465">
        <f t="shared" si="29"/>
        <v>0</v>
      </c>
      <c r="AN59" s="465">
        <f>IF(L59="",0,IF(ISERROR(AL59+AK59*VLOOKUP(L59,Paramétrage!$C$6:$E$28,3,0))=TRUE,AM59,AL59+AK59*VLOOKUP(L59,Paramétrage!$C$6:$E$28,3,0)))</f>
        <v>0</v>
      </c>
      <c r="AO59" s="41">
        <f>IF(L59="",0,IF(OR(P59="oui",VLOOKUP(L59,Paramétrage!$C$6:$E$28,2,0)=0),0,IF(U59="",0,U59-AJ59)))</f>
        <v>0</v>
      </c>
      <c r="AP59" s="13">
        <f t="shared" si="30"/>
        <v>0</v>
      </c>
    </row>
    <row r="60" spans="1:42" x14ac:dyDescent="0.2">
      <c r="A60" s="657"/>
      <c r="B60" s="633"/>
      <c r="C60" s="635"/>
      <c r="D60" s="609"/>
      <c r="E60" s="611"/>
      <c r="F60" s="410"/>
      <c r="G60" s="430"/>
      <c r="H60" s="80"/>
      <c r="I60" s="101"/>
      <c r="J60" s="100"/>
      <c r="K60" s="81"/>
      <c r="L60" s="416"/>
      <c r="M60" s="93"/>
      <c r="N60" s="424"/>
      <c r="O60" s="418"/>
      <c r="P60" s="86"/>
      <c r="Q60" s="590"/>
      <c r="R60" s="590"/>
      <c r="S60" s="590"/>
      <c r="T60" s="616"/>
      <c r="U60" s="152" t="str">
        <f>IF(OR(O60="",L60=Paramétrage!$C$10,L60=Paramétrage!$C$13,L60=Paramétrage!$C$16,L60=Paramétrage!$C$19,L60=Paramétrage!$C$23,L60=Paramétrage!$C$26,AND(L60&lt;&gt;Paramétrage!$C$9,P60="Mut+ext")),"",ROUNDUP(N60/O60,0))</f>
        <v/>
      </c>
      <c r="V60" s="505">
        <f>IF(L60="",0,IF(OR(P60="Mut+ext",VLOOKUP(L60,Paramétrage!$C$6:$E$28,2,0)=0),0,IF(O60="","saisir capacité",M60*U60*VLOOKUP(L60,Paramétrage!$C$6:$E$28,2,0))))</f>
        <v>0</v>
      </c>
      <c r="W60" s="426"/>
      <c r="X60" s="506">
        <f t="shared" si="25"/>
        <v>0</v>
      </c>
      <c r="Y60" s="153">
        <f>IF(L60="",0,IF(ISERROR(W60+V60*VLOOKUP(L60,Paramétrage!$C$6:$E$28,3,0))=TRUE,X60,W60+V60*VLOOKUP(L60,Paramétrage!$C$6:$E$28,3,0)))</f>
        <v>0</v>
      </c>
      <c r="Z60" s="589"/>
      <c r="AA60" s="590"/>
      <c r="AB60" s="591"/>
      <c r="AC60" s="261"/>
      <c r="AD60" s="84"/>
      <c r="AE60" s="38">
        <f>IF(F60="",0,IF(J60="",0,IF(SUMIF(F53:F60,F60,N53:N60)=0,0,IF(J60="Obligatoire",AF60/N60,IF(K60="",AF60/SUMIF(F53:F60,F60,N53:N60),AF60/(SUMIF(F53:F60,F60,N53:N60)/K60))))))</f>
        <v>0</v>
      </c>
      <c r="AF60" s="452">
        <f t="shared" si="26"/>
        <v>0</v>
      </c>
      <c r="AH60" s="41">
        <f>IF(SUMIF(F53:F60,F60,N53:N60)=0,0,#REF!*N60/SUMIF(F53:F60,F60,N53:N60))</f>
        <v>0</v>
      </c>
      <c r="AI60" s="13">
        <f t="shared" si="27"/>
        <v>0</v>
      </c>
      <c r="AJ60" s="20" t="str">
        <f t="shared" si="28"/>
        <v/>
      </c>
      <c r="AK60" s="465">
        <f>IF(L60="",0,IF(OR(P60="Mut+ext",VLOOKUP(L60,Paramétrage!$C$6:$E$28,2,0)=0),0,IF(O60="","saisir capacité",IF(P60="Mut+ext",0,M60*AJ60*VLOOKUP(L60,Paramétrage!$C$6:$E$28,2,0)))))</f>
        <v>0</v>
      </c>
      <c r="AL60" s="466"/>
      <c r="AM60" s="465">
        <f t="shared" si="29"/>
        <v>0</v>
      </c>
      <c r="AN60" s="465">
        <f>IF(L60="",0,IF(ISERROR(AL60+AK60*VLOOKUP(L60,Paramétrage!$C$6:$E$28,3,0))=TRUE,AM60,AL60+AK60*VLOOKUP(L60,Paramétrage!$C$6:$E$28,3,0)))</f>
        <v>0</v>
      </c>
      <c r="AO60" s="41">
        <f>IF(L60="",0,IF(OR(P60="oui",VLOOKUP(L60,Paramétrage!$C$6:$E$28,2,0)=0),0,IF(U60="",0,U60-AJ60)))</f>
        <v>0</v>
      </c>
      <c r="AP60" s="13">
        <f t="shared" si="30"/>
        <v>0</v>
      </c>
    </row>
    <row r="61" spans="1:42" x14ac:dyDescent="0.2">
      <c r="A61" s="657"/>
      <c r="B61" s="633"/>
      <c r="C61" s="635"/>
      <c r="D61" s="455"/>
      <c r="E61" s="455"/>
      <c r="F61" s="510"/>
      <c r="G61" s="511"/>
      <c r="H61" s="142"/>
      <c r="I61" s="143"/>
      <c r="J61" s="142"/>
      <c r="K61" s="144"/>
      <c r="L61" s="458"/>
      <c r="M61" s="145">
        <f>AE61</f>
        <v>0</v>
      </c>
      <c r="N61" s="459">
        <f>SUM(N53:N60)</f>
        <v>0</v>
      </c>
      <c r="O61" s="458"/>
      <c r="P61" s="285"/>
      <c r="Q61" s="286"/>
      <c r="R61" s="286"/>
      <c r="S61" s="286"/>
      <c r="T61" s="271"/>
      <c r="U61" s="146"/>
      <c r="V61" s="460">
        <f>SUM(V53:V60)</f>
        <v>0</v>
      </c>
      <c r="W61" s="458">
        <f>SUM(W53:W60)</f>
        <v>0</v>
      </c>
      <c r="X61" s="461">
        <f>V61+W61</f>
        <v>0</v>
      </c>
      <c r="Y61" s="148">
        <f>SUM(Y53:Y60)</f>
        <v>0</v>
      </c>
      <c r="Z61" s="512"/>
      <c r="AA61" s="513"/>
      <c r="AB61" s="514"/>
      <c r="AC61" s="270"/>
      <c r="AD61" s="271"/>
      <c r="AE61" s="37">
        <f>SUM(AE53:AE60)</f>
        <v>0</v>
      </c>
      <c r="AF61" s="35">
        <f>SUM(AF53:AF60)</f>
        <v>0</v>
      </c>
    </row>
    <row r="62" spans="1:42" ht="15.6" customHeight="1" x14ac:dyDescent="0.2">
      <c r="A62" s="657"/>
      <c r="B62" s="633"/>
      <c r="C62" s="635" t="s">
        <v>352</v>
      </c>
      <c r="D62" s="612" t="s">
        <v>101</v>
      </c>
      <c r="E62" s="612">
        <v>6</v>
      </c>
      <c r="F62" s="485" t="s">
        <v>428</v>
      </c>
      <c r="G62" s="415" t="s">
        <v>16</v>
      </c>
      <c r="H62" s="354" t="s">
        <v>261</v>
      </c>
      <c r="I62" s="101">
        <v>27</v>
      </c>
      <c r="J62" s="121" t="s">
        <v>138</v>
      </c>
      <c r="K62" s="81"/>
      <c r="L62" s="416" t="s">
        <v>139</v>
      </c>
      <c r="M62" s="94">
        <v>21</v>
      </c>
      <c r="N62" s="441">
        <f>N3</f>
        <v>46</v>
      </c>
      <c r="O62" s="516"/>
      <c r="P62" s="252" t="s">
        <v>164</v>
      </c>
      <c r="Q62" s="688" t="s">
        <v>429</v>
      </c>
      <c r="R62" s="688"/>
      <c r="S62" s="688"/>
      <c r="T62" s="689"/>
      <c r="U62" s="156"/>
      <c r="V62" s="505"/>
      <c r="W62" s="517"/>
      <c r="X62" s="506"/>
      <c r="Y62" s="157"/>
      <c r="Z62" s="690"/>
      <c r="AA62" s="690"/>
      <c r="AB62" s="691"/>
      <c r="AC62" s="122"/>
      <c r="AD62" s="272"/>
      <c r="AE62" s="38">
        <f>IF(F62="",0,IF(J62="",0,IF(SUMIF(F62:F66,F62,N62:N66)=0,0,IF(K62="",AF62/SUMIF(F62:F66,F62,N62:N66),AF62/(SUMIF(F62:F66,F62,N62:N66)/K62)))))</f>
        <v>21</v>
      </c>
      <c r="AF62" s="496">
        <f>M62*N62</f>
        <v>966</v>
      </c>
    </row>
    <row r="63" spans="1:42" x14ac:dyDescent="0.2">
      <c r="A63" s="657"/>
      <c r="B63" s="633"/>
      <c r="C63" s="635"/>
      <c r="D63" s="610"/>
      <c r="E63" s="610"/>
      <c r="F63" s="485" t="s">
        <v>430</v>
      </c>
      <c r="G63" s="415" t="s">
        <v>16</v>
      </c>
      <c r="H63" s="354" t="s">
        <v>261</v>
      </c>
      <c r="I63" s="101">
        <v>27</v>
      </c>
      <c r="J63" s="121" t="s">
        <v>138</v>
      </c>
      <c r="K63" s="81"/>
      <c r="L63" s="416" t="s">
        <v>145</v>
      </c>
      <c r="M63" s="94">
        <v>21</v>
      </c>
      <c r="N63" s="441">
        <f>N3</f>
        <v>46</v>
      </c>
      <c r="O63" s="516"/>
      <c r="P63" s="252" t="s">
        <v>164</v>
      </c>
      <c r="Q63" s="688" t="s">
        <v>429</v>
      </c>
      <c r="R63" s="688"/>
      <c r="S63" s="688"/>
      <c r="T63" s="689"/>
      <c r="U63" s="156"/>
      <c r="V63" s="505"/>
      <c r="W63" s="517"/>
      <c r="X63" s="506"/>
      <c r="Y63" s="157"/>
      <c r="Z63" s="690"/>
      <c r="AA63" s="690"/>
      <c r="AB63" s="691"/>
      <c r="AC63" s="122"/>
      <c r="AD63" s="272"/>
      <c r="AE63" s="38">
        <f>IF(F63="",0,IF(J63="",0,IF(SUMIF(F63:F67,F63,N63:N67)=0,0,IF(K63="",AF63/SUMIF(F63:F67,F63,N63:N67),AF63/(SUMIF(F63:F67,F63,N63:N67)/K63)))))</f>
        <v>21</v>
      </c>
      <c r="AF63" s="452">
        <f>M63*N63</f>
        <v>966</v>
      </c>
    </row>
    <row r="64" spans="1:42" x14ac:dyDescent="0.2">
      <c r="A64" s="657"/>
      <c r="B64" s="633"/>
      <c r="C64" s="635"/>
      <c r="D64" s="610"/>
      <c r="E64" s="610"/>
      <c r="F64" s="485"/>
      <c r="G64" s="415"/>
      <c r="H64" s="254"/>
      <c r="I64" s="249" t="s">
        <v>163</v>
      </c>
      <c r="J64" s="250"/>
      <c r="K64" s="251"/>
      <c r="L64" s="515"/>
      <c r="M64" s="93"/>
      <c r="N64" s="441"/>
      <c r="O64" s="516"/>
      <c r="P64" s="252" t="s">
        <v>164</v>
      </c>
      <c r="Q64" s="688"/>
      <c r="R64" s="688"/>
      <c r="S64" s="688"/>
      <c r="T64" s="689"/>
      <c r="U64" s="156"/>
      <c r="V64" s="505"/>
      <c r="W64" s="517"/>
      <c r="X64" s="506"/>
      <c r="Y64" s="157"/>
      <c r="Z64" s="690"/>
      <c r="AA64" s="690"/>
      <c r="AB64" s="691"/>
      <c r="AC64" s="122"/>
      <c r="AD64" s="272"/>
      <c r="AE64" s="38">
        <f>IF(F64="",0,IF(J64="",0,IF(SUMIF(F64:F77,F64,N64:N77)=0,0,IF(K64="",AF64/SUMIF(F64:F77,F64,N64:N77),AF64/(SUMIF(F64:F77,F64,N64:N77)/K64)))))</f>
        <v>0</v>
      </c>
      <c r="AF64" s="452">
        <f>M64*N64</f>
        <v>0</v>
      </c>
    </row>
    <row r="65" spans="1:32" x14ac:dyDescent="0.2">
      <c r="A65" s="657"/>
      <c r="B65" s="633"/>
      <c r="C65" s="635"/>
      <c r="D65" s="610"/>
      <c r="E65" s="610"/>
      <c r="F65" s="485"/>
      <c r="G65" s="415"/>
      <c r="H65" s="254"/>
      <c r="I65" s="249" t="s">
        <v>163</v>
      </c>
      <c r="J65" s="250"/>
      <c r="K65" s="251"/>
      <c r="L65" s="515"/>
      <c r="M65" s="93"/>
      <c r="N65" s="441"/>
      <c r="O65" s="516"/>
      <c r="P65" s="252" t="s">
        <v>164</v>
      </c>
      <c r="Q65" s="688"/>
      <c r="R65" s="688"/>
      <c r="S65" s="688"/>
      <c r="T65" s="689"/>
      <c r="U65" s="156"/>
      <c r="V65" s="505"/>
      <c r="W65" s="517"/>
      <c r="X65" s="506"/>
      <c r="Y65" s="157"/>
      <c r="Z65" s="690"/>
      <c r="AA65" s="690"/>
      <c r="AB65" s="691"/>
      <c r="AC65" s="122"/>
      <c r="AD65" s="272"/>
      <c r="AE65" s="38">
        <f>IF(F65="",0,IF(J65="",0,IF(SUMIF(F65:F78,F65,N65:N78)=0,0,IF(K65="",AF65/SUMIF(F65:F78,F65,N65:N78),AF65/(SUMIF(F65:F78,F65,N65:N78)/K65)))))</f>
        <v>0</v>
      </c>
      <c r="AF65" s="452">
        <f>M65*N65</f>
        <v>0</v>
      </c>
    </row>
    <row r="66" spans="1:32" x14ac:dyDescent="0.2">
      <c r="A66" s="657"/>
      <c r="B66" s="633"/>
      <c r="C66" s="635"/>
      <c r="D66" s="610"/>
      <c r="E66" s="610"/>
      <c r="F66" s="485"/>
      <c r="G66" s="415"/>
      <c r="H66" s="254"/>
      <c r="I66" s="249" t="s">
        <v>163</v>
      </c>
      <c r="J66" s="250"/>
      <c r="K66" s="251"/>
      <c r="L66" s="515"/>
      <c r="M66" s="93"/>
      <c r="N66" s="441"/>
      <c r="O66" s="516"/>
      <c r="P66" s="252" t="s">
        <v>164</v>
      </c>
      <c r="Q66" s="688"/>
      <c r="R66" s="688"/>
      <c r="S66" s="688"/>
      <c r="T66" s="689"/>
      <c r="U66" s="156"/>
      <c r="V66" s="505"/>
      <c r="W66" s="517"/>
      <c r="X66" s="506"/>
      <c r="Y66" s="157"/>
      <c r="Z66" s="690"/>
      <c r="AA66" s="690"/>
      <c r="AB66" s="691"/>
      <c r="AC66" s="122"/>
      <c r="AD66" s="272"/>
      <c r="AE66" s="38">
        <f>IF(F66="",0,IF(J66="",0,IF(SUMIF(F66:F79,F66,N66:N79)=0,0,IF(K66="",AF66/SUMIF(F66:F79,F66,N66:N79),AF66/(SUMIF(F66:F79,F66,N66:N79)/K66)))))</f>
        <v>0</v>
      </c>
      <c r="AF66" s="452">
        <f>M66*N66</f>
        <v>0</v>
      </c>
    </row>
    <row r="67" spans="1:32" x14ac:dyDescent="0.2">
      <c r="A67" s="657"/>
      <c r="B67" s="633"/>
      <c r="C67" s="635"/>
      <c r="D67" s="455"/>
      <c r="E67" s="455"/>
      <c r="F67" s="510"/>
      <c r="G67" s="511"/>
      <c r="H67" s="142"/>
      <c r="I67" s="143"/>
      <c r="J67" s="142"/>
      <c r="K67" s="144"/>
      <c r="L67" s="458"/>
      <c r="M67" s="145">
        <f>IF(SUM(N62:N66)=0,0,SUMPRODUCT(M62:M66,N62:N66)/SUM(N62:N66))</f>
        <v>21</v>
      </c>
      <c r="N67" s="459"/>
      <c r="O67" s="458"/>
      <c r="P67" s="285"/>
      <c r="Q67" s="286"/>
      <c r="R67" s="286"/>
      <c r="S67" s="286"/>
      <c r="T67" s="271"/>
      <c r="U67" s="146"/>
      <c r="V67" s="460">
        <f>SUM(V62:V66)</f>
        <v>0</v>
      </c>
      <c r="W67" s="458">
        <f>SUM(W62:W66)</f>
        <v>0</v>
      </c>
      <c r="X67" s="461">
        <f>V67+W67</f>
        <v>0</v>
      </c>
      <c r="Y67" s="148">
        <f>SUM(Y62:Y66)</f>
        <v>0</v>
      </c>
      <c r="Z67" s="512"/>
      <c r="AA67" s="513"/>
      <c r="AB67" s="514"/>
      <c r="AC67" s="270"/>
      <c r="AD67" s="271"/>
      <c r="AE67" s="37">
        <f>SUM(AE62:AE66)</f>
        <v>42</v>
      </c>
      <c r="AF67" s="35">
        <f>SUM(AF62:AF66)</f>
        <v>1932</v>
      </c>
    </row>
    <row r="68" spans="1:32" x14ac:dyDescent="0.2">
      <c r="A68" s="657"/>
      <c r="B68" s="633"/>
      <c r="C68" s="635" t="s">
        <v>353</v>
      </c>
      <c r="D68" s="609" t="s">
        <v>176</v>
      </c>
      <c r="E68" s="610">
        <v>3</v>
      </c>
      <c r="F68" s="414" t="s">
        <v>354</v>
      </c>
      <c r="G68" s="415" t="s">
        <v>23</v>
      </c>
      <c r="H68" s="80" t="s">
        <v>178</v>
      </c>
      <c r="I68" s="101"/>
      <c r="J68" s="100" t="s">
        <v>138</v>
      </c>
      <c r="K68" s="81"/>
      <c r="L68" s="416" t="s">
        <v>179</v>
      </c>
      <c r="M68" s="93">
        <v>25</v>
      </c>
      <c r="N68" s="424">
        <f>N3-O9</f>
        <v>46</v>
      </c>
      <c r="O68" s="418">
        <v>24</v>
      </c>
      <c r="P68" s="86" t="s">
        <v>164</v>
      </c>
      <c r="Q68" s="590" t="s">
        <v>180</v>
      </c>
      <c r="R68" s="590"/>
      <c r="S68" s="590"/>
      <c r="T68" s="616"/>
      <c r="U68" s="152">
        <f>IF(OR(O68="",L68=Paramétrage!$C$10,L68=Paramétrage!$C$13,L68=Paramétrage!$C$16,L68=Paramétrage!$C$19,L68=Paramétrage!$C$23,L68=Paramétrage!$C$26,AND(L68&lt;&gt;Paramétrage!$C$9,P68="Mut+ext")),"",ROUNDUP(N68/O68,0))</f>
        <v>2</v>
      </c>
      <c r="V68" s="505">
        <f>IF(L68="",0,IF(OR(P68="Mut+ext",VLOOKUP(L68,Paramétrage!$C$6:$E$28,2,0)=0),0,IF(O68="","saisir capacité",M68*U68*VLOOKUP(L68,Paramétrage!$C$6:$E$28,2,0))))</f>
        <v>0</v>
      </c>
      <c r="W68" s="426"/>
      <c r="X68" s="506">
        <f t="shared" ref="X68:X75" si="31">IF(ISERROR(V68+W68)=TRUE,V68,V68+W68)</f>
        <v>0</v>
      </c>
      <c r="Y68" s="153">
        <f>IF(L68="",0,IF(ISERROR(W68+V68*VLOOKUP(L68,Paramétrage!$C$6:$E$28,3,0))=TRUE,X68,W68+V68*VLOOKUP(L68,Paramétrage!$C$6:$E$28,3,0)))</f>
        <v>0</v>
      </c>
      <c r="Z68" s="589"/>
      <c r="AA68" s="590"/>
      <c r="AB68" s="591"/>
      <c r="AC68" s="261"/>
      <c r="AD68" s="85"/>
      <c r="AE68" s="38">
        <f>IF(F68="",0,IF(J68="",0,IF(SUMIF(F68:F75,F68,N68:N75)=0,0,IF(J68="Obligatoire",AF68/N68,IF(K68="",AF68/SUMIF(F68:F75,F68,N68:N75),AF68/(SUMIF(F68:F75,F68,N68:N75)/K68))))))</f>
        <v>25</v>
      </c>
      <c r="AF68" s="452">
        <f t="shared" ref="AF68:AF75" si="32">M68*N68</f>
        <v>1150</v>
      </c>
    </row>
    <row r="69" spans="1:32" ht="15.6" hidden="1" customHeight="1" x14ac:dyDescent="0.2">
      <c r="A69" s="657"/>
      <c r="B69" s="633"/>
      <c r="C69" s="635"/>
      <c r="D69" s="609"/>
      <c r="E69" s="610"/>
      <c r="F69" s="410"/>
      <c r="G69" s="415"/>
      <c r="H69" s="80"/>
      <c r="I69" s="101"/>
      <c r="J69" s="100"/>
      <c r="K69" s="81"/>
      <c r="L69" s="416"/>
      <c r="M69" s="93"/>
      <c r="N69" s="424"/>
      <c r="O69" s="418"/>
      <c r="P69" s="86"/>
      <c r="Q69" s="590"/>
      <c r="R69" s="590"/>
      <c r="S69" s="590"/>
      <c r="T69" s="616"/>
      <c r="U69" s="152" t="str">
        <f>IF(OR(O69="",L69=Paramétrage!$C$10,L69=Paramétrage!$C$13,L69=Paramétrage!$C$16,L69=Paramétrage!$C$19,L69=Paramétrage!$C$23,L69=Paramétrage!$C$26,AND(L69&lt;&gt;Paramétrage!$C$9,P69="Mut+ext")),"",ROUNDUP(N69/O69,0))</f>
        <v/>
      </c>
      <c r="V69" s="505">
        <f>IF(L69="",0,IF(OR(P69="Mut+ext",VLOOKUP(L69,Paramétrage!$C$6:$E$28,2,0)=0),0,IF(O69="","saisir capacité",M69*U69*VLOOKUP(L69,Paramétrage!$C$6:$E$28,2,0))))</f>
        <v>0</v>
      </c>
      <c r="W69" s="426"/>
      <c r="X69" s="506">
        <f t="shared" si="31"/>
        <v>0</v>
      </c>
      <c r="Y69" s="153">
        <f>IF(L69="",0,IF(ISERROR(W69+V69*VLOOKUP(L69,Paramétrage!$C$6:$E$28,3,0))=TRUE,X69,W69+V69*VLOOKUP(L69,Paramétrage!$C$6:$E$28,3,0)))</f>
        <v>0</v>
      </c>
      <c r="Z69" s="589"/>
      <c r="AA69" s="590"/>
      <c r="AB69" s="591"/>
      <c r="AC69" s="261"/>
      <c r="AD69" s="84"/>
      <c r="AE69" s="38">
        <f>IF(F69="",0,IF(J69="",0,IF(SUMIF(F68:F75,F69,N68:N75)=0,0,IF(J69="Obligatoire",AF69/N69,IF(K69="",AF69/SUMIF(F68:F75,F69,N68:N75),AF69/(SUMIF(F68:F75,F69,N68:N75)/K69))))))</f>
        <v>0</v>
      </c>
      <c r="AF69" s="452">
        <f t="shared" si="32"/>
        <v>0</v>
      </c>
    </row>
    <row r="70" spans="1:32" ht="15.6" hidden="1" customHeight="1" x14ac:dyDescent="0.2">
      <c r="A70" s="657"/>
      <c r="B70" s="633"/>
      <c r="C70" s="635"/>
      <c r="D70" s="609"/>
      <c r="E70" s="610"/>
      <c r="F70" s="410"/>
      <c r="G70" s="415"/>
      <c r="H70" s="80"/>
      <c r="I70" s="101"/>
      <c r="J70" s="100"/>
      <c r="K70" s="81"/>
      <c r="L70" s="416"/>
      <c r="M70" s="93"/>
      <c r="N70" s="424"/>
      <c r="O70" s="418"/>
      <c r="P70" s="86"/>
      <c r="Q70" s="590"/>
      <c r="R70" s="590"/>
      <c r="S70" s="590"/>
      <c r="T70" s="616"/>
      <c r="U70" s="152" t="str">
        <f>IF(OR(O70="",L70=Paramétrage!$C$10,L70=Paramétrage!$C$13,L70=Paramétrage!$C$16,L70=Paramétrage!$C$19,L70=Paramétrage!$C$23,L70=Paramétrage!$C$26,AND(L70&lt;&gt;Paramétrage!$C$9,P70="Mut+ext")),"",ROUNDUP(N70/O70,0))</f>
        <v/>
      </c>
      <c r="V70" s="505">
        <f>IF(L70="",0,IF(OR(P70="Mut+ext",VLOOKUP(L70,Paramétrage!$C$6:$E$28,2,0)=0),0,IF(O70="","saisir capacité",M70*U70*VLOOKUP(L70,Paramétrage!$C$6:$E$28,2,0))))</f>
        <v>0</v>
      </c>
      <c r="W70" s="426"/>
      <c r="X70" s="506">
        <f t="shared" si="31"/>
        <v>0</v>
      </c>
      <c r="Y70" s="153">
        <f>IF(L70="",0,IF(ISERROR(W70+V70*VLOOKUP(L70,Paramétrage!$C$6:$E$28,3,0))=TRUE,X70,W70+V70*VLOOKUP(L70,Paramétrage!$C$6:$E$28,3,0)))</f>
        <v>0</v>
      </c>
      <c r="Z70" s="589"/>
      <c r="AA70" s="590"/>
      <c r="AB70" s="591"/>
      <c r="AC70" s="261"/>
      <c r="AD70" s="84"/>
      <c r="AE70" s="38">
        <f>IF(F70="",0,IF(J70="",0,IF(SUMIF(F68:F75,F70,N68:N75)=0,0,IF(J70="Obligatoire",AF70/N70,IF(K70="",AF70/SUMIF(F68:F75,F70,N68:N75),AF70/(SUMIF(F68:F75,F70,N68:N75)/K70))))))</f>
        <v>0</v>
      </c>
      <c r="AF70" s="452">
        <f t="shared" si="32"/>
        <v>0</v>
      </c>
    </row>
    <row r="71" spans="1:32" ht="15.6" hidden="1" customHeight="1" x14ac:dyDescent="0.2">
      <c r="A71" s="657"/>
      <c r="B71" s="633"/>
      <c r="C71" s="635"/>
      <c r="D71" s="609"/>
      <c r="E71" s="610"/>
      <c r="F71" s="409"/>
      <c r="G71" s="415"/>
      <c r="H71" s="80"/>
      <c r="I71" s="101"/>
      <c r="J71" s="100"/>
      <c r="K71" s="81"/>
      <c r="L71" s="416"/>
      <c r="M71" s="93"/>
      <c r="N71" s="424"/>
      <c r="O71" s="418"/>
      <c r="P71" s="86"/>
      <c r="Q71" s="590"/>
      <c r="R71" s="590"/>
      <c r="S71" s="590"/>
      <c r="T71" s="616"/>
      <c r="U71" s="152" t="str">
        <f>IF(OR(O71="",L71=Paramétrage!$C$10,L71=Paramétrage!$C$13,L71=Paramétrage!$C$16,L71=Paramétrage!$C$19,L71=Paramétrage!$C$23,L71=Paramétrage!$C$26,AND(L71&lt;&gt;Paramétrage!$C$9,P71="Mut+ext")),"",ROUNDUP(N71/O71,0))</f>
        <v/>
      </c>
      <c r="V71" s="505">
        <f>IF(L71="",0,IF(OR(P71="Mut+ext",VLOOKUP(L71,Paramétrage!$C$6:$E$28,2,0)=0),0,IF(O71="","saisir capacité",M71*U71*VLOOKUP(L71,Paramétrage!$C$6:$E$28,2,0))))</f>
        <v>0</v>
      </c>
      <c r="W71" s="426"/>
      <c r="X71" s="506">
        <f t="shared" si="31"/>
        <v>0</v>
      </c>
      <c r="Y71" s="153">
        <f>IF(L71="",0,IF(ISERROR(W71+V71*VLOOKUP(L71,Paramétrage!$C$6:$E$28,3,0))=TRUE,X71,W71+V71*VLOOKUP(L71,Paramétrage!$C$6:$E$28,3,0)))</f>
        <v>0</v>
      </c>
      <c r="Z71" s="589"/>
      <c r="AA71" s="590"/>
      <c r="AB71" s="591"/>
      <c r="AC71" s="261"/>
      <c r="AD71" s="84"/>
      <c r="AE71" s="38">
        <f>IF(F71="",0,IF(J71="",0,IF(SUMIF(F68:F75,F71,N68:N75)=0,0,IF(J71="Obligatoire",AF71/N71,IF(K71="",AF71/SUMIF(F68:F75,F71,N68:N75),AF71/(SUMIF(F68:F75,F71,N68:N75)/K71))))))</f>
        <v>0</v>
      </c>
      <c r="AF71" s="452">
        <f t="shared" si="32"/>
        <v>0</v>
      </c>
    </row>
    <row r="72" spans="1:32" ht="15.6" hidden="1" customHeight="1" x14ac:dyDescent="0.2">
      <c r="A72" s="657"/>
      <c r="B72" s="633"/>
      <c r="C72" s="635"/>
      <c r="D72" s="609"/>
      <c r="E72" s="610"/>
      <c r="F72" s="410"/>
      <c r="G72" s="415"/>
      <c r="H72" s="80"/>
      <c r="I72" s="101"/>
      <c r="J72" s="100"/>
      <c r="K72" s="81"/>
      <c r="L72" s="416"/>
      <c r="M72" s="93"/>
      <c r="N72" s="424"/>
      <c r="O72" s="418"/>
      <c r="P72" s="86"/>
      <c r="Q72" s="590"/>
      <c r="R72" s="590"/>
      <c r="S72" s="590"/>
      <c r="T72" s="616"/>
      <c r="U72" s="152" t="str">
        <f>IF(OR(O72="",L72=Paramétrage!$C$10,L72=Paramétrage!$C$13,L72=Paramétrage!$C$16,L72=Paramétrage!$C$19,L72=Paramétrage!$C$23,L72=Paramétrage!$C$26,AND(L72&lt;&gt;Paramétrage!$C$9,P72="Mut+ext")),"",ROUNDUP(N72/O72,0))</f>
        <v/>
      </c>
      <c r="V72" s="505">
        <f>IF(L72="",0,IF(OR(P72="Mut+ext",VLOOKUP(L72,Paramétrage!$C$6:$E$28,2,0)=0),0,IF(O72="","saisir capacité",M72*U72*VLOOKUP(L72,Paramétrage!$C$6:$E$28,2,0))))</f>
        <v>0</v>
      </c>
      <c r="W72" s="426"/>
      <c r="X72" s="506">
        <f t="shared" si="31"/>
        <v>0</v>
      </c>
      <c r="Y72" s="153">
        <f>IF(L72="",0,IF(ISERROR(W72+V72*VLOOKUP(L72,Paramétrage!$C$6:$E$28,3,0))=TRUE,X72,W72+V72*VLOOKUP(L72,Paramétrage!$C$6:$E$28,3,0)))</f>
        <v>0</v>
      </c>
      <c r="Z72" s="589"/>
      <c r="AA72" s="590"/>
      <c r="AB72" s="591"/>
      <c r="AC72" s="261"/>
      <c r="AD72" s="84"/>
      <c r="AE72" s="38">
        <f>IF(F72="",0,IF(J72="",0,IF(SUMIF(F68:F75,F72,N68:N75)=0,0,IF(J72="Obligatoire",AF72/N72,IF(K72="",AF72/SUMIF(F68:F75,F72,N68:N75),AF72/(SUMIF(F68:F75,F72,N68:N75)/K72))))))</f>
        <v>0</v>
      </c>
      <c r="AF72" s="452">
        <f t="shared" si="32"/>
        <v>0</v>
      </c>
    </row>
    <row r="73" spans="1:32" ht="15.6" hidden="1" customHeight="1" x14ac:dyDescent="0.2">
      <c r="A73" s="657"/>
      <c r="B73" s="633"/>
      <c r="C73" s="635"/>
      <c r="D73" s="609"/>
      <c r="E73" s="610"/>
      <c r="F73" s="410"/>
      <c r="G73" s="415"/>
      <c r="H73" s="80"/>
      <c r="I73" s="101"/>
      <c r="J73" s="100"/>
      <c r="K73" s="81"/>
      <c r="L73" s="416"/>
      <c r="M73" s="93"/>
      <c r="N73" s="424"/>
      <c r="O73" s="418"/>
      <c r="P73" s="86"/>
      <c r="Q73" s="590"/>
      <c r="R73" s="590"/>
      <c r="S73" s="590"/>
      <c r="T73" s="616"/>
      <c r="U73" s="152" t="str">
        <f>IF(OR(O73="",L73=Paramétrage!$C$10,L73=Paramétrage!$C$13,L73=Paramétrage!$C$16,L73=Paramétrage!$C$19,L73=Paramétrage!$C$23,L73=Paramétrage!$C$26,AND(L73&lt;&gt;Paramétrage!$C$9,P73="Mut+ext")),"",ROUNDUP(N73/O73,0))</f>
        <v/>
      </c>
      <c r="V73" s="505">
        <f>IF(L73="",0,IF(OR(P73="Mut+ext",VLOOKUP(L73,Paramétrage!$C$6:$E$28,2,0)=0),0,IF(O73="","saisir capacité",M73*U73*VLOOKUP(L73,Paramétrage!$C$6:$E$28,2,0))))</f>
        <v>0</v>
      </c>
      <c r="W73" s="426"/>
      <c r="X73" s="506">
        <f t="shared" si="31"/>
        <v>0</v>
      </c>
      <c r="Y73" s="153">
        <f>IF(L73="",0,IF(ISERROR(W73+V73*VLOOKUP(L73,Paramétrage!$C$6:$E$28,3,0))=TRUE,X73,W73+V73*VLOOKUP(L73,Paramétrage!$C$6:$E$28,3,0)))</f>
        <v>0</v>
      </c>
      <c r="Z73" s="589"/>
      <c r="AA73" s="590"/>
      <c r="AB73" s="591"/>
      <c r="AC73" s="261"/>
      <c r="AD73" s="84"/>
      <c r="AE73" s="38">
        <f>IF(F73="",0,IF(J73="",0,IF(SUMIF(F68:F75,F73,N68:N75)=0,0,IF(J73="Obligatoire",AF73/N73,IF(K73="",AF73/SUMIF(F68:F75,F73,N68:N75),AF73/(SUMIF(F68:F75,F73,N68:N75)/K73))))))</f>
        <v>0</v>
      </c>
      <c r="AF73" s="452">
        <f t="shared" si="32"/>
        <v>0</v>
      </c>
    </row>
    <row r="74" spans="1:32" ht="15.6" hidden="1" customHeight="1" x14ac:dyDescent="0.2">
      <c r="A74" s="657"/>
      <c r="B74" s="633"/>
      <c r="C74" s="635"/>
      <c r="D74" s="609"/>
      <c r="E74" s="610"/>
      <c r="F74" s="410"/>
      <c r="G74" s="415"/>
      <c r="H74" s="80"/>
      <c r="I74" s="101"/>
      <c r="J74" s="100"/>
      <c r="K74" s="81"/>
      <c r="L74" s="416"/>
      <c r="M74" s="93"/>
      <c r="N74" s="424"/>
      <c r="O74" s="418"/>
      <c r="P74" s="86"/>
      <c r="Q74" s="590"/>
      <c r="R74" s="590"/>
      <c r="S74" s="590"/>
      <c r="T74" s="616"/>
      <c r="U74" s="152" t="str">
        <f>IF(OR(O74="",L74=Paramétrage!$C$10,L74=Paramétrage!$C$13,L74=Paramétrage!$C$16,L74=Paramétrage!$C$19,L74=Paramétrage!$C$23,L74=Paramétrage!$C$26,AND(L74&lt;&gt;Paramétrage!$C$9,P74="Mut+ext")),"",ROUNDUP(N74/O74,0))</f>
        <v/>
      </c>
      <c r="V74" s="505">
        <f>IF(L74="",0,IF(OR(P74="Mut+ext",VLOOKUP(L74,Paramétrage!$C$6:$E$28,2,0)=0),0,IF(O74="","saisir capacité",M74*U74*VLOOKUP(L74,Paramétrage!$C$6:$E$28,2,0))))</f>
        <v>0</v>
      </c>
      <c r="W74" s="426"/>
      <c r="X74" s="506">
        <f t="shared" si="31"/>
        <v>0</v>
      </c>
      <c r="Y74" s="153">
        <f>IF(L74="",0,IF(ISERROR(W74+V74*VLOOKUP(L74,Paramétrage!$C$6:$E$28,3,0))=TRUE,X74,W74+V74*VLOOKUP(L74,Paramétrage!$C$6:$E$28,3,0)))</f>
        <v>0</v>
      </c>
      <c r="Z74" s="589"/>
      <c r="AA74" s="590"/>
      <c r="AB74" s="591"/>
      <c r="AC74" s="261"/>
      <c r="AD74" s="84"/>
      <c r="AE74" s="38">
        <f>IF(F74="",0,IF(J74="",0,IF(SUMIF(F68:F75,F74,N68:N75)=0,0,IF(J74="Obligatoire",AF74/N74,IF(K74="",AF74/SUMIF(F68:F75,F74,N68:N75),AF74/(SUMIF(F68:F75,F74,N68:N75)/K74))))))</f>
        <v>0</v>
      </c>
      <c r="AF74" s="452">
        <f t="shared" si="32"/>
        <v>0</v>
      </c>
    </row>
    <row r="75" spans="1:32" ht="15.6" hidden="1" customHeight="1" x14ac:dyDescent="0.2">
      <c r="A75" s="657"/>
      <c r="B75" s="633"/>
      <c r="C75" s="635"/>
      <c r="D75" s="609"/>
      <c r="E75" s="611"/>
      <c r="F75" s="410"/>
      <c r="G75" s="415"/>
      <c r="H75" s="80"/>
      <c r="I75" s="101"/>
      <c r="J75" s="100"/>
      <c r="K75" s="81"/>
      <c r="L75" s="416"/>
      <c r="M75" s="93"/>
      <c r="N75" s="424"/>
      <c r="O75" s="418"/>
      <c r="P75" s="86"/>
      <c r="Q75" s="590"/>
      <c r="R75" s="590"/>
      <c r="S75" s="590"/>
      <c r="T75" s="616"/>
      <c r="U75" s="152" t="str">
        <f>IF(OR(O75="",L75=Paramétrage!$C$10,L75=Paramétrage!$C$13,L75=Paramétrage!$C$16,L75=Paramétrage!$C$19,L75=Paramétrage!$C$23,L75=Paramétrage!$C$26,AND(L75&lt;&gt;Paramétrage!$C$9,P75="Mut+ext")),"",ROUNDUP(N75/O75,0))</f>
        <v/>
      </c>
      <c r="V75" s="505">
        <f>IF(L75="",0,IF(OR(P75="Mut+ext",VLOOKUP(L75,Paramétrage!$C$6:$E$28,2,0)=0),0,IF(O75="","saisir capacité",M75*U75*VLOOKUP(L75,Paramétrage!$C$6:$E$28,2,0))))</f>
        <v>0</v>
      </c>
      <c r="W75" s="426"/>
      <c r="X75" s="506">
        <f t="shared" si="31"/>
        <v>0</v>
      </c>
      <c r="Y75" s="153">
        <f>IF(L75="",0,IF(ISERROR(W75+V75*VLOOKUP(L75,Paramétrage!$C$6:$E$28,3,0))=TRUE,X75,W75+V75*VLOOKUP(L75,Paramétrage!$C$6:$E$28,3,0)))</f>
        <v>0</v>
      </c>
      <c r="Z75" s="589"/>
      <c r="AA75" s="590"/>
      <c r="AB75" s="591"/>
      <c r="AC75" s="261"/>
      <c r="AD75" s="84"/>
      <c r="AE75" s="38">
        <f>IF(F75="",0,IF(J75="",0,IF(SUMIF(F68:F75,F75,N68:N75)=0,0,IF(J75="Obligatoire",AF75/N75,IF(K75="",AF75/SUMIF(F68:F75,F75,N68:N75),AF75/(SUMIF(F68:F75,F75,N68:N75)/K75))))))</f>
        <v>0</v>
      </c>
      <c r="AF75" s="452">
        <f t="shared" si="32"/>
        <v>0</v>
      </c>
    </row>
    <row r="76" spans="1:32" x14ac:dyDescent="0.2">
      <c r="A76" s="657"/>
      <c r="B76" s="633"/>
      <c r="C76" s="635"/>
      <c r="D76" s="455"/>
      <c r="E76" s="455"/>
      <c r="F76" s="510"/>
      <c r="G76" s="511"/>
      <c r="H76" s="142"/>
      <c r="I76" s="143"/>
      <c r="J76" s="142"/>
      <c r="K76" s="144"/>
      <c r="L76" s="458"/>
      <c r="M76" s="145">
        <f>AE76</f>
        <v>25</v>
      </c>
      <c r="N76" s="459"/>
      <c r="O76" s="458"/>
      <c r="P76" s="285"/>
      <c r="Q76" s="286"/>
      <c r="R76" s="286"/>
      <c r="S76" s="286"/>
      <c r="T76" s="271"/>
      <c r="U76" s="146"/>
      <c r="V76" s="460">
        <f>SUM(V68:V75)</f>
        <v>0</v>
      </c>
      <c r="W76" s="458">
        <f>SUM(W68:W75)</f>
        <v>0</v>
      </c>
      <c r="X76" s="461">
        <f>V76+W76</f>
        <v>0</v>
      </c>
      <c r="Y76" s="148">
        <f>SUM(Y68:Y75)</f>
        <v>0</v>
      </c>
      <c r="Z76" s="512"/>
      <c r="AA76" s="513"/>
      <c r="AB76" s="514"/>
      <c r="AC76" s="270"/>
      <c r="AD76" s="271"/>
      <c r="AE76" s="37">
        <f>SUM(AE68:AE75)</f>
        <v>25</v>
      </c>
      <c r="AF76" s="35">
        <f>SUM(AF68:AF75)</f>
        <v>1150</v>
      </c>
    </row>
    <row r="77" spans="1:32" x14ac:dyDescent="0.2">
      <c r="A77" s="657"/>
      <c r="B77" s="633"/>
      <c r="C77" s="635" t="s">
        <v>355</v>
      </c>
      <c r="D77" s="609" t="s">
        <v>237</v>
      </c>
      <c r="E77" s="610">
        <v>3</v>
      </c>
      <c r="F77" s="414" t="s">
        <v>356</v>
      </c>
      <c r="G77" s="415" t="s">
        <v>26</v>
      </c>
      <c r="H77" s="80" t="s">
        <v>237</v>
      </c>
      <c r="I77" s="101"/>
      <c r="J77" s="100" t="s">
        <v>138</v>
      </c>
      <c r="K77" s="81"/>
      <c r="L77" s="416" t="s">
        <v>179</v>
      </c>
      <c r="M77" s="93">
        <v>25</v>
      </c>
      <c r="N77" s="424">
        <f>N3-O9</f>
        <v>46</v>
      </c>
      <c r="O77" s="418">
        <v>24</v>
      </c>
      <c r="P77" s="86" t="s">
        <v>164</v>
      </c>
      <c r="Q77" s="590" t="s">
        <v>180</v>
      </c>
      <c r="R77" s="590"/>
      <c r="S77" s="590"/>
      <c r="T77" s="616"/>
      <c r="U77" s="152">
        <f>IF(OR(O77="",L77=Paramétrage!$C$10,L77=Paramétrage!$C$13,L77=Paramétrage!$C$16,L77=Paramétrage!$C$19,L77=Paramétrage!$C$23,L77=Paramétrage!$C$26,AND(L77&lt;&gt;Paramétrage!$C$9,P77="Mut+ext")),"",ROUNDUP(N77/O77,0))</f>
        <v>2</v>
      </c>
      <c r="V77" s="505">
        <f>IF(L77="",0,IF(OR(P77="Mut+ext",VLOOKUP(L77,Paramétrage!$C$6:$E$28,2,0)=0),0,IF(O77="","saisir capacité",M77*U77*VLOOKUP(L77,Paramétrage!$C$6:$E$28,2,0))))</f>
        <v>0</v>
      </c>
      <c r="W77" s="426"/>
      <c r="X77" s="506">
        <f t="shared" ref="X77:X84" si="33">IF(ISERROR(V77+W77)=TRUE,V77,V77+W77)</f>
        <v>0</v>
      </c>
      <c r="Y77" s="153">
        <f>IF(L77="",0,IF(ISERROR(W77+V77*VLOOKUP(L77,Paramétrage!$C$6:$E$28,3,0))=TRUE,X77,W77+V77*VLOOKUP(L77,Paramétrage!$C$6:$E$28,3,0)))</f>
        <v>0</v>
      </c>
      <c r="Z77" s="589" t="str">
        <f>'L1P1 SEG'!Z58</f>
        <v>Certains étudiants en international/Minerve ne suivent pas, pour un total d'un groupe sur la mention</v>
      </c>
      <c r="AA77" s="590"/>
      <c r="AB77" s="591"/>
      <c r="AC77" s="261"/>
      <c r="AD77" s="85"/>
      <c r="AE77" s="38">
        <f>IF(F77="",0,IF(J77="",0,IF(SUMIF(F77:F84,F77,N77:N84)=0,0,IF(J77="Obligatoire",AF77/N77,IF(K77="",AF77/SUMIF(F77:F84,F77,N77:N84),AF77/(SUMIF(F77:F84,F77,N77:N84)/K77))))))</f>
        <v>25</v>
      </c>
      <c r="AF77" s="452">
        <f t="shared" ref="AF77:AF84" si="34">M77*N77</f>
        <v>1150</v>
      </c>
    </row>
    <row r="78" spans="1:32" ht="15.6" hidden="1" customHeight="1" x14ac:dyDescent="0.2">
      <c r="A78" s="657"/>
      <c r="B78" s="633"/>
      <c r="C78" s="635"/>
      <c r="D78" s="609"/>
      <c r="E78" s="610"/>
      <c r="F78" s="410"/>
      <c r="G78" s="415"/>
      <c r="H78" s="80"/>
      <c r="I78" s="101"/>
      <c r="J78" s="100"/>
      <c r="K78" s="81"/>
      <c r="L78" s="416"/>
      <c r="M78" s="93"/>
      <c r="N78" s="424"/>
      <c r="O78" s="418"/>
      <c r="P78" s="86"/>
      <c r="Q78" s="590"/>
      <c r="R78" s="590"/>
      <c r="S78" s="590"/>
      <c r="T78" s="616"/>
      <c r="U78" s="152" t="str">
        <f>IF(OR(O78="",L78=Paramétrage!$C$10,L78=Paramétrage!$C$13,L78=Paramétrage!$C$16,L78=Paramétrage!$C$19,L78=Paramétrage!$C$23,L78=Paramétrage!$C$26,AND(L78&lt;&gt;Paramétrage!$C$9,P78="Mut+ext")),"",ROUNDUP(N78/O78,0))</f>
        <v/>
      </c>
      <c r="V78" s="505">
        <f>IF(L78="",0,IF(OR(P78="Mut+ext",VLOOKUP(L78,Paramétrage!$C$6:$E$28,2,0)=0),0,IF(O78="","saisir capacité",M78*U78*VLOOKUP(L78,Paramétrage!$C$6:$E$28,2,0))))</f>
        <v>0</v>
      </c>
      <c r="W78" s="426"/>
      <c r="X78" s="506">
        <f t="shared" si="33"/>
        <v>0</v>
      </c>
      <c r="Y78" s="153">
        <f>IF(L78="",0,IF(ISERROR(W78+V78*VLOOKUP(L78,Paramétrage!$C$6:$E$28,3,0))=TRUE,X78,W78+V78*VLOOKUP(L78,Paramétrage!$C$6:$E$28,3,0)))</f>
        <v>0</v>
      </c>
      <c r="Z78" s="589"/>
      <c r="AA78" s="590"/>
      <c r="AB78" s="591"/>
      <c r="AC78" s="261"/>
      <c r="AD78" s="84"/>
      <c r="AE78" s="38">
        <f>IF(F78="",0,IF(J78="",0,IF(SUMIF(F77:F84,F78,N77:N84)=0,0,IF(J78="Obligatoire",AF78/N78,IF(K78="",AF78/SUMIF(F77:F84,F78,N77:N84),AF78/(SUMIF(F77:F84,F78,N77:N84)/K78))))))</f>
        <v>0</v>
      </c>
      <c r="AF78" s="452">
        <f t="shared" si="34"/>
        <v>0</v>
      </c>
    </row>
    <row r="79" spans="1:32" ht="15.6" hidden="1" customHeight="1" x14ac:dyDescent="0.2">
      <c r="A79" s="657"/>
      <c r="B79" s="633"/>
      <c r="C79" s="635"/>
      <c r="D79" s="609"/>
      <c r="E79" s="610"/>
      <c r="F79" s="410"/>
      <c r="G79" s="415"/>
      <c r="H79" s="80"/>
      <c r="I79" s="101"/>
      <c r="J79" s="100"/>
      <c r="K79" s="81"/>
      <c r="L79" s="416"/>
      <c r="M79" s="93"/>
      <c r="N79" s="424"/>
      <c r="O79" s="418"/>
      <c r="P79" s="86"/>
      <c r="Q79" s="590"/>
      <c r="R79" s="590"/>
      <c r="S79" s="590"/>
      <c r="T79" s="616"/>
      <c r="U79" s="152" t="str">
        <f>IF(OR(O79="",L79=Paramétrage!$C$10,L79=Paramétrage!$C$13,L79=Paramétrage!$C$16,L79=Paramétrage!$C$19,L79=Paramétrage!$C$23,L79=Paramétrage!$C$26,AND(L79&lt;&gt;Paramétrage!$C$9,P79="Mut+ext")),"",ROUNDUP(N79/O79,0))</f>
        <v/>
      </c>
      <c r="V79" s="505">
        <f>IF(L79="",0,IF(OR(P79="Mut+ext",VLOOKUP(L79,Paramétrage!$C$6:$E$28,2,0)=0),0,IF(O79="","saisir capacité",M79*U79*VLOOKUP(L79,Paramétrage!$C$6:$E$28,2,0))))</f>
        <v>0</v>
      </c>
      <c r="W79" s="426"/>
      <c r="X79" s="506">
        <f t="shared" si="33"/>
        <v>0</v>
      </c>
      <c r="Y79" s="153">
        <f>IF(L79="",0,IF(ISERROR(W79+V79*VLOOKUP(L79,Paramétrage!$C$6:$E$28,3,0))=TRUE,X79,W79+V79*VLOOKUP(L79,Paramétrage!$C$6:$E$28,3,0)))</f>
        <v>0</v>
      </c>
      <c r="Z79" s="589"/>
      <c r="AA79" s="590"/>
      <c r="AB79" s="591"/>
      <c r="AC79" s="261"/>
      <c r="AD79" s="84"/>
      <c r="AE79" s="38">
        <f>IF(F79="",0,IF(J79="",0,IF(SUMIF(F77:F84,F79,N77:N84)=0,0,IF(J79="Obligatoire",AF79/N79,IF(K79="",AF79/SUMIF(F77:F84,F79,N77:N84),AF79/(SUMIF(F77:F84,F79,N77:N84)/K79))))))</f>
        <v>0</v>
      </c>
      <c r="AF79" s="452">
        <f t="shared" si="34"/>
        <v>0</v>
      </c>
    </row>
    <row r="80" spans="1:32" ht="15.6" hidden="1" customHeight="1" x14ac:dyDescent="0.2">
      <c r="A80" s="657"/>
      <c r="B80" s="633"/>
      <c r="C80" s="635"/>
      <c r="D80" s="609"/>
      <c r="E80" s="610"/>
      <c r="F80" s="409"/>
      <c r="G80" s="415"/>
      <c r="H80" s="80"/>
      <c r="I80" s="101"/>
      <c r="J80" s="100"/>
      <c r="K80" s="81"/>
      <c r="L80" s="416"/>
      <c r="M80" s="93"/>
      <c r="N80" s="424"/>
      <c r="O80" s="418"/>
      <c r="P80" s="86"/>
      <c r="Q80" s="590"/>
      <c r="R80" s="590"/>
      <c r="S80" s="590"/>
      <c r="T80" s="616"/>
      <c r="U80" s="152" t="str">
        <f>IF(OR(O80="",L80=Paramétrage!$C$10,L80=Paramétrage!$C$13,L80=Paramétrage!$C$16,L80=Paramétrage!$C$19,L80=Paramétrage!$C$23,L80=Paramétrage!$C$26,AND(L80&lt;&gt;Paramétrage!$C$9,P80="Mut+ext")),"",ROUNDUP(N80/O80,0))</f>
        <v/>
      </c>
      <c r="V80" s="505">
        <f>IF(L80="",0,IF(OR(P80="Mut+ext",VLOOKUP(L80,Paramétrage!$C$6:$E$28,2,0)=0),0,IF(O80="","saisir capacité",M80*U80*VLOOKUP(L80,Paramétrage!$C$6:$E$28,2,0))))</f>
        <v>0</v>
      </c>
      <c r="W80" s="426"/>
      <c r="X80" s="506">
        <f t="shared" si="33"/>
        <v>0</v>
      </c>
      <c r="Y80" s="153">
        <f>IF(L80="",0,IF(ISERROR(W80+V80*VLOOKUP(L80,Paramétrage!$C$6:$E$28,3,0))=TRUE,X80,W80+V80*VLOOKUP(L80,Paramétrage!$C$6:$E$28,3,0)))</f>
        <v>0</v>
      </c>
      <c r="Z80" s="589"/>
      <c r="AA80" s="590"/>
      <c r="AB80" s="591"/>
      <c r="AC80" s="261"/>
      <c r="AD80" s="84"/>
      <c r="AE80" s="38">
        <f>IF(F80="",0,IF(J80="",0,IF(SUMIF(F77:F84,F80,N77:N84)=0,0,IF(J80="Obligatoire",AF80/N80,IF(K80="",AF80/SUMIF(F77:F84,F80,N77:N84),AF80/(SUMIF(F77:F84,F80,N77:N84)/K80))))))</f>
        <v>0</v>
      </c>
      <c r="AF80" s="452">
        <f t="shared" si="34"/>
        <v>0</v>
      </c>
    </row>
    <row r="81" spans="1:42" ht="15.6" hidden="1" customHeight="1" x14ac:dyDescent="0.2">
      <c r="A81" s="657"/>
      <c r="B81" s="633"/>
      <c r="C81" s="635"/>
      <c r="D81" s="609"/>
      <c r="E81" s="610"/>
      <c r="F81" s="410"/>
      <c r="G81" s="415"/>
      <c r="H81" s="80"/>
      <c r="I81" s="101"/>
      <c r="J81" s="100"/>
      <c r="K81" s="81"/>
      <c r="L81" s="416"/>
      <c r="M81" s="93"/>
      <c r="N81" s="424"/>
      <c r="O81" s="418"/>
      <c r="P81" s="86"/>
      <c r="Q81" s="590"/>
      <c r="R81" s="590"/>
      <c r="S81" s="590"/>
      <c r="T81" s="616"/>
      <c r="U81" s="152" t="str">
        <f>IF(OR(O81="",L81=Paramétrage!$C$10,L81=Paramétrage!$C$13,L81=Paramétrage!$C$16,L81=Paramétrage!$C$19,L81=Paramétrage!$C$23,L81=Paramétrage!$C$26,AND(L81&lt;&gt;Paramétrage!$C$9,P81="Mut+ext")),"",ROUNDUP(N81/O81,0))</f>
        <v/>
      </c>
      <c r="V81" s="505">
        <f>IF(L81="",0,IF(OR(P81="Mut+ext",VLOOKUP(L81,Paramétrage!$C$6:$E$28,2,0)=0),0,IF(O81="","saisir capacité",M81*U81*VLOOKUP(L81,Paramétrage!$C$6:$E$28,2,0))))</f>
        <v>0</v>
      </c>
      <c r="W81" s="426"/>
      <c r="X81" s="506">
        <f t="shared" si="33"/>
        <v>0</v>
      </c>
      <c r="Y81" s="153">
        <f>IF(L81="",0,IF(ISERROR(W81+V81*VLOOKUP(L81,Paramétrage!$C$6:$E$28,3,0))=TRUE,X81,W81+V81*VLOOKUP(L81,Paramétrage!$C$6:$E$28,3,0)))</f>
        <v>0</v>
      </c>
      <c r="Z81" s="589"/>
      <c r="AA81" s="590"/>
      <c r="AB81" s="591"/>
      <c r="AC81" s="261"/>
      <c r="AD81" s="84"/>
      <c r="AE81" s="38">
        <f>IF(F81="",0,IF(J81="",0,IF(SUMIF(F77:F84,F81,N77:N84)=0,0,IF(J81="Obligatoire",AF81/N81,IF(K81="",AF81/SUMIF(F77:F84,F81,N77:N84),AF81/(SUMIF(F77:F84,F81,N77:N84)/K81))))))</f>
        <v>0</v>
      </c>
      <c r="AF81" s="452">
        <f t="shared" si="34"/>
        <v>0</v>
      </c>
    </row>
    <row r="82" spans="1:42" ht="15.6" hidden="1" customHeight="1" x14ac:dyDescent="0.2">
      <c r="A82" s="657"/>
      <c r="B82" s="633"/>
      <c r="C82" s="635"/>
      <c r="D82" s="609"/>
      <c r="E82" s="610"/>
      <c r="F82" s="410"/>
      <c r="G82" s="415"/>
      <c r="H82" s="80"/>
      <c r="I82" s="101"/>
      <c r="J82" s="100"/>
      <c r="K82" s="81"/>
      <c r="L82" s="416"/>
      <c r="M82" s="93"/>
      <c r="N82" s="424"/>
      <c r="O82" s="418"/>
      <c r="P82" s="86"/>
      <c r="Q82" s="590"/>
      <c r="R82" s="590"/>
      <c r="S82" s="590"/>
      <c r="T82" s="616"/>
      <c r="U82" s="152" t="str">
        <f>IF(OR(O82="",L82=Paramétrage!$C$10,L82=Paramétrage!$C$13,L82=Paramétrage!$C$16,L82=Paramétrage!$C$19,L82=Paramétrage!$C$23,L82=Paramétrage!$C$26,AND(L82&lt;&gt;Paramétrage!$C$9,P82="Mut+ext")),"",ROUNDUP(N82/O82,0))</f>
        <v/>
      </c>
      <c r="V82" s="505">
        <f>IF(L82="",0,IF(OR(P82="Mut+ext",VLOOKUP(L82,Paramétrage!$C$6:$E$28,2,0)=0),0,IF(O82="","saisir capacité",M82*U82*VLOOKUP(L82,Paramétrage!$C$6:$E$28,2,0))))</f>
        <v>0</v>
      </c>
      <c r="W82" s="426"/>
      <c r="X82" s="506">
        <f t="shared" si="33"/>
        <v>0</v>
      </c>
      <c r="Y82" s="153">
        <f>IF(L82="",0,IF(ISERROR(W82+V82*VLOOKUP(L82,Paramétrage!$C$6:$E$28,3,0))=TRUE,X82,W82+V82*VLOOKUP(L82,Paramétrage!$C$6:$E$28,3,0)))</f>
        <v>0</v>
      </c>
      <c r="Z82" s="589"/>
      <c r="AA82" s="590"/>
      <c r="AB82" s="591"/>
      <c r="AC82" s="261"/>
      <c r="AD82" s="84"/>
      <c r="AE82" s="38">
        <f>IF(F82="",0,IF(J82="",0,IF(SUMIF(F77:F84,F82,N77:N84)=0,0,IF(J82="Obligatoire",AF82/N82,IF(K82="",AF82/SUMIF(F77:F84,F82,N77:N84),AF82/(SUMIF(F77:F84,F82,N77:N84)/K82))))))</f>
        <v>0</v>
      </c>
      <c r="AF82" s="452">
        <f t="shared" si="34"/>
        <v>0</v>
      </c>
    </row>
    <row r="83" spans="1:42" ht="15.6" hidden="1" customHeight="1" x14ac:dyDescent="0.2">
      <c r="A83" s="657"/>
      <c r="B83" s="633"/>
      <c r="C83" s="635"/>
      <c r="D83" s="609"/>
      <c r="E83" s="610"/>
      <c r="F83" s="410"/>
      <c r="G83" s="415"/>
      <c r="H83" s="80"/>
      <c r="I83" s="101"/>
      <c r="J83" s="100"/>
      <c r="K83" s="81"/>
      <c r="L83" s="416"/>
      <c r="M83" s="93"/>
      <c r="N83" s="424"/>
      <c r="O83" s="418"/>
      <c r="P83" s="86"/>
      <c r="Q83" s="590"/>
      <c r="R83" s="590"/>
      <c r="S83" s="590"/>
      <c r="T83" s="616"/>
      <c r="U83" s="152" t="str">
        <f>IF(OR(O83="",L83=Paramétrage!$C$10,L83=Paramétrage!$C$13,L83=Paramétrage!$C$16,L83=Paramétrage!$C$19,L83=Paramétrage!$C$23,L83=Paramétrage!$C$26,AND(L83&lt;&gt;Paramétrage!$C$9,P83="Mut+ext")),"",ROUNDUP(N83/O83,0))</f>
        <v/>
      </c>
      <c r="V83" s="505">
        <f>IF(L83="",0,IF(OR(P83="Mut+ext",VLOOKUP(L83,Paramétrage!$C$6:$E$28,2,0)=0),0,IF(O83="","saisir capacité",M83*U83*VLOOKUP(L83,Paramétrage!$C$6:$E$28,2,0))))</f>
        <v>0</v>
      </c>
      <c r="W83" s="426"/>
      <c r="X83" s="506">
        <f t="shared" si="33"/>
        <v>0</v>
      </c>
      <c r="Y83" s="153">
        <f>IF(L83="",0,IF(ISERROR(W83+V83*VLOOKUP(L83,Paramétrage!$C$6:$E$28,3,0))=TRUE,X83,W83+V83*VLOOKUP(L83,Paramétrage!$C$6:$E$28,3,0)))</f>
        <v>0</v>
      </c>
      <c r="Z83" s="589"/>
      <c r="AA83" s="590"/>
      <c r="AB83" s="591"/>
      <c r="AC83" s="261"/>
      <c r="AD83" s="84"/>
      <c r="AE83" s="38">
        <f>IF(F83="",0,IF(J83="",0,IF(SUMIF(F77:F84,F83,N77:N84)=0,0,IF(J83="Obligatoire",AF83/N83,IF(K83="",AF83/SUMIF(F77:F84,F83,N77:N84),AF83/(SUMIF(F77:F84,F83,N77:N84)/K83))))))</f>
        <v>0</v>
      </c>
      <c r="AF83" s="452">
        <f t="shared" si="34"/>
        <v>0</v>
      </c>
    </row>
    <row r="84" spans="1:42" ht="15.6" hidden="1" customHeight="1" x14ac:dyDescent="0.2">
      <c r="A84" s="657"/>
      <c r="B84" s="633"/>
      <c r="C84" s="635"/>
      <c r="D84" s="609"/>
      <c r="E84" s="611"/>
      <c r="F84" s="410"/>
      <c r="G84" s="415"/>
      <c r="H84" s="80"/>
      <c r="I84" s="101"/>
      <c r="J84" s="100"/>
      <c r="K84" s="81"/>
      <c r="L84" s="416"/>
      <c r="M84" s="93"/>
      <c r="N84" s="424"/>
      <c r="O84" s="418"/>
      <c r="P84" s="86"/>
      <c r="Q84" s="590"/>
      <c r="R84" s="590"/>
      <c r="S84" s="590"/>
      <c r="T84" s="616"/>
      <c r="U84" s="152" t="str">
        <f>IF(OR(O84="",L84=Paramétrage!$C$10,L84=Paramétrage!$C$13,L84=Paramétrage!$C$16,L84=Paramétrage!$C$19,L84=Paramétrage!$C$23,L84=Paramétrage!$C$26,AND(L84&lt;&gt;Paramétrage!$C$9,P84="Mut+ext")),"",ROUNDUP(N84/O84,0))</f>
        <v/>
      </c>
      <c r="V84" s="505">
        <f>IF(L84="",0,IF(OR(P84="Mut+ext",VLOOKUP(L84,Paramétrage!$C$6:$E$28,2,0)=0),0,IF(O84="","saisir capacité",M84*U84*VLOOKUP(L84,Paramétrage!$C$6:$E$28,2,0))))</f>
        <v>0</v>
      </c>
      <c r="W84" s="426"/>
      <c r="X84" s="506">
        <f t="shared" si="33"/>
        <v>0</v>
      </c>
      <c r="Y84" s="153">
        <f>IF(L84="",0,IF(ISERROR(W84+V84*VLOOKUP(L84,Paramétrage!$C$6:$E$28,3,0))=TRUE,X84,W84+V84*VLOOKUP(L84,Paramétrage!$C$6:$E$28,3,0)))</f>
        <v>0</v>
      </c>
      <c r="Z84" s="589"/>
      <c r="AA84" s="590"/>
      <c r="AB84" s="591"/>
      <c r="AC84" s="261"/>
      <c r="AD84" s="84"/>
      <c r="AE84" s="38">
        <f>IF(F84="",0,IF(J84="",0,IF(SUMIF(F77:F84,F84,N77:N84)=0,0,IF(J84="Obligatoire",AF84/N84,IF(K84="",AF84/SUMIF(F77:F84,F84,N77:N84),AF84/(SUMIF(F77:F84,F84,N77:N84)/K84))))))</f>
        <v>0</v>
      </c>
      <c r="AF84" s="452">
        <f t="shared" si="34"/>
        <v>0</v>
      </c>
    </row>
    <row r="85" spans="1:42" ht="16.5" thickBot="1" x14ac:dyDescent="0.25">
      <c r="A85" s="657"/>
      <c r="B85" s="634"/>
      <c r="C85" s="635"/>
      <c r="D85" s="455"/>
      <c r="E85" s="455"/>
      <c r="F85" s="510"/>
      <c r="G85" s="511"/>
      <c r="H85" s="142"/>
      <c r="I85" s="143"/>
      <c r="J85" s="142"/>
      <c r="K85" s="144"/>
      <c r="L85" s="458"/>
      <c r="M85" s="145">
        <f>AE85</f>
        <v>25</v>
      </c>
      <c r="N85" s="459"/>
      <c r="O85" s="458"/>
      <c r="P85" s="285"/>
      <c r="Q85" s="286"/>
      <c r="R85" s="286"/>
      <c r="S85" s="286"/>
      <c r="T85" s="271"/>
      <c r="U85" s="146"/>
      <c r="V85" s="460">
        <f>SUM(V77:V84)</f>
        <v>0</v>
      </c>
      <c r="W85" s="458">
        <f>SUM(W77:W84)</f>
        <v>0</v>
      </c>
      <c r="X85" s="461">
        <f>V85+W85</f>
        <v>0</v>
      </c>
      <c r="Y85" s="148">
        <f>SUM(Y77:Y84)</f>
        <v>0</v>
      </c>
      <c r="Z85" s="512"/>
      <c r="AA85" s="513"/>
      <c r="AB85" s="514"/>
      <c r="AC85" s="270"/>
      <c r="AD85" s="271"/>
      <c r="AE85" s="37">
        <f>SUM(AE77:AE84)</f>
        <v>25</v>
      </c>
      <c r="AF85" s="35">
        <f>SUM(AF77:AF84)</f>
        <v>1150</v>
      </c>
    </row>
    <row r="86" spans="1:42" ht="16.5" thickBot="1" x14ac:dyDescent="0.25">
      <c r="A86" s="658"/>
      <c r="B86" s="158" t="s">
        <v>357</v>
      </c>
      <c r="C86" s="159"/>
      <c r="D86" s="380"/>
      <c r="E86" s="375">
        <f>E17+E26+E35+E44+E62+E68+E77</f>
        <v>30</v>
      </c>
      <c r="F86" s="160"/>
      <c r="G86" s="159"/>
      <c r="H86" s="159"/>
      <c r="I86" s="161"/>
      <c r="J86" s="159"/>
      <c r="K86" s="159"/>
      <c r="L86" s="161"/>
      <c r="M86" s="162">
        <f>IF(M67=0,M85+M76+M61+M52+M43+M34+M25,M85+M76+(M67+M61+M52)/2+M43+M34+M25)</f>
        <v>162.5</v>
      </c>
      <c r="N86" s="163"/>
      <c r="O86" s="164"/>
      <c r="P86" s="287"/>
      <c r="Q86" s="288"/>
      <c r="R86" s="288"/>
      <c r="S86" s="288"/>
      <c r="T86" s="275"/>
      <c r="U86" s="165"/>
      <c r="V86" s="166">
        <f>V25+V34+V43+V52+V61+V85</f>
        <v>0</v>
      </c>
      <c r="W86" s="167">
        <f>W25+W34+W43+W52+W61+W85</f>
        <v>0</v>
      </c>
      <c r="X86" s="167">
        <f>X25+X34+X43+X52+X61+X85</f>
        <v>0</v>
      </c>
      <c r="Y86" s="168">
        <f>Y25+Y34+Y43+Y52+Y61+Y85</f>
        <v>0</v>
      </c>
      <c r="Z86" s="273"/>
      <c r="AA86" s="273"/>
      <c r="AB86" s="274"/>
      <c r="AC86" s="274"/>
      <c r="AD86" s="275"/>
      <c r="AE86" s="39">
        <f>SUM(AE17:AE85)/2</f>
        <v>194</v>
      </c>
      <c r="AF86" s="22">
        <f>SUM(AF17:AF61)</f>
        <v>9384</v>
      </c>
    </row>
    <row r="87" spans="1:42" ht="14.65" customHeight="1" x14ac:dyDescent="0.2">
      <c r="A87" s="659" t="s">
        <v>358</v>
      </c>
      <c r="B87" s="592" t="s">
        <v>132</v>
      </c>
      <c r="C87" s="635" t="s">
        <v>359</v>
      </c>
      <c r="D87" s="609" t="s">
        <v>431</v>
      </c>
      <c r="E87" s="610">
        <v>4.5</v>
      </c>
      <c r="F87" s="414" t="s">
        <v>361</v>
      </c>
      <c r="G87" s="415" t="s">
        <v>16</v>
      </c>
      <c r="H87" s="353" t="s">
        <v>362</v>
      </c>
      <c r="I87" s="101">
        <v>26</v>
      </c>
      <c r="J87" s="100" t="s">
        <v>138</v>
      </c>
      <c r="K87" s="81"/>
      <c r="L87" s="416" t="s">
        <v>139</v>
      </c>
      <c r="M87" s="93">
        <v>20</v>
      </c>
      <c r="N87" s="424">
        <f>N3</f>
        <v>46</v>
      </c>
      <c r="O87" s="418">
        <v>300</v>
      </c>
      <c r="P87" s="86" t="s">
        <v>164</v>
      </c>
      <c r="Q87" s="615" t="s">
        <v>426</v>
      </c>
      <c r="R87" s="590"/>
      <c r="S87" s="590"/>
      <c r="T87" s="616"/>
      <c r="U87" s="154" t="str">
        <f>IF(OR(O87="",L87=Paramétrage!$C$10,L87=Paramétrage!$C$13,L87=Paramétrage!$C$16,L87=Paramétrage!$C$19,L87=Paramétrage!$C$23,L87=Paramétrage!$C$26,AND(L87&lt;&gt;Paramétrage!$C$9,P87="Mut+ext")),"",ROUNDUP(N87/O87,0))</f>
        <v/>
      </c>
      <c r="V87" s="463">
        <f>IF(L87="",0,IF(OR(P87="Mut+ext",VLOOKUP(L87,Paramétrage!$C$6:$E$28,2,0)=0),0,IF(O87="","saisir capacité",M87*U87*VLOOKUP(L87,Paramétrage!$C$6:$E$28,2,0))))</f>
        <v>0</v>
      </c>
      <c r="W87" s="426"/>
      <c r="X87" s="464">
        <f t="shared" ref="X87:X94" si="35">IF(ISERROR(V87+W87)=TRUE,V87,V87+W87)</f>
        <v>0</v>
      </c>
      <c r="Y87" s="155">
        <f>IF(L87="",0,IF(ISERROR(W87+V87*VLOOKUP(L87,Paramétrage!$C$6:$E$28,3,0))=TRUE,X87,W87+V87*VLOOKUP(L87,Paramétrage!$C$6:$E$28,3,0)))</f>
        <v>0</v>
      </c>
      <c r="Z87" s="589"/>
      <c r="AA87" s="590"/>
      <c r="AB87" s="591"/>
      <c r="AC87" s="261"/>
      <c r="AD87" s="85"/>
      <c r="AE87" s="38">
        <f>IF(F87="",0,IF(J87="",0,IF(SUMIF(F87:F94,F87,N87:N94)=0,0,IF(J87="Obligatoire",AF87/N87,IF(K87="",AF87/SUMIF(F87:F94,F87,N87:N94),AF87/(SUMIF(F87:F94,F87,N87:N94)/K87))))))</f>
        <v>20</v>
      </c>
      <c r="AF87" s="496">
        <f t="shared" ref="AF87:AF94" si="36">M87*N87</f>
        <v>920</v>
      </c>
      <c r="AH87" s="41" t="e">
        <f>IF(SUMIF(F87:F94,F87,N87:N94)=0,0,#REF!*N87/SUMIF(F87:F94,F87,N87:N94))</f>
        <v>#REF!</v>
      </c>
      <c r="AI87" s="13">
        <f t="shared" ref="AI87:AI94" si="37">O87</f>
        <v>300</v>
      </c>
      <c r="AJ87" s="20" t="e">
        <f t="shared" ref="AJ87:AJ93" si="38">IF(AI87=0,"",ROUNDUP(AH87/AI87,0))</f>
        <v>#REF!</v>
      </c>
      <c r="AK87" s="465">
        <f>IF(L87="",0,IF(OR(P87="Mut+ext",VLOOKUP(L87,Paramétrage!$C$6:$E$28,2,0)=0),0,IF(O87="","saisir capacité",IF(P87="Mut+ext",0,M87*AJ87*VLOOKUP(L87,Paramétrage!$C$6:$E$28,2,0)))))</f>
        <v>0</v>
      </c>
      <c r="AL87" s="466"/>
      <c r="AM87" s="465">
        <f t="shared" ref="AM87:AM94" si="39">IF(ISERROR(AK87+AL87)=TRUE,AK87,AK87+AL87)</f>
        <v>0</v>
      </c>
      <c r="AN87" s="465">
        <f>IF(L87="",0,IF(ISERROR(AL87+AK87*VLOOKUP(L87,Paramétrage!$C$6:$E$28,3,0))=TRUE,AM87,AL87+AK87*VLOOKUP(L87,Paramétrage!$C$6:$E$28,3,0)))</f>
        <v>0</v>
      </c>
      <c r="AO87" s="41">
        <f>IF(L87="",0,IF(OR(P87="oui",VLOOKUP(L87,Paramétrage!$C$6:$E$28,2,0)=0),0,IF(U87="",0,U87-AJ87)))</f>
        <v>0</v>
      </c>
      <c r="AP87" s="13">
        <f t="shared" ref="AP87:AP94" si="40">Y87-AN87-W87</f>
        <v>0</v>
      </c>
    </row>
    <row r="88" spans="1:42" x14ac:dyDescent="0.2">
      <c r="A88" s="660"/>
      <c r="B88" s="593"/>
      <c r="C88" s="635"/>
      <c r="D88" s="609"/>
      <c r="E88" s="610"/>
      <c r="F88" s="410" t="s">
        <v>363</v>
      </c>
      <c r="G88" s="423" t="s">
        <v>16</v>
      </c>
      <c r="H88" s="353" t="s">
        <v>364</v>
      </c>
      <c r="I88" s="101">
        <v>26</v>
      </c>
      <c r="J88" s="100" t="s">
        <v>138</v>
      </c>
      <c r="K88" s="81"/>
      <c r="L88" s="416" t="s">
        <v>145</v>
      </c>
      <c r="M88" s="93">
        <v>14</v>
      </c>
      <c r="N88" s="424">
        <f>N3</f>
        <v>46</v>
      </c>
      <c r="O88" s="418">
        <v>40</v>
      </c>
      <c r="P88" s="86" t="s">
        <v>164</v>
      </c>
      <c r="Q88" s="615" t="s">
        <v>426</v>
      </c>
      <c r="R88" s="590"/>
      <c r="S88" s="590"/>
      <c r="T88" s="616"/>
      <c r="U88" s="154" t="str">
        <f>IF(OR(O88="",L88=Paramétrage!$C$10,L88=Paramétrage!$C$13,L88=Paramétrage!$C$16,L88=Paramétrage!$C$19,L88=Paramétrage!$C$23,L88=Paramétrage!$C$26,AND(L88&lt;&gt;Paramétrage!$C$9,P88="Mut+ext")),"",ROUNDUP(N88/O88,0))</f>
        <v/>
      </c>
      <c r="V88" s="463">
        <f>IF(L88="",0,IF(OR(P88="Mut+ext",VLOOKUP(L88,Paramétrage!$C$6:$E$28,2,0)=0),0,IF(O88="","saisir capacité",M88*U88*VLOOKUP(L88,Paramétrage!$C$6:$E$28,2,0))))</f>
        <v>0</v>
      </c>
      <c r="W88" s="426"/>
      <c r="X88" s="464">
        <f t="shared" si="35"/>
        <v>0</v>
      </c>
      <c r="Y88" s="155">
        <f>IF(L88="",0,IF(ISERROR(W88+V88*VLOOKUP(L88,Paramétrage!$C$6:$E$28,3,0))=TRUE,X88,W88+V88*VLOOKUP(L88,Paramétrage!$C$6:$E$28,3,0)))</f>
        <v>0</v>
      </c>
      <c r="Z88" s="589"/>
      <c r="AA88" s="590"/>
      <c r="AB88" s="591"/>
      <c r="AC88" s="261"/>
      <c r="AD88" s="84"/>
      <c r="AE88" s="38">
        <f>IF(F88="",0,IF(J88="",0,IF(SUMIF(F87:F94,F88,N87:N94)=0,0,IF(J88="Obligatoire",AF88/N88,IF(K88="",AF88/SUMIF(F87:F94,F88,N87:N94),AF88/(SUMIF(F87:F94,F88,N87:N94)/K88))))))</f>
        <v>14</v>
      </c>
      <c r="AF88" s="452">
        <f t="shared" si="36"/>
        <v>644</v>
      </c>
      <c r="AH88" s="41" t="e">
        <f>IF(SUMIF(F87:F94,F88,N87:N94)=0,0,#REF!*N88/SUMIF(F87:F94,F88,N87:N94))</f>
        <v>#REF!</v>
      </c>
      <c r="AI88" s="13">
        <f t="shared" si="37"/>
        <v>40</v>
      </c>
      <c r="AJ88" s="20" t="e">
        <f t="shared" si="38"/>
        <v>#REF!</v>
      </c>
      <c r="AK88" s="465">
        <f>IF(L88="",0,IF(OR(P88="Mut+ext",VLOOKUP(L88,Paramétrage!$C$6:$E$28,2,0)=0),0,IF(O88="","saisir capacité",IF(P88="Mut+ext",0,M88*AJ88*VLOOKUP(L88,Paramétrage!$C$6:$E$28,2,0)))))</f>
        <v>0</v>
      </c>
      <c r="AL88" s="466"/>
      <c r="AM88" s="465">
        <f t="shared" si="39"/>
        <v>0</v>
      </c>
      <c r="AN88" s="465">
        <f>IF(L88="",0,IF(ISERROR(AL88+AK88*VLOOKUP(L88,Paramétrage!$C$6:$E$28,3,0))=TRUE,AM88,AL88+AK88*VLOOKUP(L88,Paramétrage!$C$6:$E$28,3,0)))</f>
        <v>0</v>
      </c>
      <c r="AO88" s="41">
        <f>IF(L88="",0,IF(OR(P88="oui",VLOOKUP(L88,Paramétrage!$C$6:$E$28,2,0)=0),0,IF(U88="",0,U88-AJ88)))</f>
        <v>0</v>
      </c>
      <c r="AP88" s="13">
        <f t="shared" si="40"/>
        <v>0</v>
      </c>
    </row>
    <row r="89" spans="1:42" x14ac:dyDescent="0.2">
      <c r="A89" s="660"/>
      <c r="B89" s="593"/>
      <c r="C89" s="635"/>
      <c r="D89" s="609"/>
      <c r="E89" s="610"/>
      <c r="F89" s="410"/>
      <c r="G89" s="423"/>
      <c r="H89" s="80"/>
      <c r="I89" s="101"/>
      <c r="J89" s="100"/>
      <c r="K89" s="81"/>
      <c r="L89" s="416"/>
      <c r="M89" s="93"/>
      <c r="N89" s="424"/>
      <c r="O89" s="418"/>
      <c r="P89" s="86"/>
      <c r="Q89" s="590"/>
      <c r="R89" s="590"/>
      <c r="S89" s="590"/>
      <c r="T89" s="616"/>
      <c r="U89" s="154" t="str">
        <f>IF(OR(O89="",L89=Paramétrage!$C$10,L89=Paramétrage!$C$13,L89=Paramétrage!$C$16,L89=Paramétrage!$C$19,L89=Paramétrage!$C$23,L89=Paramétrage!$C$26,AND(L89&lt;&gt;Paramétrage!$C$9,P89="Mut+ext")),"",ROUNDUP(N89/O89,0))</f>
        <v/>
      </c>
      <c r="V89" s="463">
        <f>IF(L89="",0,IF(OR(P89="Mut+ext",VLOOKUP(L89,Paramétrage!$C$6:$E$28,2,0)=0),0,IF(O89="","saisir capacité",M89*U89*VLOOKUP(L89,Paramétrage!$C$6:$E$28,2,0))))</f>
        <v>0</v>
      </c>
      <c r="W89" s="426"/>
      <c r="X89" s="464">
        <f t="shared" si="35"/>
        <v>0</v>
      </c>
      <c r="Y89" s="155">
        <f>IF(L89="",0,IF(ISERROR(W89+V89*VLOOKUP(L89,Paramétrage!$C$6:$E$28,3,0))=TRUE,X89,W89+V89*VLOOKUP(L89,Paramétrage!$C$6:$E$28,3,0)))</f>
        <v>0</v>
      </c>
      <c r="Z89" s="589"/>
      <c r="AA89" s="590"/>
      <c r="AB89" s="591"/>
      <c r="AC89" s="261"/>
      <c r="AD89" s="84"/>
      <c r="AE89" s="38">
        <f>IF(F89="",0,IF(J89="",0,IF(SUMIF(F87:F94,F89,N87:N94)=0,0,IF(J89="Obligatoire",AF89/N89,IF(K89="",AF89/SUMIF(F87:F94,F89,N87:N94),AF89/(SUMIF(F87:F94,F89,N87:N94)/K89))))))</f>
        <v>0</v>
      </c>
      <c r="AF89" s="452">
        <f t="shared" si="36"/>
        <v>0</v>
      </c>
      <c r="AH89" s="41">
        <f>IF(SUMIF(F87:F94,F89,N87:N94)=0,0,#REF!*N89/SUMIF(F87:F94,F89,N87:N94))</f>
        <v>0</v>
      </c>
      <c r="AI89" s="13">
        <f t="shared" si="37"/>
        <v>0</v>
      </c>
      <c r="AJ89" s="20" t="str">
        <f t="shared" si="38"/>
        <v/>
      </c>
      <c r="AK89" s="465">
        <f>IF(L89="",0,IF(OR(P89="Mut+ext",VLOOKUP(L89,Paramétrage!$C$6:$E$28,2,0)=0),0,IF(O89="","saisir capacité",IF(P89="Mut+ext",0,M89*AJ89*VLOOKUP(L89,Paramétrage!$C$6:$E$28,2,0)))))</f>
        <v>0</v>
      </c>
      <c r="AL89" s="466"/>
      <c r="AM89" s="465">
        <f t="shared" si="39"/>
        <v>0</v>
      </c>
      <c r="AN89" s="465">
        <f>IF(L89="",0,IF(ISERROR(AL89+AK89*VLOOKUP(L89,Paramétrage!$C$6:$E$28,3,0))=TRUE,AM89,AL89+AK89*VLOOKUP(L89,Paramétrage!$C$6:$E$28,3,0)))</f>
        <v>0</v>
      </c>
      <c r="AO89" s="41">
        <f>IF(L89="",0,IF(OR(P89="oui",VLOOKUP(L89,Paramétrage!$C$6:$E$28,2,0)=0),0,IF(U89="",0,U89-AJ89)))</f>
        <v>0</v>
      </c>
      <c r="AP89" s="13">
        <f t="shared" si="40"/>
        <v>0</v>
      </c>
    </row>
    <row r="90" spans="1:42" x14ac:dyDescent="0.2">
      <c r="A90" s="660"/>
      <c r="B90" s="593"/>
      <c r="C90" s="635"/>
      <c r="D90" s="609"/>
      <c r="E90" s="610"/>
      <c r="F90" s="409"/>
      <c r="G90" s="423"/>
      <c r="H90" s="80"/>
      <c r="I90" s="101"/>
      <c r="J90" s="100"/>
      <c r="K90" s="81"/>
      <c r="L90" s="416"/>
      <c r="M90" s="93"/>
      <c r="N90" s="424"/>
      <c r="O90" s="418"/>
      <c r="P90" s="86"/>
      <c r="Q90" s="590"/>
      <c r="R90" s="590"/>
      <c r="S90" s="590"/>
      <c r="T90" s="616"/>
      <c r="U90" s="154" t="str">
        <f>IF(OR(O90="",L90=Paramétrage!$C$10,L90=Paramétrage!$C$13,L90=Paramétrage!$C$16,L90=Paramétrage!$C$19,L90=Paramétrage!$C$23,L90=Paramétrage!$C$26,AND(L90&lt;&gt;Paramétrage!$C$9,P90="Mut+ext")),"",ROUNDUP(N90/O90,0))</f>
        <v/>
      </c>
      <c r="V90" s="463">
        <f>IF(L90="",0,IF(OR(P90="Mut+ext",VLOOKUP(L90,Paramétrage!$C$6:$E$28,2,0)=0),0,IF(O90="","saisir capacité",M90*U90*VLOOKUP(L90,Paramétrage!$C$6:$E$28,2,0))))</f>
        <v>0</v>
      </c>
      <c r="W90" s="426"/>
      <c r="X90" s="464">
        <f t="shared" si="35"/>
        <v>0</v>
      </c>
      <c r="Y90" s="155">
        <f>IF(L90="",0,IF(ISERROR(W90+V90*VLOOKUP(L90,Paramétrage!$C$6:$E$28,3,0))=TRUE,X90,W90+V90*VLOOKUP(L90,Paramétrage!$C$6:$E$28,3,0)))</f>
        <v>0</v>
      </c>
      <c r="Z90" s="589"/>
      <c r="AA90" s="590"/>
      <c r="AB90" s="591"/>
      <c r="AC90" s="261"/>
      <c r="AD90" s="84"/>
      <c r="AE90" s="38">
        <f>IF(F90="",0,IF(J90="",0,IF(SUMIF(F87:F94,F90,N87:N94)=0,0,IF(J90="Obligatoire",AF90/N90,IF(K90="",AF90/SUMIF(F87:F94,F90,N87:N94),AF90/(SUMIF(F87:F94,F90,N87:N94)/K90))))))</f>
        <v>0</v>
      </c>
      <c r="AF90" s="452">
        <f t="shared" si="36"/>
        <v>0</v>
      </c>
      <c r="AH90" s="41">
        <f>IF(SUMIF(F87:F94,F90,N87:N94)=0,0,#REF!*N90/SUMIF(F87:F94,F90,N87:N94))</f>
        <v>0</v>
      </c>
      <c r="AI90" s="13">
        <f t="shared" si="37"/>
        <v>0</v>
      </c>
      <c r="AJ90" s="20" t="str">
        <f>IF(AI90=0,"",ROUNDUP(AH90/AI90,0))</f>
        <v/>
      </c>
      <c r="AK90" s="465">
        <f>IF(L90="",0,IF(OR(P90="Mut+ext",VLOOKUP(L90,Paramétrage!$C$6:$E$28,2,0)=0),0,IF(O90="","saisir capacité",IF(P90="Mut+ext",0,M90*AJ90*VLOOKUP(L90,Paramétrage!$C$6:$E$28,2,0)))))</f>
        <v>0</v>
      </c>
      <c r="AL90" s="466"/>
      <c r="AM90" s="465">
        <f t="shared" si="39"/>
        <v>0</v>
      </c>
      <c r="AN90" s="465">
        <f>IF(L90="",0,IF(ISERROR(AL90+AK90*VLOOKUP(L90,Paramétrage!$C$6:$E$28,3,0))=TRUE,AM90,AL90+AK90*VLOOKUP(L90,Paramétrage!$C$6:$E$28,3,0)))</f>
        <v>0</v>
      </c>
      <c r="AO90" s="41">
        <f>IF(L90="",0,IF(OR(P90="oui",VLOOKUP(L90,Paramétrage!$C$6:$E$28,2,0)=0),0,IF(U90="",0,U90-AJ90)))</f>
        <v>0</v>
      </c>
      <c r="AP90" s="13">
        <f t="shared" si="40"/>
        <v>0</v>
      </c>
    </row>
    <row r="91" spans="1:42" x14ac:dyDescent="0.2">
      <c r="A91" s="660"/>
      <c r="B91" s="593"/>
      <c r="C91" s="635"/>
      <c r="D91" s="609"/>
      <c r="E91" s="610"/>
      <c r="F91" s="410"/>
      <c r="G91" s="430"/>
      <c r="H91" s="80"/>
      <c r="I91" s="101"/>
      <c r="J91" s="100"/>
      <c r="K91" s="81"/>
      <c r="L91" s="416"/>
      <c r="M91" s="93"/>
      <c r="N91" s="424"/>
      <c r="O91" s="418"/>
      <c r="P91" s="86"/>
      <c r="Q91" s="590"/>
      <c r="R91" s="590"/>
      <c r="S91" s="590"/>
      <c r="T91" s="616"/>
      <c r="U91" s="154" t="str">
        <f>IF(OR(O91="",L91=Paramétrage!$C$10,L91=Paramétrage!$C$13,L91=Paramétrage!$C$16,L91=Paramétrage!$C$19,L91=Paramétrage!$C$23,L91=Paramétrage!$C$26,AND(L91&lt;&gt;Paramétrage!$C$9,P91="Mut+ext")),"",ROUNDUP(N91/O91,0))</f>
        <v/>
      </c>
      <c r="V91" s="463">
        <f>IF(L91="",0,IF(OR(P91="Mut+ext",VLOOKUP(L91,Paramétrage!$C$6:$E$28,2,0)=0),0,IF(O91="","saisir capacité",M91*U91*VLOOKUP(L91,Paramétrage!$C$6:$E$28,2,0))))</f>
        <v>0</v>
      </c>
      <c r="W91" s="426"/>
      <c r="X91" s="464">
        <f t="shared" si="35"/>
        <v>0</v>
      </c>
      <c r="Y91" s="155">
        <f>IF(L91="",0,IF(ISERROR(W91+V91*VLOOKUP(L91,Paramétrage!$C$6:$E$28,3,0))=TRUE,X91,W91+V91*VLOOKUP(L91,Paramétrage!$C$6:$E$28,3,0)))</f>
        <v>0</v>
      </c>
      <c r="Z91" s="589"/>
      <c r="AA91" s="590"/>
      <c r="AB91" s="591"/>
      <c r="AC91" s="261"/>
      <c r="AD91" s="84"/>
      <c r="AE91" s="38">
        <f>IF(F91="",0,IF(J91="",0,IF(SUMIF(F87:F94,F91,N87:N94)=0,0,IF(J91="Obligatoire",AF91/N91,IF(K91="",AF91/SUMIF(F87:F94,F91,N87:N94),AF91/(SUMIF(F87:F94,F91,N87:N94)/K91))))))</f>
        <v>0</v>
      </c>
      <c r="AF91" s="452">
        <f t="shared" si="36"/>
        <v>0</v>
      </c>
      <c r="AH91" s="41">
        <f>IF(SUMIF(F87:F94,F91,N87:N94)=0,0,#REF!*N91/SUMIF(F87:F94,F91,N87:N94))</f>
        <v>0</v>
      </c>
      <c r="AI91" s="13">
        <f t="shared" si="37"/>
        <v>0</v>
      </c>
      <c r="AJ91" s="20" t="str">
        <f t="shared" si="38"/>
        <v/>
      </c>
      <c r="AK91" s="465">
        <f>IF(L91="",0,IF(OR(P91="Mut+ext",VLOOKUP(L91,Paramétrage!$C$6:$E$28,2,0)=0),0,IF(O91="","saisir capacité",IF(P91="Mut+ext",0,M91*AJ91*VLOOKUP(L91,Paramétrage!$C$6:$E$28,2,0)))))</f>
        <v>0</v>
      </c>
      <c r="AL91" s="466"/>
      <c r="AM91" s="465">
        <f t="shared" si="39"/>
        <v>0</v>
      </c>
      <c r="AN91" s="465">
        <f>IF(L91="",0,IF(ISERROR(AL91+AK91*VLOOKUP(L91,Paramétrage!$C$6:$E$28,3,0))=TRUE,AM91,AL91+AK91*VLOOKUP(L91,Paramétrage!$C$6:$E$28,3,0)))</f>
        <v>0</v>
      </c>
      <c r="AO91" s="41">
        <f>IF(L91="",0,IF(OR(P91="oui",VLOOKUP(L91,Paramétrage!$C$6:$E$28,2,0)=0),0,IF(U91="",0,U91-AJ91)))</f>
        <v>0</v>
      </c>
      <c r="AP91" s="13">
        <f t="shared" si="40"/>
        <v>0</v>
      </c>
    </row>
    <row r="92" spans="1:42" x14ac:dyDescent="0.2">
      <c r="A92" s="660"/>
      <c r="B92" s="593"/>
      <c r="C92" s="635"/>
      <c r="D92" s="609"/>
      <c r="E92" s="610"/>
      <c r="F92" s="410"/>
      <c r="G92" s="430"/>
      <c r="H92" s="80"/>
      <c r="I92" s="101"/>
      <c r="J92" s="100"/>
      <c r="K92" s="81"/>
      <c r="L92" s="416"/>
      <c r="M92" s="93"/>
      <c r="N92" s="424"/>
      <c r="O92" s="418"/>
      <c r="P92" s="86"/>
      <c r="Q92" s="590"/>
      <c r="R92" s="590"/>
      <c r="S92" s="590"/>
      <c r="T92" s="616"/>
      <c r="U92" s="154" t="str">
        <f>IF(OR(O92="",L92=Paramétrage!$C$10,L92=Paramétrage!$C$13,L92=Paramétrage!$C$16,L92=Paramétrage!$C$19,L92=Paramétrage!$C$23,L92=Paramétrage!$C$26,AND(L92&lt;&gt;Paramétrage!$C$9,P92="Mut+ext")),"",ROUNDUP(N92/O92,0))</f>
        <v/>
      </c>
      <c r="V92" s="463">
        <f>IF(L92="",0,IF(OR(P92="Mut+ext",VLOOKUP(L92,Paramétrage!$C$6:$E$28,2,0)=0),0,IF(O92="","saisir capacité",M92*U92*VLOOKUP(L92,Paramétrage!$C$6:$E$28,2,0))))</f>
        <v>0</v>
      </c>
      <c r="W92" s="426"/>
      <c r="X92" s="464">
        <f t="shared" si="35"/>
        <v>0</v>
      </c>
      <c r="Y92" s="155">
        <f>IF(L92="",0,IF(ISERROR(W92+V92*VLOOKUP(L92,Paramétrage!$C$6:$E$28,3,0))=TRUE,X92,W92+V92*VLOOKUP(L92,Paramétrage!$C$6:$E$28,3,0)))</f>
        <v>0</v>
      </c>
      <c r="Z92" s="589"/>
      <c r="AA92" s="590"/>
      <c r="AB92" s="591"/>
      <c r="AC92" s="261"/>
      <c r="AD92" s="84"/>
      <c r="AE92" s="38">
        <f>IF(F92="",0,IF(J92="",0,IF(SUMIF(F87:F94,F92,N87:N94)=0,0,IF(J92="Obligatoire",AF92/N92,IF(K92="",AF92/SUMIF(F87:F94,F92,N87:N94),AF92/(SUMIF(F87:F94,F92,N87:N94)/K92))))))</f>
        <v>0</v>
      </c>
      <c r="AF92" s="452">
        <f t="shared" si="36"/>
        <v>0</v>
      </c>
      <c r="AH92" s="41">
        <f>IF(SUMIF(F87:F94,F92,N87:N94)=0,0,#REF!*N92/SUMIF(F87:F94,F92,N87:N94))</f>
        <v>0</v>
      </c>
      <c r="AI92" s="13">
        <f t="shared" si="37"/>
        <v>0</v>
      </c>
      <c r="AJ92" s="20" t="str">
        <f t="shared" si="38"/>
        <v/>
      </c>
      <c r="AK92" s="465">
        <f>IF(L92="",0,IF(OR(P92="Mut+ext",VLOOKUP(L92,Paramétrage!$C$6:$E$28,2,0)=0),0,IF(O92="","saisir capacité",IF(P92="Mut+ext",0,M92*AJ92*VLOOKUP(L92,Paramétrage!$C$6:$E$28,2,0)))))</f>
        <v>0</v>
      </c>
      <c r="AL92" s="466"/>
      <c r="AM92" s="465">
        <f t="shared" si="39"/>
        <v>0</v>
      </c>
      <c r="AN92" s="465">
        <f>IF(L92="",0,IF(ISERROR(AL92+AK92*VLOOKUP(L92,Paramétrage!$C$6:$E$28,3,0))=TRUE,AM92,AL92+AK92*VLOOKUP(L92,Paramétrage!$C$6:$E$28,3,0)))</f>
        <v>0</v>
      </c>
      <c r="AO92" s="41">
        <f>IF(L92="",0,IF(OR(P92="oui",VLOOKUP(L92,Paramétrage!$C$6:$E$28,2,0)=0),0,IF(U92="",0,U92-AJ92)))</f>
        <v>0</v>
      </c>
      <c r="AP92" s="13">
        <f t="shared" si="40"/>
        <v>0</v>
      </c>
    </row>
    <row r="93" spans="1:42" x14ac:dyDescent="0.2">
      <c r="A93" s="660"/>
      <c r="B93" s="593"/>
      <c r="C93" s="635"/>
      <c r="D93" s="609"/>
      <c r="E93" s="610"/>
      <c r="F93" s="410"/>
      <c r="G93" s="430"/>
      <c r="H93" s="80"/>
      <c r="I93" s="101"/>
      <c r="J93" s="100"/>
      <c r="K93" s="81"/>
      <c r="L93" s="416"/>
      <c r="M93" s="93"/>
      <c r="N93" s="424"/>
      <c r="O93" s="418"/>
      <c r="P93" s="86"/>
      <c r="Q93" s="590"/>
      <c r="R93" s="590"/>
      <c r="S93" s="590"/>
      <c r="T93" s="616"/>
      <c r="U93" s="154" t="str">
        <f>IF(OR(O93="",L93=Paramétrage!$C$10,L93=Paramétrage!$C$13,L93=Paramétrage!$C$16,L93=Paramétrage!$C$19,L93=Paramétrage!$C$23,L93=Paramétrage!$C$26,AND(L93&lt;&gt;Paramétrage!$C$9,P93="Mut+ext")),"",ROUNDUP(N93/O93,0))</f>
        <v/>
      </c>
      <c r="V93" s="463">
        <f>IF(L93="",0,IF(OR(P93="Mut+ext",VLOOKUP(L93,Paramétrage!$C$6:$E$28,2,0)=0),0,IF(O93="","saisir capacité",M93*U93*VLOOKUP(L93,Paramétrage!$C$6:$E$28,2,0))))</f>
        <v>0</v>
      </c>
      <c r="W93" s="426"/>
      <c r="X93" s="464">
        <f t="shared" si="35"/>
        <v>0</v>
      </c>
      <c r="Y93" s="155">
        <f>IF(L93="",0,IF(ISERROR(W93+V93*VLOOKUP(L93,Paramétrage!$C$6:$E$28,3,0))=TRUE,X93,W93+V93*VLOOKUP(L93,Paramétrage!$C$6:$E$28,3,0)))</f>
        <v>0</v>
      </c>
      <c r="Z93" s="589"/>
      <c r="AA93" s="590"/>
      <c r="AB93" s="591"/>
      <c r="AC93" s="261"/>
      <c r="AD93" s="84"/>
      <c r="AE93" s="38">
        <f>IF(F93="",0,IF(J93="",0,IF(SUMIF(F87:F94,F93,N87:N94)=0,0,IF(J93="Obligatoire",AF93/N93,IF(K93="",AF93/SUMIF(F87:F94,F93,N87:N94),AF93/(SUMIF(F87:F94,F93,N87:N94)/K93))))))</f>
        <v>0</v>
      </c>
      <c r="AF93" s="452">
        <f t="shared" si="36"/>
        <v>0</v>
      </c>
      <c r="AH93" s="41">
        <f>IF(SUMIF(F87:F94,F93,N87:N94)=0,0,#REF!*N93/SUMIF(F87:F94,F93,N87:N94))</f>
        <v>0</v>
      </c>
      <c r="AI93" s="13">
        <f t="shared" si="37"/>
        <v>0</v>
      </c>
      <c r="AJ93" s="20" t="str">
        <f t="shared" si="38"/>
        <v/>
      </c>
      <c r="AK93" s="465">
        <f>IF(L93="",0,IF(OR(P93="Mut+ext",VLOOKUP(L93,Paramétrage!$C$6:$E$28,2,0)=0),0,IF(O93="","saisir capacité",IF(P93="Mut+ext",0,M93*AJ93*VLOOKUP(L93,Paramétrage!$C$6:$E$28,2,0)))))</f>
        <v>0</v>
      </c>
      <c r="AL93" s="466"/>
      <c r="AM93" s="465">
        <f t="shared" si="39"/>
        <v>0</v>
      </c>
      <c r="AN93" s="465">
        <f>IF(L93="",0,IF(ISERROR(AL93+AK93*VLOOKUP(L93,Paramétrage!$C$6:$E$28,3,0))=TRUE,AM93,AL93+AK93*VLOOKUP(L93,Paramétrage!$C$6:$E$28,3,0)))</f>
        <v>0</v>
      </c>
      <c r="AO93" s="41">
        <f>IF(L93="",0,IF(OR(P93="oui",VLOOKUP(L93,Paramétrage!$C$6:$E$28,2,0)=0),0,IF(U93="",0,U93-AJ93)))</f>
        <v>0</v>
      </c>
      <c r="AP93" s="13">
        <f t="shared" si="40"/>
        <v>0</v>
      </c>
    </row>
    <row r="94" spans="1:42" x14ac:dyDescent="0.2">
      <c r="A94" s="660"/>
      <c r="B94" s="593"/>
      <c r="C94" s="635"/>
      <c r="D94" s="609"/>
      <c r="E94" s="611"/>
      <c r="F94" s="410"/>
      <c r="G94" s="430"/>
      <c r="H94" s="80"/>
      <c r="I94" s="101"/>
      <c r="J94" s="100"/>
      <c r="K94" s="81"/>
      <c r="L94" s="416"/>
      <c r="M94" s="93"/>
      <c r="N94" s="424"/>
      <c r="O94" s="418"/>
      <c r="P94" s="86"/>
      <c r="Q94" s="590"/>
      <c r="R94" s="590"/>
      <c r="S94" s="590"/>
      <c r="T94" s="616"/>
      <c r="U94" s="154" t="str">
        <f>IF(OR(O94="",L94=Paramétrage!$C$10,L94=Paramétrage!$C$13,L94=Paramétrage!$C$16,L94=Paramétrage!$C$19,L94=Paramétrage!$C$23,L94=Paramétrage!$C$26,AND(L94&lt;&gt;Paramétrage!$C$9,P94="Mut+ext")),"",ROUNDUP(N94/O94,0))</f>
        <v/>
      </c>
      <c r="V94" s="463">
        <f>IF(L94="",0,IF(OR(P94="Mut+ext",VLOOKUP(L94,Paramétrage!$C$6:$E$28,2,0)=0),0,IF(O94="","saisir capacité",M94*U94*VLOOKUP(L94,Paramétrage!$C$6:$E$28,2,0))))</f>
        <v>0</v>
      </c>
      <c r="W94" s="426"/>
      <c r="X94" s="464">
        <f t="shared" si="35"/>
        <v>0</v>
      </c>
      <c r="Y94" s="155">
        <f>IF(L94="",0,IF(ISERROR(W94+V94*VLOOKUP(L94,Paramétrage!$C$6:$E$28,3,0))=TRUE,X94,W94+V94*VLOOKUP(L94,Paramétrage!$C$6:$E$28,3,0)))</f>
        <v>0</v>
      </c>
      <c r="Z94" s="589"/>
      <c r="AA94" s="590"/>
      <c r="AB94" s="591"/>
      <c r="AC94" s="261"/>
      <c r="AD94" s="84"/>
      <c r="AE94" s="38">
        <f>IF(F94="",0,IF(J94="",0,IF(SUMIF(F87:F94,F94,N87:N94)=0,0,IF(J94="Obligatoire",AF94/N94,IF(K94="",AF94/SUMIF(F87:F94,F94,N87:N94),AF94/(SUMIF(F87:F94,F94,N87:N94)/K94))))))</f>
        <v>0</v>
      </c>
      <c r="AF94" s="452">
        <f t="shared" si="36"/>
        <v>0</v>
      </c>
      <c r="AH94" s="41">
        <f>IF(SUMIF(F87:F94,F94,N87:N94)=0,0,#REF!*N94/SUMIF(F87:F94,F94,N87:N94))</f>
        <v>0</v>
      </c>
      <c r="AI94" s="13">
        <f t="shared" si="37"/>
        <v>0</v>
      </c>
      <c r="AJ94" s="20" t="str">
        <f>IF(AI94=0,"",ROUNDUP(AH94/AI94,0))</f>
        <v/>
      </c>
      <c r="AK94" s="465">
        <f>IF(L94="",0,IF(OR(P94="Mut+ext",VLOOKUP(L94,Paramétrage!$C$6:$E$28,2,0)=0),0,IF(O94="","saisir capacité",IF(P94="Mut+ext",0,M94*AJ94*VLOOKUP(L94,Paramétrage!$C$6:$E$28,2,0)))))</f>
        <v>0</v>
      </c>
      <c r="AL94" s="466"/>
      <c r="AM94" s="465">
        <f t="shared" si="39"/>
        <v>0</v>
      </c>
      <c r="AN94" s="465">
        <f>IF(L94="",0,IF(ISERROR(AL94+AK94*VLOOKUP(L94,Paramétrage!$C$6:$E$28,3,0))=TRUE,AM94,AL94+AK94*VLOOKUP(L94,Paramétrage!$C$6:$E$28,3,0)))</f>
        <v>0</v>
      </c>
      <c r="AO94" s="41">
        <f>IF(L94="",0,IF(OR(P94="oui",VLOOKUP(L94,Paramétrage!$C$6:$E$28,2,0)=0),0,IF(U94="",0,U94-AJ94)))</f>
        <v>0</v>
      </c>
      <c r="AP94" s="13">
        <f t="shared" si="40"/>
        <v>0</v>
      </c>
    </row>
    <row r="95" spans="1:42" x14ac:dyDescent="0.2">
      <c r="A95" s="660"/>
      <c r="B95" s="593"/>
      <c r="C95" s="635"/>
      <c r="D95" s="467"/>
      <c r="E95" s="467"/>
      <c r="F95" s="468"/>
      <c r="G95" s="519"/>
      <c r="H95" s="134"/>
      <c r="I95" s="135"/>
      <c r="J95" s="134"/>
      <c r="K95" s="136"/>
      <c r="L95" s="470"/>
      <c r="M95" s="137">
        <f>AE95</f>
        <v>34</v>
      </c>
      <c r="N95" s="471"/>
      <c r="O95" s="471"/>
      <c r="P95" s="289"/>
      <c r="Q95" s="290"/>
      <c r="R95" s="290"/>
      <c r="S95" s="290"/>
      <c r="T95" s="277"/>
      <c r="U95" s="138"/>
      <c r="V95" s="472">
        <f>SUM(V87:V94)</f>
        <v>0</v>
      </c>
      <c r="W95" s="470">
        <f>SUM(W87:W94)</f>
        <v>0</v>
      </c>
      <c r="X95" s="473">
        <f>V95+W95</f>
        <v>0</v>
      </c>
      <c r="Y95" s="139">
        <f>SUM(Y87:Y94)</f>
        <v>0</v>
      </c>
      <c r="Z95" s="520"/>
      <c r="AA95" s="520"/>
      <c r="AB95" s="521"/>
      <c r="AC95" s="276"/>
      <c r="AD95" s="277"/>
      <c r="AE95" s="37">
        <f>SUM(AE87:AE94)</f>
        <v>34</v>
      </c>
      <c r="AF95" s="35">
        <f>SUM(AF87:AF94)</f>
        <v>1564</v>
      </c>
    </row>
    <row r="96" spans="1:42" ht="15.6" customHeight="1" x14ac:dyDescent="0.2">
      <c r="A96" s="660"/>
      <c r="B96" s="593"/>
      <c r="C96" s="635" t="s">
        <v>365</v>
      </c>
      <c r="D96" s="609" t="s">
        <v>432</v>
      </c>
      <c r="E96" s="610">
        <v>4.5</v>
      </c>
      <c r="F96" s="414" t="s">
        <v>367</v>
      </c>
      <c r="G96" s="415" t="s">
        <v>16</v>
      </c>
      <c r="H96" s="382" t="s">
        <v>404</v>
      </c>
      <c r="I96" s="101" t="s">
        <v>153</v>
      </c>
      <c r="J96" s="100" t="s">
        <v>144</v>
      </c>
      <c r="K96" s="81">
        <v>2</v>
      </c>
      <c r="L96" s="416" t="s">
        <v>139</v>
      </c>
      <c r="M96" s="93">
        <v>24</v>
      </c>
      <c r="N96" s="424">
        <f>N$3/4</f>
        <v>11.5</v>
      </c>
      <c r="O96" s="418">
        <v>300</v>
      </c>
      <c r="P96" s="86" t="s">
        <v>164</v>
      </c>
      <c r="Q96" s="615" t="s">
        <v>427</v>
      </c>
      <c r="R96" s="590"/>
      <c r="S96" s="590"/>
      <c r="T96" s="616"/>
      <c r="U96" s="154" t="str">
        <f>IF(OR(O96="",L96=Paramétrage!$C$10,L96=Paramétrage!$C$13,L96=Paramétrage!$C$16,L96=Paramétrage!$C$19,L96=Paramétrage!$C$23,L96=Paramétrage!$C$26,AND(L96&lt;&gt;Paramétrage!$C$9,P96="Mut+ext")),"",ROUNDUP(N96/O96,0))</f>
        <v/>
      </c>
      <c r="V96" s="463">
        <f>IF(L96="",0,IF(OR(P96="Mut+ext",VLOOKUP(L96,Paramétrage!$C$6:$E$28,2,0)=0),0,IF(O96="","saisir capacité",M96*U96*VLOOKUP(L96,Paramétrage!$C$6:$E$28,2,0))))</f>
        <v>0</v>
      </c>
      <c r="W96" s="426"/>
      <c r="X96" s="464">
        <f t="shared" ref="X96:X103" si="41">IF(ISERROR(V96+W96)=TRUE,V96,V96+W96)</f>
        <v>0</v>
      </c>
      <c r="Y96" s="155">
        <f>IF(L96="",0,IF(ISERROR(W96+V96*VLOOKUP(L96,Paramétrage!$C$6:$E$28,3,0))=TRUE,X96,W96+V96*VLOOKUP(L96,Paramétrage!$C$6:$E$28,3,0)))</f>
        <v>0</v>
      </c>
      <c r="Z96" s="589" t="s">
        <v>433</v>
      </c>
      <c r="AA96" s="590"/>
      <c r="AB96" s="591"/>
      <c r="AC96" s="261"/>
      <c r="AD96" s="85"/>
      <c r="AE96" s="38">
        <f>IF(F96="",0,IF(J96="",0,IF(SUMIF(F96:F103,F96,N96:N103)=0,0,IF(J96="Obligatoire",AF96/N96,IF(K96="",AF96/SUMIF(F96:F103,F96,N96:N103),AF96/(SUMIF(F96:F103,F96,N96:N103)/K96))))))</f>
        <v>48</v>
      </c>
      <c r="AF96" s="496">
        <f t="shared" ref="AF96:AF103" si="42">M96*N96</f>
        <v>276</v>
      </c>
      <c r="AH96" s="41" t="e">
        <f>IF(SUMIF(F96:F103,F96,N96:N103)=0,0,#REF!*N96/SUMIF(F96:F103,F96,N96:N103))</f>
        <v>#REF!</v>
      </c>
      <c r="AI96" s="13">
        <f t="shared" ref="AI96:AI103" si="43">O96</f>
        <v>300</v>
      </c>
      <c r="AJ96" s="20" t="e">
        <f t="shared" ref="AJ96:AJ112" si="44">IF(AI96=0,"",ROUNDUP(AH96/AI96,0))</f>
        <v>#REF!</v>
      </c>
      <c r="AK96" s="465">
        <f>IF(L96="",0,IF(OR(P96="Mut+ext",VLOOKUP(L96,Paramétrage!$C$6:$E$28,2,0)=0),0,IF(O96="","saisir capacité",IF(P96="Mut+ext",0,M96*AJ96*VLOOKUP(L96,Paramétrage!$C$6:$E$28,2,0)))))</f>
        <v>0</v>
      </c>
      <c r="AL96" s="466"/>
      <c r="AM96" s="465">
        <f t="shared" ref="AM96:AM112" si="45">IF(ISERROR(AK96+AL96)=TRUE,AK96,AK96+AL96)</f>
        <v>0</v>
      </c>
      <c r="AN96" s="465">
        <f>IF(L96="",0,IF(ISERROR(AL96+AK96*VLOOKUP(L96,Paramétrage!$C$6:$E$28,3,0))=TRUE,AM96,AL96+AK96*VLOOKUP(L96,Paramétrage!$C$6:$E$28,3,0)))</f>
        <v>0</v>
      </c>
      <c r="AO96" s="41">
        <f>IF(L96="",0,IF(OR(P96="oui",VLOOKUP(L96,Paramétrage!$C$6:$E$28,2,0)=0),0,IF(U96="",0,U96-AJ96)))</f>
        <v>0</v>
      </c>
      <c r="AP96" s="13">
        <f t="shared" ref="AP96:AP103" si="46">Y96-AN96-W96</f>
        <v>0</v>
      </c>
    </row>
    <row r="97" spans="1:42" ht="31.5" x14ac:dyDescent="0.2">
      <c r="A97" s="660"/>
      <c r="B97" s="593"/>
      <c r="C97" s="635"/>
      <c r="D97" s="609"/>
      <c r="E97" s="610"/>
      <c r="F97" s="410" t="s">
        <v>371</v>
      </c>
      <c r="G97" s="423" t="s">
        <v>16</v>
      </c>
      <c r="H97" s="382" t="s">
        <v>434</v>
      </c>
      <c r="I97" s="101" t="s">
        <v>153</v>
      </c>
      <c r="J97" s="100" t="s">
        <v>144</v>
      </c>
      <c r="K97" s="81">
        <v>2</v>
      </c>
      <c r="L97" s="416" t="s">
        <v>145</v>
      </c>
      <c r="M97" s="93">
        <v>18</v>
      </c>
      <c r="N97" s="424">
        <f t="shared" ref="N97:N101" si="47">N$3/4</f>
        <v>11.5</v>
      </c>
      <c r="O97" s="418">
        <v>40</v>
      </c>
      <c r="P97" s="86" t="s">
        <v>164</v>
      </c>
      <c r="Q97" s="615" t="s">
        <v>427</v>
      </c>
      <c r="R97" s="590"/>
      <c r="S97" s="590"/>
      <c r="T97" s="616"/>
      <c r="U97" s="154" t="str">
        <f>IF(OR(O97="",L97=Paramétrage!$C$10,L97=Paramétrage!$C$13,L97=Paramétrage!$C$16,L97=Paramétrage!$C$19,L97=Paramétrage!$C$23,L97=Paramétrage!$C$26,AND(L97&lt;&gt;Paramétrage!$C$9,P97="Mut+ext")),"",ROUNDUP(N97/O97,0))</f>
        <v/>
      </c>
      <c r="V97" s="463">
        <f>IF(L97="",0,IF(OR(P97="Mut+ext",VLOOKUP(L97,Paramétrage!$C$6:$E$28,2,0)=0),0,IF(O97="","saisir capacité",M97*U97*VLOOKUP(L97,Paramétrage!$C$6:$E$28,2,0))))</f>
        <v>0</v>
      </c>
      <c r="W97" s="426"/>
      <c r="X97" s="464">
        <f t="shared" si="41"/>
        <v>0</v>
      </c>
      <c r="Y97" s="155">
        <f>IF(L97="",0,IF(ISERROR(W97+V97*VLOOKUP(L97,Paramétrage!$C$6:$E$28,3,0))=TRUE,X97,W97+V97*VLOOKUP(L97,Paramétrage!$C$6:$E$28,3,0)))</f>
        <v>0</v>
      </c>
      <c r="Z97" s="589"/>
      <c r="AA97" s="590"/>
      <c r="AB97" s="591"/>
      <c r="AC97" s="261"/>
      <c r="AD97" s="84"/>
      <c r="AE97" s="38">
        <f>IF(F97="",0,IF(J97="",0,IF(SUMIF(F96:F103,F97,N96:N103)=0,0,IF(J97="Obligatoire",AF97/N97,IF(K97="",AF97/SUMIF(F96:F103,F97,N96:N103),AF97/(SUMIF(F96:F103,F97,N96:N103)/K97))))))</f>
        <v>36</v>
      </c>
      <c r="AF97" s="452">
        <f t="shared" si="42"/>
        <v>207</v>
      </c>
      <c r="AH97" s="41" t="e">
        <f>IF(SUMIF(F96:F103,F97,N96:N103)=0,0,#REF!*N97/SUMIF(F96:F103,F97,N96:N103))</f>
        <v>#REF!</v>
      </c>
      <c r="AI97" s="13">
        <f t="shared" si="43"/>
        <v>40</v>
      </c>
      <c r="AJ97" s="20" t="e">
        <f t="shared" si="44"/>
        <v>#REF!</v>
      </c>
      <c r="AK97" s="465">
        <f>IF(L97="",0,IF(OR(P97="Mut+ext",VLOOKUP(L97,Paramétrage!$C$6:$E$28,2,0)=0),0,IF(O97="","saisir capacité",IF(P97="Mut+ext",0,M97*AJ97*VLOOKUP(L97,Paramétrage!$C$6:$E$28,2,0)))))</f>
        <v>0</v>
      </c>
      <c r="AL97" s="466"/>
      <c r="AM97" s="465">
        <f t="shared" si="45"/>
        <v>0</v>
      </c>
      <c r="AN97" s="465">
        <f>IF(L97="",0,IF(ISERROR(AL97+AK97*VLOOKUP(L97,Paramétrage!$C$6:$E$28,3,0))=TRUE,AM97,AL97+AK97*VLOOKUP(L97,Paramétrage!$C$6:$E$28,3,0)))</f>
        <v>0</v>
      </c>
      <c r="AO97" s="41">
        <f>IF(L97="",0,IF(OR(P97="oui",VLOOKUP(L97,Paramétrage!$C$6:$E$28,2,0)=0),0,IF(U97="",0,U97-AJ97)))</f>
        <v>0</v>
      </c>
      <c r="AP97" s="13">
        <f t="shared" si="46"/>
        <v>0</v>
      </c>
    </row>
    <row r="98" spans="1:42" x14ac:dyDescent="0.2">
      <c r="A98" s="660"/>
      <c r="B98" s="593"/>
      <c r="C98" s="635"/>
      <c r="D98" s="609"/>
      <c r="E98" s="610"/>
      <c r="F98" s="410" t="s">
        <v>435</v>
      </c>
      <c r="G98" s="423" t="s">
        <v>16</v>
      </c>
      <c r="H98" s="353" t="s">
        <v>391</v>
      </c>
      <c r="I98" s="101" t="s">
        <v>137</v>
      </c>
      <c r="J98" s="100" t="s">
        <v>144</v>
      </c>
      <c r="K98" s="81">
        <v>2</v>
      </c>
      <c r="L98" s="416" t="s">
        <v>139</v>
      </c>
      <c r="M98" s="93">
        <v>20</v>
      </c>
      <c r="N98" s="424">
        <f t="shared" si="47"/>
        <v>11.5</v>
      </c>
      <c r="O98" s="418">
        <v>300</v>
      </c>
      <c r="P98" s="86" t="s">
        <v>164</v>
      </c>
      <c r="Q98" s="615" t="s">
        <v>426</v>
      </c>
      <c r="R98" s="590"/>
      <c r="S98" s="590"/>
      <c r="T98" s="616"/>
      <c r="U98" s="154" t="str">
        <f>IF(OR(O98="",L98=Paramétrage!$C$10,L98=Paramétrage!$C$13,L98=Paramétrage!$C$16,L98=Paramétrage!$C$19,L98=Paramétrage!$C$23,L98=Paramétrage!$C$26,AND(L98&lt;&gt;Paramétrage!$C$9,P98="Mut+ext")),"",ROUNDUP(N98/O98,0))</f>
        <v/>
      </c>
      <c r="V98" s="463">
        <f>IF(L98="",0,IF(OR(P98="Mut+ext",VLOOKUP(L98,Paramétrage!$C$6:$E$28,2,0)=0),0,IF(O98="","saisir capacité",M98*U98*VLOOKUP(L98,Paramétrage!$C$6:$E$28,2,0))))</f>
        <v>0</v>
      </c>
      <c r="W98" s="426"/>
      <c r="X98" s="464">
        <f t="shared" si="41"/>
        <v>0</v>
      </c>
      <c r="Y98" s="155">
        <f>IF(L98="",0,IF(ISERROR(W98+V98*VLOOKUP(L98,Paramétrage!$C$6:$E$28,3,0))=TRUE,X98,W98+V98*VLOOKUP(L98,Paramétrage!$C$6:$E$28,3,0)))</f>
        <v>0</v>
      </c>
      <c r="Z98" s="589"/>
      <c r="AA98" s="590"/>
      <c r="AB98" s="591"/>
      <c r="AC98" s="261"/>
      <c r="AD98" s="84"/>
      <c r="AE98" s="38">
        <f>IF(F98="",0,IF(J98="",0,IF(SUMIF(F96:F103,F98,N96:N103)=0,0,IF(J98="Obligatoire",AF98/N98,IF(K98="",AF98/SUMIF(F96:F103,F98,N96:N103),AF98/(SUMIF(F96:F103,F98,N96:N103)/K98))))))</f>
        <v>40</v>
      </c>
      <c r="AF98" s="452">
        <f t="shared" si="42"/>
        <v>230</v>
      </c>
      <c r="AH98" s="41" t="e">
        <f>IF(SUMIF(F96:F103,F98,N96:N103)=0,0,#REF!*N98/SUMIF(F96:F103,F98,N96:N103))</f>
        <v>#REF!</v>
      </c>
      <c r="AI98" s="13">
        <f t="shared" si="43"/>
        <v>300</v>
      </c>
      <c r="AJ98" s="20" t="e">
        <f t="shared" si="44"/>
        <v>#REF!</v>
      </c>
      <c r="AK98" s="465">
        <f>IF(L98="",0,IF(OR(P98="Mut+ext",VLOOKUP(L98,Paramétrage!$C$6:$E$28,2,0)=0),0,IF(O98="","saisir capacité",IF(P98="Mut+ext",0,M98*AJ98*VLOOKUP(L98,Paramétrage!$C$6:$E$28,2,0)))))</f>
        <v>0</v>
      </c>
      <c r="AL98" s="466"/>
      <c r="AM98" s="465">
        <f t="shared" si="45"/>
        <v>0</v>
      </c>
      <c r="AN98" s="465">
        <f>IF(L98="",0,IF(ISERROR(AL98+AK98*VLOOKUP(L98,Paramétrage!$C$6:$E$28,3,0))=TRUE,AM98,AL98+AK98*VLOOKUP(L98,Paramétrage!$C$6:$E$28,3,0)))</f>
        <v>0</v>
      </c>
      <c r="AO98" s="41">
        <f>IF(L98="",0,IF(OR(P98="oui",VLOOKUP(L98,Paramétrage!$C$6:$E$28,2,0)=0),0,IF(U98="",0,U98-AJ98)))</f>
        <v>0</v>
      </c>
      <c r="AP98" s="13">
        <f t="shared" si="46"/>
        <v>0</v>
      </c>
    </row>
    <row r="99" spans="1:42" ht="31.5" x14ac:dyDescent="0.2">
      <c r="A99" s="660"/>
      <c r="B99" s="593"/>
      <c r="C99" s="635"/>
      <c r="D99" s="609"/>
      <c r="E99" s="610"/>
      <c r="F99" s="409" t="s">
        <v>436</v>
      </c>
      <c r="G99" s="423" t="s">
        <v>16</v>
      </c>
      <c r="H99" s="353" t="s">
        <v>395</v>
      </c>
      <c r="I99" s="101" t="s">
        <v>137</v>
      </c>
      <c r="J99" s="100" t="s">
        <v>144</v>
      </c>
      <c r="K99" s="81">
        <v>2</v>
      </c>
      <c r="L99" s="416" t="s">
        <v>139</v>
      </c>
      <c r="M99" s="93">
        <v>20</v>
      </c>
      <c r="N99" s="424">
        <f t="shared" si="47"/>
        <v>11.5</v>
      </c>
      <c r="O99" s="418">
        <v>40</v>
      </c>
      <c r="P99" s="86" t="s">
        <v>164</v>
      </c>
      <c r="Q99" s="615" t="s">
        <v>426</v>
      </c>
      <c r="R99" s="590"/>
      <c r="S99" s="590"/>
      <c r="T99" s="616"/>
      <c r="U99" s="154" t="str">
        <f>IF(OR(O99="",L99=Paramétrage!$C$10,L99=Paramétrage!$C$13,L99=Paramétrage!$C$16,L99=Paramétrage!$C$19,L99=Paramétrage!$C$23,L99=Paramétrage!$C$26,AND(L99&lt;&gt;Paramétrage!$C$9,P99="Mut+ext")),"",ROUNDUP(N99/O99,0))</f>
        <v/>
      </c>
      <c r="V99" s="463">
        <f>IF(L99="",0,IF(OR(P99="Mut+ext",VLOOKUP(L99,Paramétrage!$C$6:$E$28,2,0)=0),0,IF(O99="","saisir capacité",M99*U99*VLOOKUP(L99,Paramétrage!$C$6:$E$28,2,0))))</f>
        <v>0</v>
      </c>
      <c r="W99" s="426"/>
      <c r="X99" s="464">
        <f t="shared" si="41"/>
        <v>0</v>
      </c>
      <c r="Y99" s="155">
        <f>IF(L99="",0,IF(ISERROR(W99+V99*VLOOKUP(L99,Paramétrage!$C$6:$E$28,3,0))=TRUE,X99,W99+V99*VLOOKUP(L99,Paramétrage!$C$6:$E$28,3,0)))</f>
        <v>0</v>
      </c>
      <c r="Z99" s="589"/>
      <c r="AA99" s="590"/>
      <c r="AB99" s="591"/>
      <c r="AC99" s="261"/>
      <c r="AD99" s="84"/>
      <c r="AE99" s="38">
        <f>IF(F99="",0,IF(J99="",0,IF(SUMIF(F96:F103,F99,N96:N103)=0,0,IF(J99="Obligatoire",AF99/N99,IF(K99="",AF99/SUMIF(F96:F103,F99,N96:N103),AF99/(SUMIF(F96:F103,F99,N96:N103)/K99))))))</f>
        <v>40</v>
      </c>
      <c r="AF99" s="452">
        <f t="shared" si="42"/>
        <v>230</v>
      </c>
      <c r="AH99" s="41" t="e">
        <f>IF(SUMIF(F96:F103,F99,N96:N103)=0,0,#REF!*N99/SUMIF(F96:F103,F99,N96:N103))</f>
        <v>#REF!</v>
      </c>
      <c r="AI99" s="13">
        <f t="shared" si="43"/>
        <v>40</v>
      </c>
      <c r="AJ99" s="20" t="e">
        <f t="shared" si="44"/>
        <v>#REF!</v>
      </c>
      <c r="AK99" s="465">
        <f>IF(L99="",0,IF(OR(P99="Mut+ext",VLOOKUP(L99,Paramétrage!$C$6:$E$28,2,0)=0),0,IF(O99="","saisir capacité",IF(P99="Mut+ext",0,M99*AJ99*VLOOKUP(L99,Paramétrage!$C$6:$E$28,2,0)))))</f>
        <v>0</v>
      </c>
      <c r="AL99" s="466"/>
      <c r="AM99" s="465">
        <f t="shared" si="45"/>
        <v>0</v>
      </c>
      <c r="AN99" s="465">
        <f>IF(L99="",0,IF(ISERROR(AL99+AK99*VLOOKUP(L99,Paramétrage!$C$6:$E$28,3,0))=TRUE,AM99,AL99+AK99*VLOOKUP(L99,Paramétrage!$C$6:$E$28,3,0)))</f>
        <v>0</v>
      </c>
      <c r="AO99" s="41">
        <f>IF(L99="",0,IF(OR(P99="oui",VLOOKUP(L99,Paramétrage!$C$6:$E$28,2,0)=0),0,IF(U99="",0,U99-AJ99)))</f>
        <v>0</v>
      </c>
      <c r="AP99" s="13">
        <f t="shared" si="46"/>
        <v>0</v>
      </c>
    </row>
    <row r="100" spans="1:42" x14ac:dyDescent="0.2">
      <c r="A100" s="660"/>
      <c r="B100" s="593"/>
      <c r="C100" s="635"/>
      <c r="D100" s="609"/>
      <c r="E100" s="610"/>
      <c r="F100" s="409" t="s">
        <v>437</v>
      </c>
      <c r="G100" s="423" t="s">
        <v>16</v>
      </c>
      <c r="H100" s="383" t="s">
        <v>368</v>
      </c>
      <c r="I100" s="101" t="s">
        <v>137</v>
      </c>
      <c r="J100" s="100" t="s">
        <v>144</v>
      </c>
      <c r="K100" s="81">
        <v>2</v>
      </c>
      <c r="L100" s="416" t="s">
        <v>139</v>
      </c>
      <c r="M100" s="93">
        <v>20</v>
      </c>
      <c r="N100" s="424">
        <f t="shared" si="47"/>
        <v>11.5</v>
      </c>
      <c r="O100" s="418">
        <v>300</v>
      </c>
      <c r="P100" s="86" t="s">
        <v>164</v>
      </c>
      <c r="Q100" s="615" t="s">
        <v>427</v>
      </c>
      <c r="R100" s="590"/>
      <c r="S100" s="590"/>
      <c r="T100" s="616"/>
      <c r="U100" s="154" t="str">
        <f>IF(OR(O100="",L100=Paramétrage!$C$10,L100=Paramétrage!$C$13,L100=Paramétrage!$C$16,L100=Paramétrage!$C$19,L100=Paramétrage!$C$23,L100=Paramétrage!$C$26,AND(L100&lt;&gt;Paramétrage!$C$9,P100="Mut+ext")),"",ROUNDUP(N100/O100,0))</f>
        <v/>
      </c>
      <c r="V100" s="463">
        <f>IF(L100="",0,IF(OR(P100="Mut+ext",VLOOKUP(L100,Paramétrage!$C$6:$E$28,2,0)=0),0,IF(O100="","saisir capacité",M100*U100*VLOOKUP(L100,Paramétrage!$C$6:$E$28,2,0))))</f>
        <v>0</v>
      </c>
      <c r="W100" s="426"/>
      <c r="X100" s="464">
        <f t="shared" si="41"/>
        <v>0</v>
      </c>
      <c r="Y100" s="155">
        <f>IF(L100="",0,IF(ISERROR(W100+V100*VLOOKUP(L100,Paramétrage!$C$6:$E$28,3,0))=TRUE,X100,W100+V100*VLOOKUP(L100,Paramétrage!$C$6:$E$28,3,0)))</f>
        <v>0</v>
      </c>
      <c r="Z100" s="589" t="s">
        <v>438</v>
      </c>
      <c r="AA100" s="590"/>
      <c r="AB100" s="591"/>
      <c r="AC100" s="261"/>
      <c r="AD100" s="84"/>
      <c r="AE100" s="38">
        <f>IF(F100="",0,IF(J100="",0,IF(SUMIF(F96:F103,F100,N96:N103)=0,0,IF(J100="Obligatoire",AF100/N100,IF(K100="",AF100/SUMIF(F96:F103,F100,N96:N103),AF100/(SUMIF(F96:F103,F100,N96:N103)/K100))))))</f>
        <v>40</v>
      </c>
      <c r="AF100" s="452">
        <f t="shared" si="42"/>
        <v>230</v>
      </c>
      <c r="AH100" s="41" t="e">
        <f>IF(SUMIF(F96:F103,F100,N96:N103)=0,0,#REF!*N100/SUMIF(F96:F103,F100,N96:N103))</f>
        <v>#REF!</v>
      </c>
      <c r="AI100" s="13">
        <f t="shared" si="43"/>
        <v>300</v>
      </c>
      <c r="AJ100" s="20" t="e">
        <f t="shared" si="44"/>
        <v>#REF!</v>
      </c>
      <c r="AK100" s="465">
        <f>IF(L100="",0,IF(OR(P100="Mut+ext",VLOOKUP(L100,Paramétrage!$C$6:$E$28,2,0)=0),0,IF(O100="","saisir capacité",IF(P100="Mut+ext",0,M100*AJ100*VLOOKUP(L100,Paramétrage!$C$6:$E$28,2,0)))))</f>
        <v>0</v>
      </c>
      <c r="AL100" s="466"/>
      <c r="AM100" s="465">
        <f t="shared" si="45"/>
        <v>0</v>
      </c>
      <c r="AN100" s="465">
        <f>IF(L100="",0,IF(ISERROR(AL100+AK100*VLOOKUP(L100,Paramétrage!$C$6:$E$28,3,0))=TRUE,AM100,AL100+AK100*VLOOKUP(L100,Paramétrage!$C$6:$E$28,3,0)))</f>
        <v>0</v>
      </c>
      <c r="AO100" s="41">
        <f>IF(L100="",0,IF(OR(P100="oui",VLOOKUP(L100,Paramétrage!$C$6:$E$28,2,0)=0),0,IF(U100="",0,U100-AJ100)))</f>
        <v>0</v>
      </c>
      <c r="AP100" s="13">
        <f t="shared" si="46"/>
        <v>0</v>
      </c>
    </row>
    <row r="101" spans="1:42" x14ac:dyDescent="0.2">
      <c r="A101" s="660"/>
      <c r="B101" s="593"/>
      <c r="C101" s="635"/>
      <c r="D101" s="609"/>
      <c r="E101" s="610"/>
      <c r="F101" s="409" t="s">
        <v>439</v>
      </c>
      <c r="G101" s="423" t="s">
        <v>16</v>
      </c>
      <c r="H101" s="383" t="s">
        <v>372</v>
      </c>
      <c r="I101" s="101" t="s">
        <v>137</v>
      </c>
      <c r="J101" s="100" t="s">
        <v>144</v>
      </c>
      <c r="K101" s="81">
        <v>2</v>
      </c>
      <c r="L101" s="416" t="s">
        <v>145</v>
      </c>
      <c r="M101" s="93">
        <v>14</v>
      </c>
      <c r="N101" s="424">
        <f t="shared" si="47"/>
        <v>11.5</v>
      </c>
      <c r="O101" s="418">
        <v>40</v>
      </c>
      <c r="P101" s="86" t="s">
        <v>164</v>
      </c>
      <c r="Q101" s="615" t="s">
        <v>427</v>
      </c>
      <c r="R101" s="590"/>
      <c r="S101" s="590"/>
      <c r="T101" s="616"/>
      <c r="U101" s="154" t="str">
        <f>IF(OR(O101="",L101=Paramétrage!$C$10,L101=Paramétrage!$C$13,L101=Paramétrage!$C$16,L101=Paramétrage!$C$19,L101=Paramétrage!$C$23,L101=Paramétrage!$C$26,AND(L101&lt;&gt;Paramétrage!$C$9,P101="Mut+ext")),"",ROUNDUP(N101/O101,0))</f>
        <v/>
      </c>
      <c r="V101" s="463">
        <f>IF(L101="",0,IF(OR(P101="Mut+ext",VLOOKUP(L101,Paramétrage!$C$6:$E$28,2,0)=0),0,IF(O101="","saisir capacité",M101*U101*VLOOKUP(L101,Paramétrage!$C$6:$E$28,2,0))))</f>
        <v>0</v>
      </c>
      <c r="W101" s="426"/>
      <c r="X101" s="464">
        <f t="shared" si="41"/>
        <v>0</v>
      </c>
      <c r="Y101" s="155">
        <f>IF(L101="",0,IF(ISERROR(W101+V101*VLOOKUP(L101,Paramétrage!$C$6:$E$28,3,0))=TRUE,X101,W101+V101*VLOOKUP(L101,Paramétrage!$C$6:$E$28,3,0)))</f>
        <v>0</v>
      </c>
      <c r="Z101" s="589"/>
      <c r="AA101" s="590"/>
      <c r="AB101" s="591"/>
      <c r="AC101" s="261"/>
      <c r="AD101" s="84"/>
      <c r="AE101" s="38">
        <f>IF(F101="",0,IF(J101="",0,IF(SUMIF(F96:F103,F101,N96:N103)=0,0,IF(J101="Obligatoire",AF101/N101,IF(K101="",AF101/SUMIF(F96:F103,F101,N96:N103),AF101/(SUMIF(F96:F103,F101,N96:N103)/K101))))))</f>
        <v>28</v>
      </c>
      <c r="AF101" s="452">
        <f t="shared" si="42"/>
        <v>161</v>
      </c>
      <c r="AH101" s="41" t="e">
        <f>IF(SUMIF(F96:F103,F101,N96:N103)=0,0,#REF!*N101/SUMIF(F96:F103,F101,N96:N103))</f>
        <v>#REF!</v>
      </c>
      <c r="AI101" s="13">
        <f t="shared" si="43"/>
        <v>40</v>
      </c>
      <c r="AJ101" s="20" t="e">
        <f t="shared" si="44"/>
        <v>#REF!</v>
      </c>
      <c r="AK101" s="465">
        <f>IF(L101="",0,IF(OR(P101="Mut+ext",VLOOKUP(L101,Paramétrage!$C$6:$E$28,2,0)=0),0,IF(O101="","saisir capacité",IF(P101="Mut+ext",0,M101*AJ101*VLOOKUP(L101,Paramétrage!$C$6:$E$28,2,0)))))</f>
        <v>0</v>
      </c>
      <c r="AL101" s="466"/>
      <c r="AM101" s="465">
        <f t="shared" si="45"/>
        <v>0</v>
      </c>
      <c r="AN101" s="465">
        <f>IF(L101="",0,IF(ISERROR(AL101+AK101*VLOOKUP(L101,Paramétrage!$C$6:$E$28,3,0))=TRUE,AM101,AL101+AK101*VLOOKUP(L101,Paramétrage!$C$6:$E$28,3,0)))</f>
        <v>0</v>
      </c>
      <c r="AO101" s="41">
        <f>IF(L101="",0,IF(OR(P101="oui",VLOOKUP(L101,Paramétrage!$C$6:$E$28,2,0)=0),0,IF(U101="",0,U101-AJ101)))</f>
        <v>0</v>
      </c>
      <c r="AP101" s="13">
        <f t="shared" si="46"/>
        <v>0</v>
      </c>
    </row>
    <row r="102" spans="1:42" x14ac:dyDescent="0.2">
      <c r="A102" s="660"/>
      <c r="B102" s="593"/>
      <c r="C102" s="635"/>
      <c r="D102" s="609"/>
      <c r="E102" s="610"/>
      <c r="F102" s="409"/>
      <c r="G102" s="423"/>
      <c r="H102" s="353"/>
      <c r="I102" s="101"/>
      <c r="J102" s="100"/>
      <c r="K102" s="81"/>
      <c r="L102" s="416"/>
      <c r="M102" s="93"/>
      <c r="N102" s="424"/>
      <c r="O102" s="418"/>
      <c r="P102" s="86"/>
      <c r="Q102" s="378"/>
      <c r="R102" s="261"/>
      <c r="S102" s="261"/>
      <c r="T102" s="379"/>
      <c r="U102" s="154" t="str">
        <f>IF(OR(O102="",L102=Paramétrage!$C$10,L102=Paramétrage!$C$13,L102=Paramétrage!$C$16,L102=Paramétrage!$C$19,L102=Paramétrage!$C$23,L102=Paramétrage!$C$26,AND(L102&lt;&gt;Paramétrage!$C$9,P102="Mut+ext")),"",ROUNDUP(N102/O102,0))</f>
        <v/>
      </c>
      <c r="V102" s="463">
        <f>IF(L102="",0,IF(OR(P102="Mut+ext",VLOOKUP(L102,Paramétrage!$C$6:$E$28,2,0)=0),0,IF(O102="","saisir capacité",M102*U102*VLOOKUP(L102,Paramétrage!$C$6:$E$28,2,0))))</f>
        <v>0</v>
      </c>
      <c r="W102" s="426"/>
      <c r="X102" s="464">
        <f t="shared" si="41"/>
        <v>0</v>
      </c>
      <c r="Y102" s="155">
        <f>IF(L102="",0,IF(ISERROR(W102+V102*VLOOKUP(L102,Paramétrage!$C$6:$E$28,3,0))=TRUE,X102,W102+V102*VLOOKUP(L102,Paramétrage!$C$6:$E$28,3,0)))</f>
        <v>0</v>
      </c>
      <c r="Z102" s="589"/>
      <c r="AA102" s="590"/>
      <c r="AB102" s="591"/>
      <c r="AC102" s="261"/>
      <c r="AD102" s="84"/>
      <c r="AE102" s="38">
        <f>IF(F102="",0,IF(J102="",0,IF(SUMIF(F96:F103,F102,N96:N103)=0,0,IF(J102="Obligatoire",AF102/N102,IF(K102="",AF102/SUMIF(F96:F103,F102,N96:N103),AF102/(SUMIF(F96:F103,F102,N96:N103)/K102))))))</f>
        <v>0</v>
      </c>
      <c r="AF102" s="452">
        <f t="shared" si="42"/>
        <v>0</v>
      </c>
      <c r="AH102" s="41">
        <f>IF(SUMIF(F96:F103,F102,N96:N103)=0,0,#REF!*N102/SUMIF(F96:F103,F102,N96:N103))</f>
        <v>0</v>
      </c>
      <c r="AI102" s="13">
        <f t="shared" si="43"/>
        <v>0</v>
      </c>
      <c r="AJ102" s="20" t="str">
        <f t="shared" si="44"/>
        <v/>
      </c>
      <c r="AK102" s="465">
        <f>IF(L102="",0,IF(OR(P102="Mut+ext",VLOOKUP(L102,Paramétrage!$C$6:$E$28,2,0)=0),0,IF(O102="","saisir capacité",IF(P102="Mut+ext",0,M102*AJ102*VLOOKUP(L102,Paramétrage!$C$6:$E$28,2,0)))))</f>
        <v>0</v>
      </c>
      <c r="AL102" s="466"/>
      <c r="AM102" s="465">
        <f t="shared" si="45"/>
        <v>0</v>
      </c>
      <c r="AN102" s="465">
        <f>IF(L102="",0,IF(ISERROR(AL102+AK102*VLOOKUP(L102,Paramétrage!$C$6:$E$28,3,0))=TRUE,AM102,AL102+AK102*VLOOKUP(L102,Paramétrage!$C$6:$E$28,3,0)))</f>
        <v>0</v>
      </c>
      <c r="AO102" s="41">
        <f>IF(L102="",0,IF(OR(P102="oui",VLOOKUP(L102,Paramétrage!$C$6:$E$28,2,0)=0),0,IF(U102="",0,U102-AJ102)))</f>
        <v>0</v>
      </c>
      <c r="AP102" s="13">
        <f t="shared" si="46"/>
        <v>0</v>
      </c>
    </row>
    <row r="103" spans="1:42" x14ac:dyDescent="0.2">
      <c r="A103" s="660"/>
      <c r="B103" s="593"/>
      <c r="C103" s="635"/>
      <c r="D103" s="609"/>
      <c r="E103" s="611"/>
      <c r="F103" s="409"/>
      <c r="G103" s="423"/>
      <c r="H103" s="80"/>
      <c r="I103" s="101"/>
      <c r="J103" s="100"/>
      <c r="K103" s="81"/>
      <c r="L103" s="416"/>
      <c r="M103" s="93"/>
      <c r="N103" s="424"/>
      <c r="O103" s="418"/>
      <c r="P103" s="86"/>
      <c r="Q103" s="378"/>
      <c r="R103" s="261"/>
      <c r="S103" s="261"/>
      <c r="T103" s="379"/>
      <c r="U103" s="154" t="str">
        <f>IF(OR(O103="",L103=Paramétrage!$C$10,L103=Paramétrage!$C$13,L103=Paramétrage!$C$16,L103=Paramétrage!$C$19,L103=Paramétrage!$C$23,L103=Paramétrage!$C$26,AND(L103&lt;&gt;Paramétrage!$C$9,P103="Mut+ext")),"",ROUNDUP(N103/O103,0))</f>
        <v/>
      </c>
      <c r="V103" s="463">
        <f>IF(L103="",0,IF(OR(P103="Mut+ext",VLOOKUP(L103,Paramétrage!$C$6:$E$28,2,0)=0),0,IF(O103="","saisir capacité",M103*U103*VLOOKUP(L103,Paramétrage!$C$6:$E$28,2,0))))</f>
        <v>0</v>
      </c>
      <c r="W103" s="426"/>
      <c r="X103" s="464">
        <f t="shared" si="41"/>
        <v>0</v>
      </c>
      <c r="Y103" s="155">
        <f>IF(L103="",0,IF(ISERROR(W103+V103*VLOOKUP(L103,Paramétrage!$C$6:$E$28,3,0))=TRUE,X103,W103+V103*VLOOKUP(L103,Paramétrage!$C$6:$E$28,3,0)))</f>
        <v>0</v>
      </c>
      <c r="Z103" s="589"/>
      <c r="AA103" s="590"/>
      <c r="AB103" s="591"/>
      <c r="AC103" s="261"/>
      <c r="AD103" s="84"/>
      <c r="AE103" s="38">
        <f>IF(F103="",0,IF(J103="",0,IF(SUMIF(F96:F103,F103,N96:N103)=0,0,IF(J103="Obligatoire",AF103/N103,IF(K103="",AF103/SUMIF(F96:F103,F103,N96:N103),AF103/(SUMIF(F96:F103,F103,N96:N103)/K103))))))</f>
        <v>0</v>
      </c>
      <c r="AF103" s="452">
        <f t="shared" si="42"/>
        <v>0</v>
      </c>
      <c r="AH103" s="41">
        <f>IF(SUMIF(F96:F103,F103,N96:N103)=0,0,#REF!*N103/SUMIF(F96:F103,F103,N96:N103))</f>
        <v>0</v>
      </c>
      <c r="AI103" s="13">
        <f t="shared" si="43"/>
        <v>0</v>
      </c>
      <c r="AJ103" s="20" t="str">
        <f t="shared" si="44"/>
        <v/>
      </c>
      <c r="AK103" s="465">
        <f>IF(L103="",0,IF(OR(P103="Mut+ext",VLOOKUP(L103,Paramétrage!$C$6:$E$28,2,0)=0),0,IF(O103="","saisir capacité",IF(P103="Mut+ext",0,M103*AJ103*VLOOKUP(L103,Paramétrage!$C$6:$E$28,2,0)))))</f>
        <v>0</v>
      </c>
      <c r="AL103" s="466"/>
      <c r="AM103" s="465">
        <f t="shared" si="45"/>
        <v>0</v>
      </c>
      <c r="AN103" s="465">
        <f>IF(L103="",0,IF(ISERROR(AL103+AK103*VLOOKUP(L103,Paramétrage!$C$6:$E$28,3,0))=TRUE,AM103,AL103+AK103*VLOOKUP(L103,Paramétrage!$C$6:$E$28,3,0)))</f>
        <v>0</v>
      </c>
      <c r="AO103" s="41">
        <f>IF(L103="",0,IF(OR(P103="oui",VLOOKUP(L103,Paramétrage!$C$6:$E$28,2,0)=0),0,IF(U103="",0,U103-AJ103)))</f>
        <v>0</v>
      </c>
      <c r="AP103" s="13">
        <f t="shared" si="46"/>
        <v>0</v>
      </c>
    </row>
    <row r="104" spans="1:42" x14ac:dyDescent="0.2">
      <c r="A104" s="660"/>
      <c r="B104" s="593"/>
      <c r="C104" s="635"/>
      <c r="D104" s="467"/>
      <c r="E104" s="467"/>
      <c r="F104" s="468"/>
      <c r="G104" s="519"/>
      <c r="H104" s="134"/>
      <c r="I104" s="135"/>
      <c r="J104" s="134"/>
      <c r="K104" s="136"/>
      <c r="L104" s="470"/>
      <c r="M104" s="137">
        <f>AE104</f>
        <v>232</v>
      </c>
      <c r="N104" s="471"/>
      <c r="O104" s="471"/>
      <c r="P104" s="289"/>
      <c r="Q104" s="290"/>
      <c r="R104" s="290"/>
      <c r="S104" s="290"/>
      <c r="T104" s="277"/>
      <c r="U104" s="138"/>
      <c r="V104" s="472">
        <f>SUM(V96:V103)</f>
        <v>0</v>
      </c>
      <c r="W104" s="470">
        <f>SUM(W96:W103)</f>
        <v>0</v>
      </c>
      <c r="X104" s="473">
        <f>V104+W104</f>
        <v>0</v>
      </c>
      <c r="Y104" s="139">
        <f>SUM(Y96:Y103)</f>
        <v>0</v>
      </c>
      <c r="Z104" s="520"/>
      <c r="AA104" s="520"/>
      <c r="AB104" s="521"/>
      <c r="AC104" s="276"/>
      <c r="AD104" s="277"/>
      <c r="AE104" s="37">
        <f>SUM(AE96:AE103)</f>
        <v>232</v>
      </c>
      <c r="AF104" s="35">
        <f>SUM(AF96:AF103)</f>
        <v>1334</v>
      </c>
    </row>
    <row r="105" spans="1:42" ht="35.1" customHeight="1" x14ac:dyDescent="0.2">
      <c r="A105" s="660"/>
      <c r="B105" s="593"/>
      <c r="C105" s="635" t="s">
        <v>373</v>
      </c>
      <c r="D105" s="609" t="s">
        <v>440</v>
      </c>
      <c r="E105" s="610">
        <v>4.5</v>
      </c>
      <c r="F105" s="414" t="s">
        <v>375</v>
      </c>
      <c r="G105" s="415" t="s">
        <v>16</v>
      </c>
      <c r="H105" s="353" t="s">
        <v>384</v>
      </c>
      <c r="I105" s="101">
        <v>26</v>
      </c>
      <c r="J105" s="100" t="s">
        <v>138</v>
      </c>
      <c r="K105" s="81"/>
      <c r="L105" s="416" t="s">
        <v>139</v>
      </c>
      <c r="M105" s="93">
        <v>20</v>
      </c>
      <c r="N105" s="424">
        <f>N$3</f>
        <v>46</v>
      </c>
      <c r="O105" s="418">
        <v>300</v>
      </c>
      <c r="P105" s="86" t="s">
        <v>164</v>
      </c>
      <c r="Q105" s="615" t="s">
        <v>426</v>
      </c>
      <c r="R105" s="590"/>
      <c r="S105" s="590"/>
      <c r="T105" s="616"/>
      <c r="U105" s="154" t="str">
        <f>IF(OR(O105="",L105=Paramétrage!$C$10,L105=Paramétrage!$C$13,L105=Paramétrage!$C$16,L105=Paramétrage!$C$19,L105=Paramétrage!$C$23,L105=Paramétrage!$C$26,AND(L105&lt;&gt;Paramétrage!$C$9,P105="Mut+ext")),"",ROUNDUP(N105/O105,0))</f>
        <v/>
      </c>
      <c r="V105" s="463">
        <f>IF(L105="",0,IF(OR(P105="Mut+ext",VLOOKUP(L105,Paramétrage!$C$6:$E$28,2,0)=0),0,IF(O105="","saisir capacité",M105*U105*VLOOKUP(L105,Paramétrage!$C$6:$E$28,2,0))))</f>
        <v>0</v>
      </c>
      <c r="W105" s="426"/>
      <c r="X105" s="464">
        <f t="shared" ref="X105:X112" si="48">IF(ISERROR(V105+W105)=TRUE,V105,V105+W105)</f>
        <v>0</v>
      </c>
      <c r="Y105" s="155">
        <f>IF(L105="",0,IF(ISERROR(W105+V105*VLOOKUP(L105,Paramétrage!$C$6:$E$28,3,0))=TRUE,X105,W105+V105*VLOOKUP(L105,Paramétrage!$C$6:$E$28,3,0)))</f>
        <v>0</v>
      </c>
      <c r="Z105" s="589"/>
      <c r="AA105" s="590"/>
      <c r="AB105" s="591"/>
      <c r="AC105" s="261"/>
      <c r="AD105" s="85"/>
      <c r="AE105" s="38">
        <f>IF(F105="",0,IF(J105="",0,IF(SUMIF(F105:F112,F105,N105:N112)=0,0,IF(J105="Obligatoire",AF105/N105,IF(K105="",AF105/SUMIF(F105:F112,F105,N105:N112),AF105/(SUMIF(F105:F112,F105,N105:N112)/K105))))))</f>
        <v>20</v>
      </c>
      <c r="AF105" s="496">
        <f t="shared" ref="AF105:AF112" si="49">M105*N105</f>
        <v>920</v>
      </c>
      <c r="AH105" s="41" t="e">
        <f>IF(SUMIF(F105:F112,F105,N105:N112)=0,0,#REF!*N105/SUMIF(F105:F112,F105,N105:N112))</f>
        <v>#REF!</v>
      </c>
      <c r="AI105" s="13">
        <f t="shared" ref="AI105:AI112" si="50">O105</f>
        <v>300</v>
      </c>
      <c r="AJ105" s="20" t="e">
        <f t="shared" si="44"/>
        <v>#REF!</v>
      </c>
      <c r="AK105" s="465">
        <f>IF(L105="",0,IF(OR(P105="Mut+ext",VLOOKUP(L105,Paramétrage!$C$6:$E$28,2,0)=0),0,IF(O105="","saisir capacité",IF(P105="Mut+ext",0,M105*AJ105*VLOOKUP(L105,Paramétrage!$C$6:$E$28,2,0)))))</f>
        <v>0</v>
      </c>
      <c r="AL105" s="466"/>
      <c r="AM105" s="465">
        <f t="shared" si="45"/>
        <v>0</v>
      </c>
      <c r="AN105" s="465">
        <f>IF(L105="",0,IF(ISERROR(AL105+AK105*VLOOKUP(L105,Paramétrage!$C$6:$E$28,3,0))=TRUE,AM105,AL105+AK105*VLOOKUP(L105,Paramétrage!$C$6:$E$28,3,0)))</f>
        <v>0</v>
      </c>
      <c r="AO105" s="41">
        <f>IF(L105="",0,IF(OR(P105="oui",VLOOKUP(L105,Paramétrage!$C$6:$E$28,2,0)=0),0,IF(U105="",0,U105-AJ105)))</f>
        <v>0</v>
      </c>
      <c r="AP105" s="13">
        <f t="shared" ref="AP105:AP112" si="51">Y105-AN105-W105</f>
        <v>0</v>
      </c>
    </row>
    <row r="106" spans="1:42" ht="31.5" x14ac:dyDescent="0.2">
      <c r="A106" s="660"/>
      <c r="B106" s="593"/>
      <c r="C106" s="635"/>
      <c r="D106" s="609"/>
      <c r="E106" s="610"/>
      <c r="F106" s="410" t="s">
        <v>379</v>
      </c>
      <c r="G106" s="423" t="s">
        <v>16</v>
      </c>
      <c r="H106" s="353" t="s">
        <v>387</v>
      </c>
      <c r="I106" s="101">
        <v>26</v>
      </c>
      <c r="J106" s="100" t="s">
        <v>138</v>
      </c>
      <c r="K106" s="81"/>
      <c r="L106" s="416" t="s">
        <v>145</v>
      </c>
      <c r="M106" s="93">
        <v>14</v>
      </c>
      <c r="N106" s="424">
        <f>N$3</f>
        <v>46</v>
      </c>
      <c r="O106" s="418">
        <v>40</v>
      </c>
      <c r="P106" s="86" t="s">
        <v>164</v>
      </c>
      <c r="Q106" s="615" t="s">
        <v>426</v>
      </c>
      <c r="R106" s="590"/>
      <c r="S106" s="590"/>
      <c r="T106" s="616"/>
      <c r="U106" s="154" t="str">
        <f>IF(OR(O106="",L106=Paramétrage!$C$10,L106=Paramétrage!$C$13,L106=Paramétrage!$C$16,L106=Paramétrage!$C$19,L106=Paramétrage!$C$23,L106=Paramétrage!$C$26,AND(L106&lt;&gt;Paramétrage!$C$9,P106="Mut+ext")),"",ROUNDUP(N106/O106,0))</f>
        <v/>
      </c>
      <c r="V106" s="463">
        <f>IF(L106="",0,IF(OR(P106="Mut+ext",VLOOKUP(L106,Paramétrage!$C$6:$E$28,2,0)=0),0,IF(O106="","saisir capacité",M106*U106*VLOOKUP(L106,Paramétrage!$C$6:$E$28,2,0))))</f>
        <v>0</v>
      </c>
      <c r="W106" s="426"/>
      <c r="X106" s="464">
        <f t="shared" si="48"/>
        <v>0</v>
      </c>
      <c r="Y106" s="155">
        <f>IF(L106="",0,IF(ISERROR(W106+V106*VLOOKUP(L106,Paramétrage!$C$6:$E$28,3,0))=TRUE,X106,W106+V106*VLOOKUP(L106,Paramétrage!$C$6:$E$28,3,0)))</f>
        <v>0</v>
      </c>
      <c r="Z106" s="589"/>
      <c r="AA106" s="590"/>
      <c r="AB106" s="591"/>
      <c r="AC106" s="261"/>
      <c r="AD106" s="84"/>
      <c r="AE106" s="38">
        <f>IF(F106="",0,IF(J106="",0,IF(SUMIF(F105:F112,F106,N105:N112)=0,0,IF(J106="Obligatoire",AF106/N106,IF(K106="",AF106/SUMIF(F105:F112,F106,N105:N112),AF106/(SUMIF(F105:F112,F106,N105:N112)/K106))))))</f>
        <v>14</v>
      </c>
      <c r="AF106" s="452">
        <f t="shared" si="49"/>
        <v>644</v>
      </c>
      <c r="AH106" s="41" t="e">
        <f>IF(SUMIF(F105:F112,F106,N105:N112)=0,0,#REF!*N106/SUMIF(F105:F112,F106,N105:N112))</f>
        <v>#REF!</v>
      </c>
      <c r="AI106" s="13">
        <f t="shared" si="50"/>
        <v>40</v>
      </c>
      <c r="AJ106" s="20" t="e">
        <f t="shared" si="44"/>
        <v>#REF!</v>
      </c>
      <c r="AK106" s="465">
        <f>IF(L106="",0,IF(OR(P106="Mut+ext",VLOOKUP(L106,Paramétrage!$C$6:$E$28,2,0)=0),0,IF(O106="","saisir capacité",IF(P106="Mut+ext",0,M106*AJ106*VLOOKUP(L106,Paramétrage!$C$6:$E$28,2,0)))))</f>
        <v>0</v>
      </c>
      <c r="AL106" s="466"/>
      <c r="AM106" s="465">
        <f t="shared" si="45"/>
        <v>0</v>
      </c>
      <c r="AN106" s="465">
        <f>IF(L106="",0,IF(ISERROR(AL106+AK106*VLOOKUP(L106,Paramétrage!$C$6:$E$28,3,0))=TRUE,AM106,AL106+AK106*VLOOKUP(L106,Paramétrage!$C$6:$E$28,3,0)))</f>
        <v>0</v>
      </c>
      <c r="AO106" s="41">
        <f>IF(L106="",0,IF(OR(P106="oui",VLOOKUP(L106,Paramétrage!$C$6:$E$28,2,0)=0),0,IF(U106="",0,U106-AJ106)))</f>
        <v>0</v>
      </c>
      <c r="AP106" s="13">
        <f t="shared" si="51"/>
        <v>0</v>
      </c>
    </row>
    <row r="107" spans="1:42" x14ac:dyDescent="0.2">
      <c r="A107" s="660"/>
      <c r="B107" s="593"/>
      <c r="C107" s="635"/>
      <c r="D107" s="609"/>
      <c r="E107" s="610"/>
      <c r="F107" s="410"/>
      <c r="G107" s="423"/>
      <c r="H107" s="353"/>
      <c r="I107" s="101"/>
      <c r="J107" s="100"/>
      <c r="K107" s="81"/>
      <c r="L107" s="416"/>
      <c r="M107" s="93"/>
      <c r="N107" s="424"/>
      <c r="O107" s="418"/>
      <c r="P107" s="86"/>
      <c r="Q107" s="615"/>
      <c r="R107" s="590"/>
      <c r="S107" s="590"/>
      <c r="T107" s="616"/>
      <c r="U107" s="154" t="str">
        <f>IF(OR(O107="",L107=Paramétrage!$C$10,L107=Paramétrage!$C$13,L107=Paramétrage!$C$16,L107=Paramétrage!$C$19,L107=Paramétrage!$C$23,L107=Paramétrage!$C$26,AND(L107&lt;&gt;Paramétrage!$C$9,P107="Mut+ext")),"",ROUNDUP(N107/O107,0))</f>
        <v/>
      </c>
      <c r="V107" s="463">
        <f>IF(L107="",0,IF(OR(P107="Mut+ext",VLOOKUP(L107,Paramétrage!$C$6:$E$28,2,0)=0),0,IF(O107="","saisir capacité",M107*U107*VLOOKUP(L107,Paramétrage!$C$6:$E$28,2,0))))</f>
        <v>0</v>
      </c>
      <c r="W107" s="426"/>
      <c r="X107" s="464">
        <f t="shared" si="48"/>
        <v>0</v>
      </c>
      <c r="Y107" s="155">
        <f>IF(L107="",0,IF(ISERROR(W107+V107*VLOOKUP(L107,Paramétrage!$C$6:$E$28,3,0))=TRUE,X107,W107+V107*VLOOKUP(L107,Paramétrage!$C$6:$E$28,3,0)))</f>
        <v>0</v>
      </c>
      <c r="Z107" s="589"/>
      <c r="AA107" s="590"/>
      <c r="AB107" s="591"/>
      <c r="AC107" s="261"/>
      <c r="AD107" s="84"/>
      <c r="AE107" s="38">
        <f>IF(F107="",0,IF(J107="",0,IF(SUMIF(F105:F112,F107,N105:N112)=0,0,IF(J107="Obligatoire",AF107/N107,IF(K107="",AF107/SUMIF(F105:F112,F107,N105:N112),AF107/(SUMIF(F105:F112,F107,N105:N112)/K107))))))</f>
        <v>0</v>
      </c>
      <c r="AF107" s="452">
        <f t="shared" si="49"/>
        <v>0</v>
      </c>
      <c r="AH107" s="41">
        <f>IF(SUMIF(F105:F112,F107,N105:N112)=0,0,#REF!*N107/SUMIF(F105:F112,F107,N105:N112))</f>
        <v>0</v>
      </c>
      <c r="AI107" s="13">
        <f t="shared" si="50"/>
        <v>0</v>
      </c>
      <c r="AJ107" s="20" t="str">
        <f t="shared" si="44"/>
        <v/>
      </c>
      <c r="AK107" s="465">
        <f>IF(L107="",0,IF(OR(P107="Mut+ext",VLOOKUP(L107,Paramétrage!$C$6:$E$28,2,0)=0),0,IF(O107="","saisir capacité",IF(P107="Mut+ext",0,M107*AJ107*VLOOKUP(L107,Paramétrage!$C$6:$E$28,2,0)))))</f>
        <v>0</v>
      </c>
      <c r="AL107" s="466"/>
      <c r="AM107" s="465">
        <f t="shared" si="45"/>
        <v>0</v>
      </c>
      <c r="AN107" s="465">
        <f>IF(L107="",0,IF(ISERROR(AL107+AK107*VLOOKUP(L107,Paramétrage!$C$6:$E$28,3,0))=TRUE,AM107,AL107+AK107*VLOOKUP(L107,Paramétrage!$C$6:$E$28,3,0)))</f>
        <v>0</v>
      </c>
      <c r="AO107" s="41">
        <f>IF(L107="",0,IF(OR(P107="oui",VLOOKUP(L107,Paramétrage!$C$6:$E$28,2,0)=0),0,IF(U107="",0,U107-AJ107)))</f>
        <v>0</v>
      </c>
      <c r="AP107" s="13">
        <f t="shared" si="51"/>
        <v>0</v>
      </c>
    </row>
    <row r="108" spans="1:42" x14ac:dyDescent="0.2">
      <c r="A108" s="660"/>
      <c r="B108" s="593"/>
      <c r="C108" s="635"/>
      <c r="D108" s="609"/>
      <c r="E108" s="610"/>
      <c r="F108" s="409"/>
      <c r="G108" s="423"/>
      <c r="H108" s="353"/>
      <c r="I108" s="101"/>
      <c r="J108" s="100"/>
      <c r="K108" s="81"/>
      <c r="L108" s="416"/>
      <c r="M108" s="93"/>
      <c r="N108" s="424"/>
      <c r="O108" s="418"/>
      <c r="P108" s="86"/>
      <c r="Q108" s="615"/>
      <c r="R108" s="590"/>
      <c r="S108" s="590"/>
      <c r="T108" s="616"/>
      <c r="U108" s="154" t="str">
        <f>IF(OR(O108="",L108=Paramétrage!$C$10,L108=Paramétrage!$C$13,L108=Paramétrage!$C$16,L108=Paramétrage!$C$19,L108=Paramétrage!$C$23,L108=Paramétrage!$C$26,AND(L108&lt;&gt;Paramétrage!$C$9,P108="Mut+ext")),"",ROUNDUP(N108/O108,0))</f>
        <v/>
      </c>
      <c r="V108" s="463">
        <f>IF(L108="",0,IF(OR(P108="Mut+ext",VLOOKUP(L108,Paramétrage!$C$6:$E$28,2,0)=0),0,IF(O108="","saisir capacité",M108*U108*VLOOKUP(L108,Paramétrage!$C$6:$E$28,2,0))))</f>
        <v>0</v>
      </c>
      <c r="W108" s="426"/>
      <c r="X108" s="464">
        <f t="shared" si="48"/>
        <v>0</v>
      </c>
      <c r="Y108" s="155">
        <f>IF(L108="",0,IF(ISERROR(W108+V108*VLOOKUP(L108,Paramétrage!$C$6:$E$28,3,0))=TRUE,X108,W108+V108*VLOOKUP(L108,Paramétrage!$C$6:$E$28,3,0)))</f>
        <v>0</v>
      </c>
      <c r="Z108" s="589"/>
      <c r="AA108" s="590"/>
      <c r="AB108" s="591"/>
      <c r="AC108" s="261"/>
      <c r="AD108" s="84"/>
      <c r="AE108" s="38">
        <f>IF(F108="",0,IF(J108="",0,IF(SUMIF(F105:F112,F108,N105:N112)=0,0,IF(J108="Obligatoire",AF108/N108,IF(K108="",AF108/SUMIF(F105:F112,F108,N105:N112),AF108/(SUMIF(F105:F112,F108,N105:N112)/K108))))))</f>
        <v>0</v>
      </c>
      <c r="AF108" s="452">
        <f t="shared" si="49"/>
        <v>0</v>
      </c>
      <c r="AH108" s="41">
        <f>IF(SUMIF(F105:F112,F108,N105:N112)=0,0,#REF!*N108/SUMIF(F105:F112,F108,N105:N112))</f>
        <v>0</v>
      </c>
      <c r="AI108" s="13">
        <f t="shared" si="50"/>
        <v>0</v>
      </c>
      <c r="AJ108" s="20" t="str">
        <f t="shared" si="44"/>
        <v/>
      </c>
      <c r="AK108" s="465">
        <f>IF(L108="",0,IF(OR(P108="Mut+ext",VLOOKUP(L108,Paramétrage!$C$6:$E$28,2,0)=0),0,IF(O108="","saisir capacité",IF(P108="Mut+ext",0,M108*AJ108*VLOOKUP(L108,Paramétrage!$C$6:$E$28,2,0)))))</f>
        <v>0</v>
      </c>
      <c r="AL108" s="466"/>
      <c r="AM108" s="465">
        <f t="shared" si="45"/>
        <v>0</v>
      </c>
      <c r="AN108" s="465">
        <f>IF(L108="",0,IF(ISERROR(AL108+AK108*VLOOKUP(L108,Paramétrage!$C$6:$E$28,3,0))=TRUE,AM108,AL108+AK108*VLOOKUP(L108,Paramétrage!$C$6:$E$28,3,0)))</f>
        <v>0</v>
      </c>
      <c r="AO108" s="41">
        <f>IF(L108="",0,IF(OR(P108="oui",VLOOKUP(L108,Paramétrage!$C$6:$E$28,2,0)=0),0,IF(U108="",0,U108-AJ108)))</f>
        <v>0</v>
      </c>
      <c r="AP108" s="13">
        <f t="shared" si="51"/>
        <v>0</v>
      </c>
    </row>
    <row r="109" spans="1:42" x14ac:dyDescent="0.2">
      <c r="A109" s="660"/>
      <c r="B109" s="593"/>
      <c r="C109" s="635"/>
      <c r="D109" s="609"/>
      <c r="E109" s="610"/>
      <c r="F109" s="410"/>
      <c r="G109" s="430"/>
      <c r="H109" s="80"/>
      <c r="I109" s="101"/>
      <c r="J109" s="100"/>
      <c r="K109" s="81"/>
      <c r="L109" s="416"/>
      <c r="M109" s="93"/>
      <c r="N109" s="424"/>
      <c r="O109" s="418"/>
      <c r="P109" s="86"/>
      <c r="Q109" s="590"/>
      <c r="R109" s="590"/>
      <c r="S109" s="590"/>
      <c r="T109" s="616"/>
      <c r="U109" s="154" t="str">
        <f>IF(OR(O109="",L109=Paramétrage!$C$10,L109=Paramétrage!$C$13,L109=Paramétrage!$C$16,L109=Paramétrage!$C$19,L109=Paramétrage!$C$23,L109=Paramétrage!$C$26,AND(L109&lt;&gt;Paramétrage!$C$9,P109="Mut+ext")),"",ROUNDUP(N109/O109,0))</f>
        <v/>
      </c>
      <c r="V109" s="463">
        <f>IF(L109="",0,IF(OR(P109="Mut+ext",VLOOKUP(L109,Paramétrage!$C$6:$E$28,2,0)=0),0,IF(O109="","saisir capacité",M109*U109*VLOOKUP(L109,Paramétrage!$C$6:$E$28,2,0))))</f>
        <v>0</v>
      </c>
      <c r="W109" s="426"/>
      <c r="X109" s="464">
        <f t="shared" si="48"/>
        <v>0</v>
      </c>
      <c r="Y109" s="155">
        <f>IF(L109="",0,IF(ISERROR(W109+V109*VLOOKUP(L109,Paramétrage!$C$6:$E$28,3,0))=TRUE,X109,W109+V109*VLOOKUP(L109,Paramétrage!$C$6:$E$28,3,0)))</f>
        <v>0</v>
      </c>
      <c r="Z109" s="589"/>
      <c r="AA109" s="590"/>
      <c r="AB109" s="591"/>
      <c r="AC109" s="261"/>
      <c r="AD109" s="84"/>
      <c r="AE109" s="38">
        <f>IF(F109="",0,IF(J109="",0,IF(SUMIF(F105:F112,F109,N105:N112)=0,0,IF(J109="Obligatoire",AF109/N109,IF(K109="",AF109/SUMIF(F105:F112,F109,N105:N112),AF109/(SUMIF(F105:F112,F109,N105:N112)/K109))))))</f>
        <v>0</v>
      </c>
      <c r="AF109" s="452">
        <f t="shared" si="49"/>
        <v>0</v>
      </c>
      <c r="AH109" s="41">
        <f>IF(SUMIF(F105:F112,F109,N105:N112)=0,0,#REF!*N109/SUMIF(F105:F112,F109,N105:N112))</f>
        <v>0</v>
      </c>
      <c r="AI109" s="13">
        <f t="shared" si="50"/>
        <v>0</v>
      </c>
      <c r="AJ109" s="20" t="str">
        <f t="shared" si="44"/>
        <v/>
      </c>
      <c r="AK109" s="465">
        <f>IF(L109="",0,IF(OR(P109="Mut+ext",VLOOKUP(L109,Paramétrage!$C$6:$E$28,2,0)=0),0,IF(O109="","saisir capacité",IF(P109="Mut+ext",0,M109*AJ109*VLOOKUP(L109,Paramétrage!$C$6:$E$28,2,0)))))</f>
        <v>0</v>
      </c>
      <c r="AL109" s="466"/>
      <c r="AM109" s="465">
        <f t="shared" si="45"/>
        <v>0</v>
      </c>
      <c r="AN109" s="465">
        <f>IF(L109="",0,IF(ISERROR(AL109+AK109*VLOOKUP(L109,Paramétrage!$C$6:$E$28,3,0))=TRUE,AM109,AL109+AK109*VLOOKUP(L109,Paramétrage!$C$6:$E$28,3,0)))</f>
        <v>0</v>
      </c>
      <c r="AO109" s="41">
        <f>IF(L109="",0,IF(OR(P109="oui",VLOOKUP(L109,Paramétrage!$C$6:$E$28,2,0)=0),0,IF(U109="",0,U109-AJ109)))</f>
        <v>0</v>
      </c>
      <c r="AP109" s="13">
        <f t="shared" si="51"/>
        <v>0</v>
      </c>
    </row>
    <row r="110" spans="1:42" x14ac:dyDescent="0.2">
      <c r="A110" s="660"/>
      <c r="B110" s="593"/>
      <c r="C110" s="635"/>
      <c r="D110" s="609"/>
      <c r="E110" s="610"/>
      <c r="F110" s="410"/>
      <c r="G110" s="430"/>
      <c r="H110" s="80"/>
      <c r="I110" s="101"/>
      <c r="J110" s="100"/>
      <c r="K110" s="81"/>
      <c r="L110" s="416"/>
      <c r="M110" s="93"/>
      <c r="N110" s="424"/>
      <c r="O110" s="418"/>
      <c r="P110" s="86"/>
      <c r="Q110" s="590"/>
      <c r="R110" s="590"/>
      <c r="S110" s="590"/>
      <c r="T110" s="616"/>
      <c r="U110" s="154" t="str">
        <f>IF(OR(O110="",L110=Paramétrage!$C$10,L110=Paramétrage!$C$13,L110=Paramétrage!$C$16,L110=Paramétrage!$C$19,L110=Paramétrage!$C$23,L110=Paramétrage!$C$26,AND(L110&lt;&gt;Paramétrage!$C$9,P110="Mut+ext")),"",ROUNDUP(N110/O110,0))</f>
        <v/>
      </c>
      <c r="V110" s="463">
        <f>IF(L110="",0,IF(OR(P110="Mut+ext",VLOOKUP(L110,Paramétrage!$C$6:$E$28,2,0)=0),0,IF(O110="","saisir capacité",M110*U110*VLOOKUP(L110,Paramétrage!$C$6:$E$28,2,0))))</f>
        <v>0</v>
      </c>
      <c r="W110" s="426"/>
      <c r="X110" s="464">
        <f t="shared" si="48"/>
        <v>0</v>
      </c>
      <c r="Y110" s="155">
        <f>IF(L110="",0,IF(ISERROR(W110+V110*VLOOKUP(L110,Paramétrage!$C$6:$E$28,3,0))=TRUE,X110,W110+V110*VLOOKUP(L110,Paramétrage!$C$6:$E$28,3,0)))</f>
        <v>0</v>
      </c>
      <c r="Z110" s="589"/>
      <c r="AA110" s="590"/>
      <c r="AB110" s="591"/>
      <c r="AC110" s="261"/>
      <c r="AD110" s="84"/>
      <c r="AE110" s="38">
        <f>IF(F110="",0,IF(J110="",0,IF(SUMIF(F105:F112,F110,N105:N112)=0,0,IF(J110="Obligatoire",AF110/N110,IF(K110="",AF110/SUMIF(F105:F112,F110,N105:N112),AF110/(SUMIF(F105:F112,F110,N105:N112)/K110))))))</f>
        <v>0</v>
      </c>
      <c r="AF110" s="452">
        <f t="shared" si="49"/>
        <v>0</v>
      </c>
      <c r="AH110" s="41">
        <f>IF(SUMIF(F105:F112,F110,N105:N112)=0,0,#REF!*N110/SUMIF(F105:F112,F110,N105:N112))</f>
        <v>0</v>
      </c>
      <c r="AI110" s="13">
        <f t="shared" si="50"/>
        <v>0</v>
      </c>
      <c r="AJ110" s="20" t="str">
        <f t="shared" si="44"/>
        <v/>
      </c>
      <c r="AK110" s="465">
        <f>IF(L110="",0,IF(OR(P110="Mut+ext",VLOOKUP(L110,Paramétrage!$C$6:$E$28,2,0)=0),0,IF(O110="","saisir capacité",IF(P110="Mut+ext",0,M110*AJ110*VLOOKUP(L110,Paramétrage!$C$6:$E$28,2,0)))))</f>
        <v>0</v>
      </c>
      <c r="AL110" s="466"/>
      <c r="AM110" s="465">
        <f t="shared" si="45"/>
        <v>0</v>
      </c>
      <c r="AN110" s="465">
        <f>IF(L110="",0,IF(ISERROR(AL110+AK110*VLOOKUP(L110,Paramétrage!$C$6:$E$28,3,0))=TRUE,AM110,AL110+AK110*VLOOKUP(L110,Paramétrage!$C$6:$E$28,3,0)))</f>
        <v>0</v>
      </c>
      <c r="AO110" s="41">
        <f>IF(L110="",0,IF(OR(P110="oui",VLOOKUP(L110,Paramétrage!$C$6:$E$28,2,0)=0),0,IF(U110="",0,U110-AJ110)))</f>
        <v>0</v>
      </c>
      <c r="AP110" s="13">
        <f t="shared" si="51"/>
        <v>0</v>
      </c>
    </row>
    <row r="111" spans="1:42" x14ac:dyDescent="0.2">
      <c r="A111" s="660"/>
      <c r="B111" s="593"/>
      <c r="C111" s="635"/>
      <c r="D111" s="609"/>
      <c r="E111" s="610"/>
      <c r="F111" s="410"/>
      <c r="G111" s="430"/>
      <c r="H111" s="80"/>
      <c r="I111" s="101"/>
      <c r="J111" s="100"/>
      <c r="K111" s="81"/>
      <c r="L111" s="416"/>
      <c r="M111" s="93"/>
      <c r="N111" s="424"/>
      <c r="O111" s="418"/>
      <c r="P111" s="86"/>
      <c r="Q111" s="590"/>
      <c r="R111" s="590"/>
      <c r="S111" s="590"/>
      <c r="T111" s="616"/>
      <c r="U111" s="154" t="str">
        <f>IF(OR(O111="",L111=Paramétrage!$C$10,L111=Paramétrage!$C$13,L111=Paramétrage!$C$16,L111=Paramétrage!$C$19,L111=Paramétrage!$C$23,L111=Paramétrage!$C$26,AND(L111&lt;&gt;Paramétrage!$C$9,P111="Mut+ext")),"",ROUNDUP(N111/O111,0))</f>
        <v/>
      </c>
      <c r="V111" s="463">
        <f>IF(L111="",0,IF(OR(P111="Mut+ext",VLOOKUP(L111,Paramétrage!$C$6:$E$28,2,0)=0),0,IF(O111="","saisir capacité",M111*U111*VLOOKUP(L111,Paramétrage!$C$6:$E$28,2,0))))</f>
        <v>0</v>
      </c>
      <c r="W111" s="426"/>
      <c r="X111" s="464">
        <f t="shared" si="48"/>
        <v>0</v>
      </c>
      <c r="Y111" s="155">
        <f>IF(L111="",0,IF(ISERROR(W111+V111*VLOOKUP(L111,Paramétrage!$C$6:$E$28,3,0))=TRUE,X111,W111+V111*VLOOKUP(L111,Paramétrage!$C$6:$E$28,3,0)))</f>
        <v>0</v>
      </c>
      <c r="Z111" s="589"/>
      <c r="AA111" s="590"/>
      <c r="AB111" s="591"/>
      <c r="AC111" s="261"/>
      <c r="AD111" s="84"/>
      <c r="AE111" s="38">
        <f>IF(F111="",0,IF(J111="",0,IF(SUMIF(F105:F112,F111,N105:N112)=0,0,IF(J111="Obligatoire",AF111/N111,IF(K111="",AF111/SUMIF(F105:F112,F111,N105:N112),AF111/(SUMIF(F105:F112,F111,N105:N112)/K111))))))</f>
        <v>0</v>
      </c>
      <c r="AF111" s="452">
        <f t="shared" si="49"/>
        <v>0</v>
      </c>
      <c r="AH111" s="41">
        <f>IF(SUMIF(F105:F112,F111,N105:N112)=0,0,#REF!*N111/SUMIF(F105:F112,F111,N105:N112))</f>
        <v>0</v>
      </c>
      <c r="AI111" s="13">
        <f t="shared" si="50"/>
        <v>0</v>
      </c>
      <c r="AJ111" s="20" t="str">
        <f t="shared" si="44"/>
        <v/>
      </c>
      <c r="AK111" s="465">
        <f>IF(L111="",0,IF(OR(P111="Mut+ext",VLOOKUP(L111,Paramétrage!$C$6:$E$28,2,0)=0),0,IF(O111="","saisir capacité",IF(P111="Mut+ext",0,M111*AJ111*VLOOKUP(L111,Paramétrage!$C$6:$E$28,2,0)))))</f>
        <v>0</v>
      </c>
      <c r="AL111" s="466"/>
      <c r="AM111" s="465">
        <f t="shared" si="45"/>
        <v>0</v>
      </c>
      <c r="AN111" s="465">
        <f>IF(L111="",0,IF(ISERROR(AL111+AK111*VLOOKUP(L111,Paramétrage!$C$6:$E$28,3,0))=TRUE,AM111,AL111+AK111*VLOOKUP(L111,Paramétrage!$C$6:$E$28,3,0)))</f>
        <v>0</v>
      </c>
      <c r="AO111" s="41">
        <f>IF(L111="",0,IF(OR(P111="oui",VLOOKUP(L111,Paramétrage!$C$6:$E$28,2,0)=0),0,IF(U111="",0,U111-AJ111)))</f>
        <v>0</v>
      </c>
      <c r="AP111" s="13">
        <f t="shared" si="51"/>
        <v>0</v>
      </c>
    </row>
    <row r="112" spans="1:42" x14ac:dyDescent="0.2">
      <c r="A112" s="660"/>
      <c r="B112" s="593"/>
      <c r="C112" s="635"/>
      <c r="D112" s="609"/>
      <c r="E112" s="611"/>
      <c r="F112" s="410"/>
      <c r="G112" s="430"/>
      <c r="H112" s="80"/>
      <c r="I112" s="101"/>
      <c r="J112" s="100"/>
      <c r="K112" s="81"/>
      <c r="L112" s="416"/>
      <c r="M112" s="93"/>
      <c r="N112" s="424"/>
      <c r="O112" s="418"/>
      <c r="P112" s="86"/>
      <c r="Q112" s="590"/>
      <c r="R112" s="590"/>
      <c r="S112" s="590"/>
      <c r="T112" s="616"/>
      <c r="U112" s="154" t="str">
        <f>IF(OR(O112="",L112=Paramétrage!$C$10,L112=Paramétrage!$C$13,L112=Paramétrage!$C$16,L112=Paramétrage!$C$19,L112=Paramétrage!$C$23,L112=Paramétrage!$C$26,AND(L112&lt;&gt;Paramétrage!$C$9,P112="Mut+ext")),"",ROUNDUP(N112/O112,0))</f>
        <v/>
      </c>
      <c r="V112" s="463">
        <f>IF(L112="",0,IF(OR(P112="Mut+ext",VLOOKUP(L112,Paramétrage!$C$6:$E$28,2,0)=0),0,IF(O112="","saisir capacité",M112*U112*VLOOKUP(L112,Paramétrage!$C$6:$E$28,2,0))))</f>
        <v>0</v>
      </c>
      <c r="W112" s="426"/>
      <c r="X112" s="464">
        <f t="shared" si="48"/>
        <v>0</v>
      </c>
      <c r="Y112" s="155">
        <f>IF(L112="",0,IF(ISERROR(W112+V112*VLOOKUP(L112,Paramétrage!$C$6:$E$28,3,0))=TRUE,X112,W112+V112*VLOOKUP(L112,Paramétrage!$C$6:$E$28,3,0)))</f>
        <v>0</v>
      </c>
      <c r="Z112" s="589"/>
      <c r="AA112" s="590"/>
      <c r="AB112" s="591"/>
      <c r="AC112" s="261"/>
      <c r="AD112" s="84"/>
      <c r="AE112" s="38">
        <f>IF(F112="",0,IF(J112="",0,IF(SUMIF(F105:F112,F112,N105:N112)=0,0,IF(J112="Obligatoire",AF112/N112,IF(K112="",AF112/SUMIF(F105:F112,F112,N105:N112),AF112/(SUMIF(F105:F112,F112,N105:N112)/K112))))))</f>
        <v>0</v>
      </c>
      <c r="AF112" s="452">
        <f t="shared" si="49"/>
        <v>0</v>
      </c>
      <c r="AH112" s="41">
        <f>IF(SUMIF(F105:F112,F112,N105:N112)=0,0,#REF!*N112/SUMIF(F105:F112,F112,N105:N112))</f>
        <v>0</v>
      </c>
      <c r="AI112" s="13">
        <f t="shared" si="50"/>
        <v>0</v>
      </c>
      <c r="AJ112" s="20" t="str">
        <f t="shared" si="44"/>
        <v/>
      </c>
      <c r="AK112" s="465">
        <f>IF(L112="",0,IF(OR(P112="Mut+ext",VLOOKUP(L112,Paramétrage!$C$6:$E$28,2,0)=0),0,IF(O112="","saisir capacité",IF(P112="Mut+ext",0,M112*AJ112*VLOOKUP(L112,Paramétrage!$C$6:$E$28,2,0)))))</f>
        <v>0</v>
      </c>
      <c r="AL112" s="466"/>
      <c r="AM112" s="465">
        <f t="shared" si="45"/>
        <v>0</v>
      </c>
      <c r="AN112" s="465">
        <f>IF(L112="",0,IF(ISERROR(AL112+AK112*VLOOKUP(L112,Paramétrage!$C$6:$E$28,3,0))=TRUE,AM112,AL112+AK112*VLOOKUP(L112,Paramétrage!$C$6:$E$28,3,0)))</f>
        <v>0</v>
      </c>
      <c r="AO112" s="41">
        <f>IF(L112="",0,IF(OR(P112="oui",VLOOKUP(L112,Paramétrage!$C$6:$E$28,2,0)=0),0,IF(U112="",0,U112-AJ112)))</f>
        <v>0</v>
      </c>
      <c r="AP112" s="13">
        <f t="shared" si="51"/>
        <v>0</v>
      </c>
    </row>
    <row r="113" spans="1:42" x14ac:dyDescent="0.2">
      <c r="A113" s="660"/>
      <c r="B113" s="593"/>
      <c r="C113" s="635"/>
      <c r="D113" s="467"/>
      <c r="E113" s="467"/>
      <c r="F113" s="468"/>
      <c r="G113" s="519"/>
      <c r="H113" s="134"/>
      <c r="I113" s="135"/>
      <c r="J113" s="134"/>
      <c r="K113" s="136"/>
      <c r="L113" s="470"/>
      <c r="M113" s="137">
        <f>AE113</f>
        <v>34</v>
      </c>
      <c r="N113" s="471"/>
      <c r="O113" s="471"/>
      <c r="P113" s="289"/>
      <c r="Q113" s="290"/>
      <c r="R113" s="290"/>
      <c r="S113" s="290"/>
      <c r="T113" s="277"/>
      <c r="U113" s="138"/>
      <c r="V113" s="472">
        <f>SUM(V105:V112)</f>
        <v>0</v>
      </c>
      <c r="W113" s="470">
        <f>SUM(W105:W112)</f>
        <v>0</v>
      </c>
      <c r="X113" s="473">
        <f>V113+W113</f>
        <v>0</v>
      </c>
      <c r="Y113" s="139">
        <f>SUM(Y105:Y112)</f>
        <v>0</v>
      </c>
      <c r="Z113" s="520"/>
      <c r="AA113" s="520"/>
      <c r="AB113" s="521"/>
      <c r="AC113" s="276"/>
      <c r="AD113" s="277"/>
      <c r="AE113" s="37">
        <f>SUM(AE105:AE112)</f>
        <v>34</v>
      </c>
      <c r="AF113" s="35">
        <f>SUM(AF105:AF112)</f>
        <v>1564</v>
      </c>
    </row>
    <row r="114" spans="1:42" ht="31.15" customHeight="1" x14ac:dyDescent="0.2">
      <c r="A114" s="660"/>
      <c r="B114" s="593"/>
      <c r="C114" s="635" t="s">
        <v>381</v>
      </c>
      <c r="D114" s="609" t="s">
        <v>441</v>
      </c>
      <c r="E114" s="610">
        <v>4.5</v>
      </c>
      <c r="F114" s="414" t="s">
        <v>383</v>
      </c>
      <c r="G114" s="415" t="s">
        <v>16</v>
      </c>
      <c r="H114" s="353" t="s">
        <v>442</v>
      </c>
      <c r="I114" s="101">
        <v>26</v>
      </c>
      <c r="J114" s="100" t="s">
        <v>138</v>
      </c>
      <c r="K114" s="81"/>
      <c r="L114" s="416" t="s">
        <v>139</v>
      </c>
      <c r="M114" s="93">
        <v>24</v>
      </c>
      <c r="N114" s="424">
        <f t="shared" ref="N114:N115" si="52">N$3</f>
        <v>46</v>
      </c>
      <c r="O114" s="418">
        <v>300</v>
      </c>
      <c r="P114" s="86" t="s">
        <v>164</v>
      </c>
      <c r="Q114" s="615" t="s">
        <v>426</v>
      </c>
      <c r="R114" s="590"/>
      <c r="S114" s="590"/>
      <c r="T114" s="616"/>
      <c r="U114" s="183" t="str">
        <f>IF(OR(O114="",L114=Paramétrage!$C$10,L114=Paramétrage!$C$13,L114=Paramétrage!$C$16,L114=Paramétrage!$C$19,L114=Paramétrage!$C$23,L114=Paramétrage!$C$26,AND(L114&lt;&gt;Paramétrage!$C$9,P114="Mut+ext")),"",ROUNDUP(N114/O114,0))</f>
        <v/>
      </c>
      <c r="V114" s="474">
        <f>IF(L114="",0,IF(OR(P114="Mut+ext",VLOOKUP(L114,Paramétrage!$C$6:$E$28,2,0)=0),0,IF(O114="","saisir capacité",M114*U114*VLOOKUP(L114,Paramétrage!$C$6:$E$28,2,0))))</f>
        <v>0</v>
      </c>
      <c r="W114" s="426"/>
      <c r="X114" s="475">
        <f t="shared" ref="X114:X121" si="53">IF(ISERROR(V114+W114)=TRUE,V114,V114+W114)</f>
        <v>0</v>
      </c>
      <c r="Y114" s="184">
        <f>IF(L114="",0,IF(ISERROR(W114+V114*VLOOKUP(L114,Paramétrage!$C$6:$E$28,3,0))=TRUE,X114,W114+V114*VLOOKUP(L114,Paramétrage!$C$6:$E$28,3,0)))</f>
        <v>0</v>
      </c>
      <c r="Z114" s="589"/>
      <c r="AA114" s="590"/>
      <c r="AB114" s="591"/>
      <c r="AC114" s="261"/>
      <c r="AD114" s="85"/>
      <c r="AE114" s="38">
        <f>IF(F114="",0,IF(J114="",0,IF(SUMIF(F114:F121,F114,N114:N121)=0,0,IF(J114="Obligatoire",AF114/N114,IF(K114="",AF114/SUMIF(F114:F121,F114,N114:N121),AF114/(SUMIF(F114:F121,F114,N114:N121)/K114))))))</f>
        <v>24</v>
      </c>
      <c r="AF114" s="496">
        <f t="shared" ref="AF114:AF121" si="54">M114*N114</f>
        <v>1104</v>
      </c>
      <c r="AH114" s="41" t="e">
        <f>IF(SUMIF(F114:F121,F114,N114:N121)=0,0,#REF!*N114/SUMIF(F114:F121,F114,N114:N121))</f>
        <v>#REF!</v>
      </c>
      <c r="AI114" s="13">
        <f t="shared" ref="AI114:AI121" si="55">O114</f>
        <v>300</v>
      </c>
      <c r="AJ114" s="20" t="e">
        <f t="shared" ref="AJ114:AJ121" si="56">IF(AI114=0,"",ROUNDUP(AH114/AI114,0))</f>
        <v>#REF!</v>
      </c>
      <c r="AK114" s="465">
        <f>IF(L114="",0,IF(OR(P114="Mut+ext",VLOOKUP(L114,Paramétrage!$C$6:$E$28,2,0)=0),0,IF(O114="","saisir capacité",IF(P114="Mut+ext",0,M114*AJ114*VLOOKUP(L114,Paramétrage!$C$6:$E$28,2,0)))))</f>
        <v>0</v>
      </c>
      <c r="AL114" s="466"/>
      <c r="AM114" s="465">
        <f t="shared" ref="AM114:AM121" si="57">IF(ISERROR(AK114+AL114)=TRUE,AK114,AK114+AL114)</f>
        <v>0</v>
      </c>
      <c r="AN114" s="465">
        <f>IF(L114="",0,IF(ISERROR(AL114+AK114*VLOOKUP(L114,Paramétrage!$C$6:$E$28,3,0))=TRUE,AM114,AL114+AK114*VLOOKUP(L114,Paramétrage!$C$6:$E$28,3,0)))</f>
        <v>0</v>
      </c>
      <c r="AO114" s="41">
        <f>IF(L114="",0,IF(OR(P114="oui",VLOOKUP(L114,Paramétrage!$C$6:$E$28,2,0)=0),0,IF(U114="",0,U114-AJ114)))</f>
        <v>0</v>
      </c>
      <c r="AP114" s="13">
        <f t="shared" ref="AP114:AP121" si="58">Y114-AN114-W114</f>
        <v>0</v>
      </c>
    </row>
    <row r="115" spans="1:42" ht="30" customHeight="1" x14ac:dyDescent="0.2">
      <c r="A115" s="660"/>
      <c r="B115" s="593"/>
      <c r="C115" s="635"/>
      <c r="D115" s="609"/>
      <c r="E115" s="610"/>
      <c r="F115" s="410" t="s">
        <v>386</v>
      </c>
      <c r="G115" s="423" t="s">
        <v>16</v>
      </c>
      <c r="H115" s="353" t="s">
        <v>443</v>
      </c>
      <c r="I115" s="101">
        <v>26</v>
      </c>
      <c r="J115" s="100" t="s">
        <v>138</v>
      </c>
      <c r="K115" s="81"/>
      <c r="L115" s="416" t="s">
        <v>145</v>
      </c>
      <c r="M115" s="93">
        <v>18</v>
      </c>
      <c r="N115" s="424">
        <f t="shared" si="52"/>
        <v>46</v>
      </c>
      <c r="O115" s="418">
        <v>40</v>
      </c>
      <c r="P115" s="86" t="s">
        <v>164</v>
      </c>
      <c r="Q115" s="615" t="s">
        <v>426</v>
      </c>
      <c r="R115" s="590"/>
      <c r="S115" s="590"/>
      <c r="T115" s="616"/>
      <c r="U115" s="183" t="str">
        <f>IF(OR(O115="",L115=Paramétrage!$C$10,L115=Paramétrage!$C$13,L115=Paramétrage!$C$16,L115=Paramétrage!$C$19,L115=Paramétrage!$C$23,L115=Paramétrage!$C$26,AND(L115&lt;&gt;Paramétrage!$C$9,P115="Mut+ext")),"",ROUNDUP(N115/O115,0))</f>
        <v/>
      </c>
      <c r="V115" s="474">
        <f>IF(L115="",0,IF(OR(P115="Mut+ext",VLOOKUP(L115,Paramétrage!$C$6:$E$28,2,0)=0),0,IF(O115="","saisir capacité",M115*U115*VLOOKUP(L115,Paramétrage!$C$6:$E$28,2,0))))</f>
        <v>0</v>
      </c>
      <c r="W115" s="426"/>
      <c r="X115" s="475">
        <f t="shared" si="53"/>
        <v>0</v>
      </c>
      <c r="Y115" s="184">
        <f>IF(L115="",0,IF(ISERROR(W115+V115*VLOOKUP(L115,Paramétrage!$C$6:$E$28,3,0))=TRUE,X115,W115+V115*VLOOKUP(L115,Paramétrage!$C$6:$E$28,3,0)))</f>
        <v>0</v>
      </c>
      <c r="Z115" s="589"/>
      <c r="AA115" s="590"/>
      <c r="AB115" s="591"/>
      <c r="AC115" s="261"/>
      <c r="AD115" s="84"/>
      <c r="AE115" s="38">
        <f>IF(F115="",0,IF(J115="",0,IF(SUMIF(F114:F121,F115,N114:N121)=0,0,IF(J115="Obligatoire",AF115/N115,IF(K115="",AF115/SUMIF(F114:F121,F115,N114:N121),AF115/(SUMIF(F114:F121,F115,N114:N121)/K115))))))</f>
        <v>18</v>
      </c>
      <c r="AF115" s="452">
        <f t="shared" si="54"/>
        <v>828</v>
      </c>
      <c r="AH115" s="41" t="e">
        <f>IF(SUMIF(F114:F121,F115,N114:N121)=0,0,#REF!*N115/SUMIF(F114:F121,F115,N114:N121))</f>
        <v>#REF!</v>
      </c>
      <c r="AI115" s="13">
        <f t="shared" si="55"/>
        <v>40</v>
      </c>
      <c r="AJ115" s="20" t="e">
        <f t="shared" si="56"/>
        <v>#REF!</v>
      </c>
      <c r="AK115" s="465">
        <f>IF(L115="",0,IF(OR(P115="Mut+ext",VLOOKUP(L115,Paramétrage!$C$6:$E$28,2,0)=0),0,IF(O115="","saisir capacité",IF(P115="Mut+ext",0,M115*AJ115*VLOOKUP(L115,Paramétrage!$C$6:$E$28,2,0)))))</f>
        <v>0</v>
      </c>
      <c r="AL115" s="466"/>
      <c r="AM115" s="465">
        <f t="shared" si="57"/>
        <v>0</v>
      </c>
      <c r="AN115" s="465">
        <f>IF(L115="",0,IF(ISERROR(AL115+AK115*VLOOKUP(L115,Paramétrage!$C$6:$E$28,3,0))=TRUE,AM115,AL115+AK115*VLOOKUP(L115,Paramétrage!$C$6:$E$28,3,0)))</f>
        <v>0</v>
      </c>
      <c r="AO115" s="41">
        <f>IF(L115="",0,IF(OR(P115="oui",VLOOKUP(L115,Paramétrage!$C$6:$E$28,2,0)=0),0,IF(U115="",0,U115-AJ115)))</f>
        <v>0</v>
      </c>
      <c r="AP115" s="13">
        <f t="shared" si="58"/>
        <v>0</v>
      </c>
    </row>
    <row r="116" spans="1:42" ht="15" customHeight="1" x14ac:dyDescent="0.2">
      <c r="A116" s="660"/>
      <c r="B116" s="593"/>
      <c r="C116" s="635"/>
      <c r="D116" s="609"/>
      <c r="E116" s="610"/>
      <c r="F116" s="410"/>
      <c r="G116" s="423"/>
      <c r="H116" s="80"/>
      <c r="I116" s="101"/>
      <c r="J116" s="100"/>
      <c r="K116" s="81"/>
      <c r="L116" s="416"/>
      <c r="M116" s="93"/>
      <c r="N116" s="424"/>
      <c r="O116" s="418"/>
      <c r="P116" s="86"/>
      <c r="Q116" s="590"/>
      <c r="R116" s="590"/>
      <c r="S116" s="590"/>
      <c r="T116" s="616"/>
      <c r="U116" s="183" t="str">
        <f>IF(OR(O116="",L116=Paramétrage!$C$10,L116=Paramétrage!$C$13,L116=Paramétrage!$C$16,L116=Paramétrage!$C$19,L116=Paramétrage!$C$23,L116=Paramétrage!$C$26,AND(L116&lt;&gt;Paramétrage!$C$9,P116="Mut+ext")),"",ROUNDUP(N116/O116,0))</f>
        <v/>
      </c>
      <c r="V116" s="474">
        <f>IF(L116="",0,IF(OR(P116="Mut+ext",VLOOKUP(L116,Paramétrage!$C$6:$E$28,2,0)=0),0,IF(O116="","saisir capacité",M116*U116*VLOOKUP(L116,Paramétrage!$C$6:$E$28,2,0))))</f>
        <v>0</v>
      </c>
      <c r="W116" s="426"/>
      <c r="X116" s="475">
        <f t="shared" si="53"/>
        <v>0</v>
      </c>
      <c r="Y116" s="184">
        <f>IF(L116="",0,IF(ISERROR(W116+V116*VLOOKUP(L116,Paramétrage!$C$6:$E$28,3,0))=TRUE,X116,W116+V116*VLOOKUP(L116,Paramétrage!$C$6:$E$28,3,0)))</f>
        <v>0</v>
      </c>
      <c r="Z116" s="589"/>
      <c r="AA116" s="590"/>
      <c r="AB116" s="591"/>
      <c r="AC116" s="261"/>
      <c r="AD116" s="84"/>
      <c r="AE116" s="38">
        <f>IF(F116="",0,IF(J116="",0,IF(SUMIF(F114:F121,F116,N114:N121)=0,0,IF(J116="Obligatoire",AF116/N116,IF(K116="",AF116/SUMIF(F114:F121,F116,N114:N121),AF116/(SUMIF(F114:F121,F116,N114:N121)/K116))))))</f>
        <v>0</v>
      </c>
      <c r="AF116" s="452">
        <f t="shared" si="54"/>
        <v>0</v>
      </c>
      <c r="AH116" s="41">
        <f>IF(SUMIF(F114:F121,F116,N114:N121)=0,0,#REF!*N116/SUMIF(F114:F121,F116,N114:N121))</f>
        <v>0</v>
      </c>
      <c r="AI116" s="13">
        <f t="shared" si="55"/>
        <v>0</v>
      </c>
      <c r="AJ116" s="20" t="str">
        <f t="shared" si="56"/>
        <v/>
      </c>
      <c r="AK116" s="465">
        <f>IF(L116="",0,IF(OR(P116="Mut+ext",VLOOKUP(L116,Paramétrage!$C$6:$E$28,2,0)=0),0,IF(O116="","saisir capacité",IF(P116="Mut+ext",0,M116*AJ116*VLOOKUP(L116,Paramétrage!$C$6:$E$28,2,0)))))</f>
        <v>0</v>
      </c>
      <c r="AL116" s="466"/>
      <c r="AM116" s="465">
        <f t="shared" si="57"/>
        <v>0</v>
      </c>
      <c r="AN116" s="465">
        <f>IF(L116="",0,IF(ISERROR(AL116+AK116*VLOOKUP(L116,Paramétrage!$C$6:$E$28,3,0))=TRUE,AM116,AL116+AK116*VLOOKUP(L116,Paramétrage!$C$6:$E$28,3,0)))</f>
        <v>0</v>
      </c>
      <c r="AO116" s="41">
        <f>IF(L116="",0,IF(OR(P116="oui",VLOOKUP(L116,Paramétrage!$C$6:$E$28,2,0)=0),0,IF(U116="",0,U116-AJ116)))</f>
        <v>0</v>
      </c>
      <c r="AP116" s="13">
        <f t="shared" si="58"/>
        <v>0</v>
      </c>
    </row>
    <row r="117" spans="1:42" ht="15" customHeight="1" x14ac:dyDescent="0.2">
      <c r="A117" s="660"/>
      <c r="B117" s="593"/>
      <c r="C117" s="635"/>
      <c r="D117" s="609"/>
      <c r="E117" s="610"/>
      <c r="F117" s="409"/>
      <c r="G117" s="423"/>
      <c r="H117" s="80"/>
      <c r="I117" s="101"/>
      <c r="J117" s="100"/>
      <c r="K117" s="81"/>
      <c r="L117" s="416"/>
      <c r="M117" s="93"/>
      <c r="N117" s="424"/>
      <c r="O117" s="418"/>
      <c r="P117" s="86"/>
      <c r="Q117" s="590"/>
      <c r="R117" s="590"/>
      <c r="S117" s="590"/>
      <c r="T117" s="616"/>
      <c r="U117" s="183" t="str">
        <f>IF(OR(O117="",L117=Paramétrage!$C$10,L117=Paramétrage!$C$13,L117=Paramétrage!$C$16,L117=Paramétrage!$C$19,L117=Paramétrage!$C$23,L117=Paramétrage!$C$26,AND(L117&lt;&gt;Paramétrage!$C$9,P117="Mut+ext")),"",ROUNDUP(N117/O117,0))</f>
        <v/>
      </c>
      <c r="V117" s="474">
        <f>IF(L117="",0,IF(OR(P117="Mut+ext",VLOOKUP(L117,Paramétrage!$C$6:$E$28,2,0)=0),0,IF(O117="","saisir capacité",M117*U117*VLOOKUP(L117,Paramétrage!$C$6:$E$28,2,0))))</f>
        <v>0</v>
      </c>
      <c r="W117" s="426"/>
      <c r="X117" s="475">
        <f t="shared" si="53"/>
        <v>0</v>
      </c>
      <c r="Y117" s="184">
        <f>IF(L117="",0,IF(ISERROR(W117+V117*VLOOKUP(L117,Paramétrage!$C$6:$E$28,3,0))=TRUE,X117,W117+V117*VLOOKUP(L117,Paramétrage!$C$6:$E$28,3,0)))</f>
        <v>0</v>
      </c>
      <c r="Z117" s="589"/>
      <c r="AA117" s="590"/>
      <c r="AB117" s="591"/>
      <c r="AC117" s="261"/>
      <c r="AD117" s="84"/>
      <c r="AE117" s="38">
        <f>IF(F117="",0,IF(J117="",0,IF(SUMIF(F114:F121,F117,N114:N121)=0,0,IF(J117="Obligatoire",AF117/N117,IF(K117="",AF117/SUMIF(F114:F121,F117,N114:N121),AF117/(SUMIF(F114:F121,F117,N114:N121)/K117))))))</f>
        <v>0</v>
      </c>
      <c r="AF117" s="452">
        <f t="shared" si="54"/>
        <v>0</v>
      </c>
      <c r="AH117" s="41">
        <f>IF(SUMIF(F114:F121,F117,N114:N121)=0,0,#REF!*N117/SUMIF(F114:F121,F117,N114:N121))</f>
        <v>0</v>
      </c>
      <c r="AI117" s="13">
        <f t="shared" si="55"/>
        <v>0</v>
      </c>
      <c r="AJ117" s="20" t="str">
        <f t="shared" si="56"/>
        <v/>
      </c>
      <c r="AK117" s="465">
        <f>IF(L117="",0,IF(OR(P117="Mut+ext",VLOOKUP(L117,Paramétrage!$C$6:$E$28,2,0)=0),0,IF(O117="","saisir capacité",IF(P117="Mut+ext",0,M117*AJ117*VLOOKUP(L117,Paramétrage!$C$6:$E$28,2,0)))))</f>
        <v>0</v>
      </c>
      <c r="AL117" s="466"/>
      <c r="AM117" s="465">
        <f t="shared" si="57"/>
        <v>0</v>
      </c>
      <c r="AN117" s="465">
        <f>IF(L117="",0,IF(ISERROR(AL117+AK117*VLOOKUP(L117,Paramétrage!$C$6:$E$28,3,0))=TRUE,AM117,AL117+AK117*VLOOKUP(L117,Paramétrage!$C$6:$E$28,3,0)))</f>
        <v>0</v>
      </c>
      <c r="AO117" s="41">
        <f>IF(L117="",0,IF(OR(P117="oui",VLOOKUP(L117,Paramétrage!$C$6:$E$28,2,0)=0),0,IF(U117="",0,U117-AJ117)))</f>
        <v>0</v>
      </c>
      <c r="AP117" s="13">
        <f t="shared" si="58"/>
        <v>0</v>
      </c>
    </row>
    <row r="118" spans="1:42" ht="15" customHeight="1" x14ac:dyDescent="0.2">
      <c r="A118" s="660"/>
      <c r="B118" s="593"/>
      <c r="C118" s="635"/>
      <c r="D118" s="609"/>
      <c r="E118" s="610"/>
      <c r="F118" s="410"/>
      <c r="G118" s="423"/>
      <c r="H118" s="80"/>
      <c r="I118" s="101"/>
      <c r="J118" s="100"/>
      <c r="K118" s="81"/>
      <c r="L118" s="416"/>
      <c r="M118" s="93"/>
      <c r="N118" s="424"/>
      <c r="O118" s="418"/>
      <c r="P118" s="86"/>
      <c r="Q118" s="615"/>
      <c r="R118" s="590"/>
      <c r="S118" s="590"/>
      <c r="T118" s="616"/>
      <c r="U118" s="183" t="str">
        <f>IF(OR(O118="",L118=Paramétrage!$C$10,L118=Paramétrage!$C$13,L118=Paramétrage!$C$16,L118=Paramétrage!$C$19,L118=Paramétrage!$C$23,L118=Paramétrage!$C$26,AND(L118&lt;&gt;Paramétrage!$C$9,P118="Mut+ext")),"",ROUNDUP(N118/O118,0))</f>
        <v/>
      </c>
      <c r="V118" s="474">
        <f>IF(L118="",0,IF(OR(P118="Mut+ext",VLOOKUP(L118,Paramétrage!$C$6:$E$28,2,0)=0),0,IF(O118="","saisir capacité",M118*U118*VLOOKUP(L118,Paramétrage!$C$6:$E$28,2,0))))</f>
        <v>0</v>
      </c>
      <c r="W118" s="426"/>
      <c r="X118" s="475">
        <f t="shared" si="53"/>
        <v>0</v>
      </c>
      <c r="Y118" s="184">
        <f>IF(L118="",0,IF(ISERROR(W118+V118*VLOOKUP(L118,Paramétrage!$C$6:$E$28,3,0))=TRUE,X118,W118+V118*VLOOKUP(L118,Paramétrage!$C$6:$E$28,3,0)))</f>
        <v>0</v>
      </c>
      <c r="Z118" s="589"/>
      <c r="AA118" s="590"/>
      <c r="AB118" s="591"/>
      <c r="AC118" s="261"/>
      <c r="AD118" s="84"/>
      <c r="AE118" s="38">
        <f>IF(F118="",0,IF(J118="",0,IF(SUMIF(F114:F121,F118,N114:N121)=0,0,IF(J118="Obligatoire",AF118/N118,IF(K118="",AF118/SUMIF(F114:F121,F118,N114:N121),AF118/(SUMIF(F114:F121,F118,N114:N121)/K118))))))</f>
        <v>0</v>
      </c>
      <c r="AF118" s="452">
        <f t="shared" si="54"/>
        <v>0</v>
      </c>
      <c r="AH118" s="41">
        <f>IF(SUMIF(F114:F121,F118,N114:N121)=0,0,#REF!*N118/SUMIF(F114:F121,F118,N114:N121))</f>
        <v>0</v>
      </c>
      <c r="AI118" s="13">
        <f t="shared" si="55"/>
        <v>0</v>
      </c>
      <c r="AJ118" s="20" t="str">
        <f t="shared" si="56"/>
        <v/>
      </c>
      <c r="AK118" s="465">
        <f>IF(L118="",0,IF(OR(P118="Mut+ext",VLOOKUP(L118,Paramétrage!$C$6:$E$28,2,0)=0),0,IF(O118="","saisir capacité",IF(P118="Mut+ext",0,M118*AJ118*VLOOKUP(L118,Paramétrage!$C$6:$E$28,2,0)))))</f>
        <v>0</v>
      </c>
      <c r="AL118" s="466"/>
      <c r="AM118" s="465">
        <f t="shared" si="57"/>
        <v>0</v>
      </c>
      <c r="AN118" s="465">
        <f>IF(L118="",0,IF(ISERROR(AL118+AK118*VLOOKUP(L118,Paramétrage!$C$6:$E$28,3,0))=TRUE,AM118,AL118+AK118*VLOOKUP(L118,Paramétrage!$C$6:$E$28,3,0)))</f>
        <v>0</v>
      </c>
      <c r="AO118" s="41">
        <f>IF(L118="",0,IF(OR(P118="oui",VLOOKUP(L118,Paramétrage!$C$6:$E$28,2,0)=0),0,IF(U118="",0,U118-AJ118)))</f>
        <v>0</v>
      </c>
      <c r="AP118" s="13">
        <f t="shared" si="58"/>
        <v>0</v>
      </c>
    </row>
    <row r="119" spans="1:42" ht="15" customHeight="1" x14ac:dyDescent="0.2">
      <c r="A119" s="660"/>
      <c r="B119" s="593"/>
      <c r="C119" s="635"/>
      <c r="D119" s="609"/>
      <c r="E119" s="610"/>
      <c r="F119" s="410"/>
      <c r="G119" s="430"/>
      <c r="H119" s="80"/>
      <c r="I119" s="101"/>
      <c r="J119" s="100"/>
      <c r="K119" s="81"/>
      <c r="L119" s="416"/>
      <c r="M119" s="93"/>
      <c r="N119" s="424"/>
      <c r="O119" s="418"/>
      <c r="P119" s="86"/>
      <c r="Q119" s="590"/>
      <c r="R119" s="590"/>
      <c r="S119" s="590"/>
      <c r="T119" s="616"/>
      <c r="U119" s="183" t="str">
        <f>IF(OR(O119="",L119=Paramétrage!$C$10,L119=Paramétrage!$C$13,L119=Paramétrage!$C$16,L119=Paramétrage!$C$19,L119=Paramétrage!$C$23,L119=Paramétrage!$C$26,AND(L119&lt;&gt;Paramétrage!$C$9,P119="Mut+ext")),"",ROUNDUP(N119/O119,0))</f>
        <v/>
      </c>
      <c r="V119" s="474">
        <f>IF(L119="",0,IF(OR(P119="Mut+ext",VLOOKUP(L119,Paramétrage!$C$6:$E$28,2,0)=0),0,IF(O119="","saisir capacité",M119*U119*VLOOKUP(L119,Paramétrage!$C$6:$E$28,2,0))))</f>
        <v>0</v>
      </c>
      <c r="W119" s="426"/>
      <c r="X119" s="475">
        <f t="shared" si="53"/>
        <v>0</v>
      </c>
      <c r="Y119" s="184">
        <f>IF(L119="",0,IF(ISERROR(W119+V119*VLOOKUP(L119,Paramétrage!$C$6:$E$28,3,0))=TRUE,X119,W119+V119*VLOOKUP(L119,Paramétrage!$C$6:$E$28,3,0)))</f>
        <v>0</v>
      </c>
      <c r="Z119" s="589"/>
      <c r="AA119" s="590"/>
      <c r="AB119" s="591"/>
      <c r="AC119" s="261"/>
      <c r="AD119" s="84"/>
      <c r="AE119" s="38">
        <f>IF(F119="",0,IF(J119="",0,IF(SUMIF(F114:F121,F119,N114:N121)=0,0,IF(J119="Obligatoire",AF119/N119,IF(K119="",AF119/SUMIF(F114:F121,F119,N114:N121),AF119/(SUMIF(F114:F121,F119,N114:N121)/K119))))))</f>
        <v>0</v>
      </c>
      <c r="AF119" s="452">
        <f t="shared" si="54"/>
        <v>0</v>
      </c>
      <c r="AH119" s="41">
        <f>IF(SUMIF(F114:F121,F119,N114:N121)=0,0,#REF!*N119/SUMIF(F114:F121,F119,N114:N121))</f>
        <v>0</v>
      </c>
      <c r="AI119" s="13">
        <f t="shared" si="55"/>
        <v>0</v>
      </c>
      <c r="AJ119" s="20" t="str">
        <f t="shared" si="56"/>
        <v/>
      </c>
      <c r="AK119" s="465">
        <f>IF(L119="",0,IF(OR(P119="Mut+ext",VLOOKUP(L119,Paramétrage!$C$6:$E$28,2,0)=0),0,IF(O119="","saisir capacité",IF(P119="Mut+ext",0,M119*AJ119*VLOOKUP(L119,Paramétrage!$C$6:$E$28,2,0)))))</f>
        <v>0</v>
      </c>
      <c r="AL119" s="466"/>
      <c r="AM119" s="465">
        <f t="shared" si="57"/>
        <v>0</v>
      </c>
      <c r="AN119" s="465">
        <f>IF(L119="",0,IF(ISERROR(AL119+AK119*VLOOKUP(L119,Paramétrage!$C$6:$E$28,3,0))=TRUE,AM119,AL119+AK119*VLOOKUP(L119,Paramétrage!$C$6:$E$28,3,0)))</f>
        <v>0</v>
      </c>
      <c r="AO119" s="41">
        <f>IF(L119="",0,IF(OR(P119="oui",VLOOKUP(L119,Paramétrage!$C$6:$E$28,2,0)=0),0,IF(U119="",0,U119-AJ119)))</f>
        <v>0</v>
      </c>
      <c r="AP119" s="13">
        <f t="shared" si="58"/>
        <v>0</v>
      </c>
    </row>
    <row r="120" spans="1:42" ht="15" customHeight="1" x14ac:dyDescent="0.2">
      <c r="A120" s="660"/>
      <c r="B120" s="593"/>
      <c r="C120" s="635"/>
      <c r="D120" s="609"/>
      <c r="E120" s="610"/>
      <c r="F120" s="410"/>
      <c r="G120" s="430"/>
      <c r="H120" s="80"/>
      <c r="I120" s="101"/>
      <c r="J120" s="100"/>
      <c r="K120" s="81"/>
      <c r="L120" s="416"/>
      <c r="M120" s="93"/>
      <c r="N120" s="424"/>
      <c r="O120" s="418"/>
      <c r="P120" s="86"/>
      <c r="Q120" s="590"/>
      <c r="R120" s="590"/>
      <c r="S120" s="590"/>
      <c r="T120" s="616"/>
      <c r="U120" s="183" t="str">
        <f>IF(OR(O120="",L120=Paramétrage!$C$10,L120=Paramétrage!$C$13,L120=Paramétrage!$C$16,L120=Paramétrage!$C$19,L120=Paramétrage!$C$23,L120=Paramétrage!$C$26,AND(L120&lt;&gt;Paramétrage!$C$9,P120="Mut+ext")),"",ROUNDUP(N120/O120,0))</f>
        <v/>
      </c>
      <c r="V120" s="474">
        <f>IF(L120="",0,IF(OR(P120="Mut+ext",VLOOKUP(L120,Paramétrage!$C$6:$E$28,2,0)=0),0,IF(O120="","saisir capacité",M120*U120*VLOOKUP(L120,Paramétrage!$C$6:$E$28,2,0))))</f>
        <v>0</v>
      </c>
      <c r="W120" s="426"/>
      <c r="X120" s="475">
        <f t="shared" si="53"/>
        <v>0</v>
      </c>
      <c r="Y120" s="184">
        <f>IF(L120="",0,IF(ISERROR(W120+V120*VLOOKUP(L120,Paramétrage!$C$6:$E$28,3,0))=TRUE,X120,W120+V120*VLOOKUP(L120,Paramétrage!$C$6:$E$28,3,0)))</f>
        <v>0</v>
      </c>
      <c r="Z120" s="589"/>
      <c r="AA120" s="590"/>
      <c r="AB120" s="591"/>
      <c r="AC120" s="261"/>
      <c r="AD120" s="84"/>
      <c r="AE120" s="38">
        <f>IF(F120="",0,IF(J120="",0,IF(SUMIF(F114:F121,F120,N114:N121)=0,0,IF(J120="Obligatoire",AF120/N120,IF(K120="",AF120/SUMIF(F114:F121,F120,N114:N121),AF120/(SUMIF(F114:F121,F120,N114:N121)/K120))))))</f>
        <v>0</v>
      </c>
      <c r="AF120" s="452">
        <f t="shared" si="54"/>
        <v>0</v>
      </c>
      <c r="AH120" s="41">
        <f>IF(SUMIF(F114:F121,F120,N114:N121)=0,0,#REF!*N120/SUMIF(F114:F121,F120,N114:N121))</f>
        <v>0</v>
      </c>
      <c r="AI120" s="13">
        <f t="shared" si="55"/>
        <v>0</v>
      </c>
      <c r="AJ120" s="20" t="str">
        <f t="shared" si="56"/>
        <v/>
      </c>
      <c r="AK120" s="465">
        <f>IF(L120="",0,IF(OR(P120="Mut+ext",VLOOKUP(L120,Paramétrage!$C$6:$E$28,2,0)=0),0,IF(O120="","saisir capacité",IF(P120="Mut+ext",0,M120*AJ120*VLOOKUP(L120,Paramétrage!$C$6:$E$28,2,0)))))</f>
        <v>0</v>
      </c>
      <c r="AL120" s="466"/>
      <c r="AM120" s="465">
        <f t="shared" si="57"/>
        <v>0</v>
      </c>
      <c r="AN120" s="465">
        <f>IF(L120="",0,IF(ISERROR(AL120+AK120*VLOOKUP(L120,Paramétrage!$C$6:$E$28,3,0))=TRUE,AM120,AL120+AK120*VLOOKUP(L120,Paramétrage!$C$6:$E$28,3,0)))</f>
        <v>0</v>
      </c>
      <c r="AO120" s="41">
        <f>IF(L120="",0,IF(OR(P120="oui",VLOOKUP(L120,Paramétrage!$C$6:$E$28,2,0)=0),0,IF(U120="",0,U120-AJ120)))</f>
        <v>0</v>
      </c>
      <c r="AP120" s="13">
        <f t="shared" si="58"/>
        <v>0</v>
      </c>
    </row>
    <row r="121" spans="1:42" ht="15" customHeight="1" x14ac:dyDescent="0.2">
      <c r="A121" s="660"/>
      <c r="B121" s="593"/>
      <c r="C121" s="635"/>
      <c r="D121" s="609"/>
      <c r="E121" s="611"/>
      <c r="F121" s="410"/>
      <c r="G121" s="430"/>
      <c r="H121" s="80"/>
      <c r="I121" s="101"/>
      <c r="J121" s="100"/>
      <c r="K121" s="81"/>
      <c r="L121" s="416"/>
      <c r="M121" s="93"/>
      <c r="N121" s="424"/>
      <c r="O121" s="418"/>
      <c r="P121" s="86"/>
      <c r="Q121" s="590"/>
      <c r="R121" s="590"/>
      <c r="S121" s="590"/>
      <c r="T121" s="616"/>
      <c r="U121" s="183" t="str">
        <f>IF(OR(O121="",L121=Paramétrage!$C$10,L121=Paramétrage!$C$13,L121=Paramétrage!$C$16,L121=Paramétrage!$C$19,L121=Paramétrage!$C$23,L121=Paramétrage!$C$26,AND(L121&lt;&gt;Paramétrage!$C$9,P121="Mut+ext")),"",ROUNDUP(N121/O121,0))</f>
        <v/>
      </c>
      <c r="V121" s="474">
        <f>IF(L121="",0,IF(OR(P121="Mut+ext",VLOOKUP(L121,Paramétrage!$C$6:$E$28,2,0)=0),0,IF(O121="","saisir capacité",M121*U121*VLOOKUP(L121,Paramétrage!$C$6:$E$28,2,0))))</f>
        <v>0</v>
      </c>
      <c r="W121" s="426"/>
      <c r="X121" s="475">
        <f t="shared" si="53"/>
        <v>0</v>
      </c>
      <c r="Y121" s="184">
        <f>IF(L121="",0,IF(ISERROR(W121+V121*VLOOKUP(L121,Paramétrage!$C$6:$E$28,3,0))=TRUE,X121,W121+V121*VLOOKUP(L121,Paramétrage!$C$6:$E$28,3,0)))</f>
        <v>0</v>
      </c>
      <c r="Z121" s="589"/>
      <c r="AA121" s="590"/>
      <c r="AB121" s="591"/>
      <c r="AC121" s="261"/>
      <c r="AD121" s="84"/>
      <c r="AE121" s="38">
        <f>IF(F121="",0,IF(J121="",0,IF(SUMIF(F114:F121,F121,N114:N121)=0,0,IF(J121="Obligatoire",AF121/N121,IF(K121="",AF121/SUMIF(F114:F121,F121,N114:N121),AF121/(SUMIF(F114:F121,F121,N114:N121)/K121))))))</f>
        <v>0</v>
      </c>
      <c r="AF121" s="452">
        <f t="shared" si="54"/>
        <v>0</v>
      </c>
      <c r="AH121" s="41">
        <f>IF(SUMIF(F114:F121,F121,N114:N121)=0,0,#REF!*N121/SUMIF(F114:F121,F121,N114:N121))</f>
        <v>0</v>
      </c>
      <c r="AI121" s="13">
        <f t="shared" si="55"/>
        <v>0</v>
      </c>
      <c r="AJ121" s="20" t="str">
        <f t="shared" si="56"/>
        <v/>
      </c>
      <c r="AK121" s="465">
        <f>IF(L121="",0,IF(OR(P121="Mut+ext",VLOOKUP(L121,Paramétrage!$C$6:$E$28,2,0)=0),0,IF(O121="","saisir capacité",IF(P121="Mut+ext",0,M121*AJ121*VLOOKUP(L121,Paramétrage!$C$6:$E$28,2,0)))))</f>
        <v>0</v>
      </c>
      <c r="AL121" s="466"/>
      <c r="AM121" s="465">
        <f t="shared" si="57"/>
        <v>0</v>
      </c>
      <c r="AN121" s="465">
        <f>IF(L121="",0,IF(ISERROR(AL121+AK121*VLOOKUP(L121,Paramétrage!$C$6:$E$28,3,0))=TRUE,AM121,AL121+AK121*VLOOKUP(L121,Paramétrage!$C$6:$E$28,3,0)))</f>
        <v>0</v>
      </c>
      <c r="AO121" s="41">
        <f>IF(L121="",0,IF(OR(P121="oui",VLOOKUP(L121,Paramétrage!$C$6:$E$28,2,0)=0),0,IF(U121="",0,U121-AJ121)))</f>
        <v>0</v>
      </c>
      <c r="AP121" s="13">
        <f t="shared" si="58"/>
        <v>0</v>
      </c>
    </row>
    <row r="122" spans="1:42" ht="15" customHeight="1" x14ac:dyDescent="0.2">
      <c r="A122" s="660"/>
      <c r="B122" s="593"/>
      <c r="C122" s="635"/>
      <c r="D122" s="477"/>
      <c r="E122" s="477"/>
      <c r="F122" s="478"/>
      <c r="G122" s="524"/>
      <c r="H122" s="185"/>
      <c r="I122" s="186"/>
      <c r="J122" s="185"/>
      <c r="K122" s="187"/>
      <c r="L122" s="480"/>
      <c r="M122" s="188">
        <f>AE122</f>
        <v>42</v>
      </c>
      <c r="N122" s="481">
        <f>SUM(N114:N121)</f>
        <v>92</v>
      </c>
      <c r="O122" s="481"/>
      <c r="P122" s="291"/>
      <c r="Q122" s="292"/>
      <c r="R122" s="292"/>
      <c r="S122" s="292"/>
      <c r="T122" s="279"/>
      <c r="U122" s="189"/>
      <c r="V122" s="482">
        <f>SUM(V114:V121)</f>
        <v>0</v>
      </c>
      <c r="W122" s="480">
        <f>SUM(W114:W121)</f>
        <v>0</v>
      </c>
      <c r="X122" s="483">
        <f>V122+W122</f>
        <v>0</v>
      </c>
      <c r="Y122" s="190">
        <f>SUM(Y114:Y121)</f>
        <v>0</v>
      </c>
      <c r="Z122" s="525"/>
      <c r="AA122" s="525"/>
      <c r="AB122" s="526"/>
      <c r="AC122" s="278"/>
      <c r="AD122" s="279"/>
      <c r="AE122" s="37">
        <f>SUM(AE114:AE121)</f>
        <v>42</v>
      </c>
      <c r="AF122" s="35">
        <f>SUM(AF114:AF121)</f>
        <v>1932</v>
      </c>
    </row>
    <row r="123" spans="1:42" ht="15" customHeight="1" x14ac:dyDescent="0.2">
      <c r="A123" s="660"/>
      <c r="B123" s="595" t="s">
        <v>174</v>
      </c>
      <c r="C123" s="635" t="s">
        <v>388</v>
      </c>
      <c r="D123" s="609"/>
      <c r="E123" s="610"/>
      <c r="F123" s="414"/>
      <c r="G123" s="415"/>
      <c r="H123" s="80"/>
      <c r="I123" s="101"/>
      <c r="J123" s="100"/>
      <c r="K123" s="81"/>
      <c r="L123" s="416"/>
      <c r="M123" s="93"/>
      <c r="N123" s="424"/>
      <c r="O123" s="418"/>
      <c r="P123" s="86"/>
      <c r="Q123" s="590"/>
      <c r="R123" s="590"/>
      <c r="S123" s="590"/>
      <c r="T123" s="616"/>
      <c r="U123" s="183" t="str">
        <f>IF(OR(O123="",L123=Paramétrage!$C$10,L123=Paramétrage!$C$13,L123=Paramétrage!$C$16,L123=Paramétrage!$C$19,L123=Paramétrage!$C$23,L123=Paramétrage!$C$26,AND(L123&lt;&gt;Paramétrage!$C$9,P123="Mut+ext")),"",ROUNDUP(N123/O123,0))</f>
        <v/>
      </c>
      <c r="V123" s="474">
        <f>IF(L123="",0,IF(OR(P123="Mut+ext",VLOOKUP(L123,Paramétrage!$C$6:$E$28,2,0)=0),0,IF(O123="","saisir capacité",M123*U123*VLOOKUP(L123,Paramétrage!$C$6:$E$28,2,0))))</f>
        <v>0</v>
      </c>
      <c r="W123" s="426"/>
      <c r="X123" s="475">
        <f t="shared" ref="X123:X130" si="59">IF(ISERROR(V123+W123)=TRUE,V123,V123+W123)</f>
        <v>0</v>
      </c>
      <c r="Y123" s="184">
        <f>IF(L123="",0,IF(ISERROR(W123+V123*VLOOKUP(L123,Paramétrage!$C$6:$E$28,3,0))=TRUE,X123,W123+V123*VLOOKUP(L123,Paramétrage!$C$6:$E$28,3,0)))</f>
        <v>0</v>
      </c>
      <c r="Z123" s="589"/>
      <c r="AA123" s="590"/>
      <c r="AB123" s="591"/>
      <c r="AC123" s="261"/>
      <c r="AD123" s="85"/>
      <c r="AE123" s="38">
        <f>IF(F123="",0,IF(J123="",0,IF(SUMIF(F123:F130,F123,N123:N130)=0,0,IF(J123="Obligatoire",AF123/N123,IF(K123="",AF123/SUMIF(F123:F130,F123,N123:N130),AF123/(SUMIF(F123:F130,F123,N123:N130)/K123))))))</f>
        <v>0</v>
      </c>
      <c r="AF123" s="496">
        <f t="shared" ref="AF123:AF130" si="60">M123*N123</f>
        <v>0</v>
      </c>
      <c r="AH123" s="41">
        <f>IF(SUMIF(F123:F130,F123,N123:N130)=0,0,#REF!*N123/SUMIF(F123:F130,F123,N123:N130))</f>
        <v>0</v>
      </c>
      <c r="AI123" s="13">
        <f t="shared" ref="AI123:AI130" si="61">O123</f>
        <v>0</v>
      </c>
      <c r="AJ123" s="20" t="str">
        <f t="shared" ref="AJ123:AJ130" si="62">IF(AI123=0,"",ROUNDUP(AH123/AI123,0))</f>
        <v/>
      </c>
      <c r="AK123" s="465">
        <f>IF(L123="",0,IF(OR(P123="Mut+ext",VLOOKUP(L123,Paramétrage!$C$6:$E$28,2,0)=0),0,IF(O123="","saisir capacité",IF(P123="Mut+ext",0,M123*AJ123*VLOOKUP(L123,Paramétrage!$C$6:$E$28,2,0)))))</f>
        <v>0</v>
      </c>
      <c r="AL123" s="466"/>
      <c r="AM123" s="465">
        <f t="shared" ref="AM123:AM130" si="63">IF(ISERROR(AK123+AL123)=TRUE,AK123,AK123+AL123)</f>
        <v>0</v>
      </c>
      <c r="AN123" s="465">
        <f>IF(L123="",0,IF(ISERROR(AL123+AK123*VLOOKUP(L123,Paramétrage!$C$6:$E$28,3,0))=TRUE,AM123,AL123+AK123*VLOOKUP(L123,Paramétrage!$C$6:$E$28,3,0)))</f>
        <v>0</v>
      </c>
      <c r="AO123" s="41">
        <f>IF(L123="",0,IF(OR(P123="oui",VLOOKUP(L123,Paramétrage!$C$6:$E$28,2,0)=0),0,IF(U123="",0,U123-AJ123)))</f>
        <v>0</v>
      </c>
      <c r="AP123" s="13">
        <f t="shared" ref="AP123:AP130" si="64">Y123-AN123-W123</f>
        <v>0</v>
      </c>
    </row>
    <row r="124" spans="1:42" ht="15" customHeight="1" x14ac:dyDescent="0.2">
      <c r="A124" s="660"/>
      <c r="B124" s="596"/>
      <c r="C124" s="635"/>
      <c r="D124" s="609"/>
      <c r="E124" s="610"/>
      <c r="F124" s="410"/>
      <c r="G124" s="423"/>
      <c r="H124" s="80"/>
      <c r="I124" s="101"/>
      <c r="J124" s="100"/>
      <c r="K124" s="81"/>
      <c r="L124" s="416"/>
      <c r="M124" s="93"/>
      <c r="N124" s="424"/>
      <c r="O124" s="418"/>
      <c r="P124" s="86"/>
      <c r="Q124" s="590"/>
      <c r="R124" s="590"/>
      <c r="S124" s="590"/>
      <c r="T124" s="616"/>
      <c r="U124" s="183" t="str">
        <f>IF(OR(O124="",L124=Paramétrage!$C$10,L124=Paramétrage!$C$13,L124=Paramétrage!$C$16,L124=Paramétrage!$C$19,L124=Paramétrage!$C$23,L124=Paramétrage!$C$26,AND(L124&lt;&gt;Paramétrage!$C$9,P124="Mut+ext")),"",ROUNDUP(N124/O124,0))</f>
        <v/>
      </c>
      <c r="V124" s="474">
        <f>IF(L124="",0,IF(OR(P124="Mut+ext",VLOOKUP(L124,Paramétrage!$C$6:$E$28,2,0)=0),0,IF(O124="","saisir capacité",M124*U124*VLOOKUP(L124,Paramétrage!$C$6:$E$28,2,0))))</f>
        <v>0</v>
      </c>
      <c r="W124" s="426"/>
      <c r="X124" s="475">
        <f t="shared" si="59"/>
        <v>0</v>
      </c>
      <c r="Y124" s="184">
        <f>IF(L124="",0,IF(ISERROR(W124+V124*VLOOKUP(L124,Paramétrage!$C$6:$E$28,3,0))=TRUE,X124,W124+V124*VLOOKUP(L124,Paramétrage!$C$6:$E$28,3,0)))</f>
        <v>0</v>
      </c>
      <c r="Z124" s="589"/>
      <c r="AA124" s="590"/>
      <c r="AB124" s="591"/>
      <c r="AC124" s="261"/>
      <c r="AD124" s="84"/>
      <c r="AE124" s="38">
        <f>IF(F124="",0,IF(J124="",0,IF(SUMIF(F123:F130,F124,N123:N130)=0,0,IF(J124="Obligatoire",AF124/N124,IF(K124="",AF124/SUMIF(F123:F130,F124,N123:N130),AF124/(SUMIF(F123:F130,F124,N123:N130)/K124))))))</f>
        <v>0</v>
      </c>
      <c r="AF124" s="452">
        <f t="shared" si="60"/>
        <v>0</v>
      </c>
      <c r="AH124" s="41">
        <f>IF(SUMIF(F123:F130,F124,N123:N130)=0,0,#REF!*N124/SUMIF(F123:F130,F124,N123:N130))</f>
        <v>0</v>
      </c>
      <c r="AI124" s="13">
        <f t="shared" si="61"/>
        <v>0</v>
      </c>
      <c r="AJ124" s="20" t="str">
        <f t="shared" si="62"/>
        <v/>
      </c>
      <c r="AK124" s="465">
        <f>IF(L124="",0,IF(OR(P124="Mut+ext",VLOOKUP(L124,Paramétrage!$C$6:$E$28,2,0)=0),0,IF(O124="","saisir capacité",IF(P124="Mut+ext",0,M124*AJ124*VLOOKUP(L124,Paramétrage!$C$6:$E$28,2,0)))))</f>
        <v>0</v>
      </c>
      <c r="AL124" s="466"/>
      <c r="AM124" s="465">
        <f t="shared" si="63"/>
        <v>0</v>
      </c>
      <c r="AN124" s="465">
        <f>IF(L124="",0,IF(ISERROR(AL124+AK124*VLOOKUP(L124,Paramétrage!$C$6:$E$28,3,0))=TRUE,AM124,AL124+AK124*VLOOKUP(L124,Paramétrage!$C$6:$E$28,3,0)))</f>
        <v>0</v>
      </c>
      <c r="AO124" s="41">
        <f>IF(L124="",0,IF(OR(P124="oui",VLOOKUP(L124,Paramétrage!$C$6:$E$28,2,0)=0),0,IF(U124="",0,U124-AJ124)))</f>
        <v>0</v>
      </c>
      <c r="AP124" s="13">
        <f t="shared" si="64"/>
        <v>0</v>
      </c>
    </row>
    <row r="125" spans="1:42" ht="15" customHeight="1" x14ac:dyDescent="0.2">
      <c r="A125" s="660"/>
      <c r="B125" s="596"/>
      <c r="C125" s="635"/>
      <c r="D125" s="609"/>
      <c r="E125" s="610"/>
      <c r="F125" s="410"/>
      <c r="G125" s="423"/>
      <c r="H125" s="80"/>
      <c r="I125" s="101"/>
      <c r="J125" s="100"/>
      <c r="K125" s="81"/>
      <c r="L125" s="416"/>
      <c r="M125" s="93"/>
      <c r="N125" s="424"/>
      <c r="O125" s="418"/>
      <c r="P125" s="86"/>
      <c r="Q125" s="590"/>
      <c r="R125" s="590"/>
      <c r="S125" s="590"/>
      <c r="T125" s="616"/>
      <c r="U125" s="183" t="str">
        <f>IF(OR(O125="",L125=Paramétrage!$C$10,L125=Paramétrage!$C$13,L125=Paramétrage!$C$16,L125=Paramétrage!$C$19,L125=Paramétrage!$C$23,L125=Paramétrage!$C$26,AND(L125&lt;&gt;Paramétrage!$C$9,P125="Mut+ext")),"",ROUNDUP(N125/O125,0))</f>
        <v/>
      </c>
      <c r="V125" s="474">
        <f>IF(L125="",0,IF(OR(P125="Mut+ext",VLOOKUP(L125,Paramétrage!$C$6:$E$28,2,0)=0),0,IF(O125="","saisir capacité",M125*U125*VLOOKUP(L125,Paramétrage!$C$6:$E$28,2,0))))</f>
        <v>0</v>
      </c>
      <c r="W125" s="426"/>
      <c r="X125" s="475">
        <f t="shared" si="59"/>
        <v>0</v>
      </c>
      <c r="Y125" s="184">
        <f>IF(L125="",0,IF(ISERROR(W125+V125*VLOOKUP(L125,Paramétrage!$C$6:$E$28,3,0))=TRUE,X125,W125+V125*VLOOKUP(L125,Paramétrage!$C$6:$E$28,3,0)))</f>
        <v>0</v>
      </c>
      <c r="Z125" s="589"/>
      <c r="AA125" s="590"/>
      <c r="AB125" s="591"/>
      <c r="AC125" s="261"/>
      <c r="AD125" s="84"/>
      <c r="AE125" s="38">
        <f>IF(F125="",0,IF(J125="",0,IF(SUMIF(F123:F130,F125,N123:N130)=0,0,IF(J125="Obligatoire",AF125/N125,IF(K125="",AF125/SUMIF(F123:F130,F125,N123:N130),AF125/(SUMIF(F123:F130,F125,N123:N130)/K125))))))</f>
        <v>0</v>
      </c>
      <c r="AF125" s="452">
        <f t="shared" si="60"/>
        <v>0</v>
      </c>
      <c r="AH125" s="41">
        <f>IF(SUMIF(F123:F130,F125,N123:N130)=0,0,#REF!*N125/SUMIF(F123:F130,F125,N123:N130))</f>
        <v>0</v>
      </c>
      <c r="AI125" s="13">
        <f t="shared" si="61"/>
        <v>0</v>
      </c>
      <c r="AJ125" s="20" t="str">
        <f t="shared" si="62"/>
        <v/>
      </c>
      <c r="AK125" s="465">
        <f>IF(L125="",0,IF(OR(P125="Mut+ext",VLOOKUP(L125,Paramétrage!$C$6:$E$28,2,0)=0),0,IF(O125="","saisir capacité",IF(P125="Mut+ext",0,M125*AJ125*VLOOKUP(L125,Paramétrage!$C$6:$E$28,2,0)))))</f>
        <v>0</v>
      </c>
      <c r="AL125" s="466"/>
      <c r="AM125" s="465">
        <f t="shared" si="63"/>
        <v>0</v>
      </c>
      <c r="AN125" s="465">
        <f>IF(L125="",0,IF(ISERROR(AL125+AK125*VLOOKUP(L125,Paramétrage!$C$6:$E$28,3,0))=TRUE,AM125,AL125+AK125*VLOOKUP(L125,Paramétrage!$C$6:$E$28,3,0)))</f>
        <v>0</v>
      </c>
      <c r="AO125" s="41">
        <f>IF(L125="",0,IF(OR(P125="oui",VLOOKUP(L125,Paramétrage!$C$6:$E$28,2,0)=0),0,IF(U125="",0,U125-AJ125)))</f>
        <v>0</v>
      </c>
      <c r="AP125" s="13">
        <f t="shared" si="64"/>
        <v>0</v>
      </c>
    </row>
    <row r="126" spans="1:42" ht="15" customHeight="1" x14ac:dyDescent="0.2">
      <c r="A126" s="660"/>
      <c r="B126" s="596"/>
      <c r="C126" s="635"/>
      <c r="D126" s="609"/>
      <c r="E126" s="610"/>
      <c r="F126" s="409"/>
      <c r="G126" s="423"/>
      <c r="H126" s="80"/>
      <c r="I126" s="101"/>
      <c r="J126" s="100"/>
      <c r="K126" s="81"/>
      <c r="L126" s="416"/>
      <c r="M126" s="93"/>
      <c r="N126" s="424"/>
      <c r="O126" s="418"/>
      <c r="P126" s="86"/>
      <c r="Q126" s="590"/>
      <c r="R126" s="590"/>
      <c r="S126" s="590"/>
      <c r="T126" s="616"/>
      <c r="U126" s="183" t="str">
        <f>IF(OR(O126="",L126=Paramétrage!$C$10,L126=Paramétrage!$C$13,L126=Paramétrage!$C$16,L126=Paramétrage!$C$19,L126=Paramétrage!$C$23,L126=Paramétrage!$C$26,AND(L126&lt;&gt;Paramétrage!$C$9,P126="Mut+ext")),"",ROUNDUP(N126/O126,0))</f>
        <v/>
      </c>
      <c r="V126" s="474">
        <f>IF(L126="",0,IF(OR(P126="Mut+ext",VLOOKUP(L126,Paramétrage!$C$6:$E$28,2,0)=0),0,IF(O126="","saisir capacité",M126*U126*VLOOKUP(L126,Paramétrage!$C$6:$E$28,2,0))))</f>
        <v>0</v>
      </c>
      <c r="W126" s="426"/>
      <c r="X126" s="475">
        <f t="shared" si="59"/>
        <v>0</v>
      </c>
      <c r="Y126" s="184">
        <f>IF(L126="",0,IF(ISERROR(W126+V126*VLOOKUP(L126,Paramétrage!$C$6:$E$28,3,0))=TRUE,X126,W126+V126*VLOOKUP(L126,Paramétrage!$C$6:$E$28,3,0)))</f>
        <v>0</v>
      </c>
      <c r="Z126" s="589"/>
      <c r="AA126" s="590"/>
      <c r="AB126" s="591"/>
      <c r="AC126" s="261"/>
      <c r="AD126" s="84"/>
      <c r="AE126" s="38">
        <f>IF(F126="",0,IF(J126="",0,IF(SUMIF(F123:F130,F126,N123:N130)=0,0,IF(J126="Obligatoire",AF126/N126,IF(K126="",AF126/SUMIF(F123:F130,F126,N123:N130),AF126/(SUMIF(F123:F130,F126,N123:N130)/K126))))))</f>
        <v>0</v>
      </c>
      <c r="AF126" s="452">
        <f t="shared" si="60"/>
        <v>0</v>
      </c>
      <c r="AH126" s="41">
        <f>IF(SUMIF(F123:F130,F126,N123:N130)=0,0,#REF!*N126/SUMIF(F123:F130,F126,N123:N130))</f>
        <v>0</v>
      </c>
      <c r="AI126" s="13">
        <f t="shared" si="61"/>
        <v>0</v>
      </c>
      <c r="AJ126" s="20" t="str">
        <f t="shared" si="62"/>
        <v/>
      </c>
      <c r="AK126" s="465">
        <f>IF(L126="",0,IF(OR(P126="Mut+ext",VLOOKUP(L126,Paramétrage!$C$6:$E$28,2,0)=0),0,IF(O126="","saisir capacité",IF(P126="Mut+ext",0,M126*AJ126*VLOOKUP(L126,Paramétrage!$C$6:$E$28,2,0)))))</f>
        <v>0</v>
      </c>
      <c r="AL126" s="466"/>
      <c r="AM126" s="465">
        <f t="shared" si="63"/>
        <v>0</v>
      </c>
      <c r="AN126" s="465">
        <f>IF(L126="",0,IF(ISERROR(AL126+AK126*VLOOKUP(L126,Paramétrage!$C$6:$E$28,3,0))=TRUE,AM126,AL126+AK126*VLOOKUP(L126,Paramétrage!$C$6:$E$28,3,0)))</f>
        <v>0</v>
      </c>
      <c r="AO126" s="41">
        <f>IF(L126="",0,IF(OR(P126="oui",VLOOKUP(L126,Paramétrage!$C$6:$E$28,2,0)=0),0,IF(U126="",0,U126-AJ126)))</f>
        <v>0</v>
      </c>
      <c r="AP126" s="13">
        <f t="shared" si="64"/>
        <v>0</v>
      </c>
    </row>
    <row r="127" spans="1:42" ht="15" customHeight="1" x14ac:dyDescent="0.2">
      <c r="A127" s="660"/>
      <c r="B127" s="596"/>
      <c r="C127" s="635"/>
      <c r="D127" s="609"/>
      <c r="E127" s="610"/>
      <c r="F127" s="410"/>
      <c r="G127" s="430"/>
      <c r="H127" s="80"/>
      <c r="I127" s="101"/>
      <c r="J127" s="100"/>
      <c r="K127" s="81"/>
      <c r="L127" s="416"/>
      <c r="M127" s="93"/>
      <c r="N127" s="424"/>
      <c r="O127" s="418"/>
      <c r="P127" s="86"/>
      <c r="Q127" s="590"/>
      <c r="R127" s="590"/>
      <c r="S127" s="590"/>
      <c r="T127" s="616"/>
      <c r="U127" s="183" t="str">
        <f>IF(OR(O127="",L127=Paramétrage!$C$10,L127=Paramétrage!$C$13,L127=Paramétrage!$C$16,L127=Paramétrage!$C$19,L127=Paramétrage!$C$23,L127=Paramétrage!$C$26,AND(L127&lt;&gt;Paramétrage!$C$9,P127="Mut+ext")),"",ROUNDUP(N127/O127,0))</f>
        <v/>
      </c>
      <c r="V127" s="474">
        <f>IF(L127="",0,IF(OR(P127="Mut+ext",VLOOKUP(L127,Paramétrage!$C$6:$E$28,2,0)=0),0,IF(O127="","saisir capacité",M127*U127*VLOOKUP(L127,Paramétrage!$C$6:$E$28,2,0))))</f>
        <v>0</v>
      </c>
      <c r="W127" s="426"/>
      <c r="X127" s="475">
        <f t="shared" si="59"/>
        <v>0</v>
      </c>
      <c r="Y127" s="184">
        <f>IF(L127="",0,IF(ISERROR(W127+V127*VLOOKUP(L127,Paramétrage!$C$6:$E$28,3,0))=TRUE,X127,W127+V127*VLOOKUP(L127,Paramétrage!$C$6:$E$28,3,0)))</f>
        <v>0</v>
      </c>
      <c r="Z127" s="589"/>
      <c r="AA127" s="590"/>
      <c r="AB127" s="591"/>
      <c r="AC127" s="261"/>
      <c r="AD127" s="84"/>
      <c r="AE127" s="38">
        <f>IF(F127="",0,IF(J127="",0,IF(SUMIF(F123:F130,F127,N123:N130)=0,0,IF(J127="Obligatoire",AF127/N127,IF(K127="",AF127/SUMIF(F123:F130,F127,N123:N130),AF127/(SUMIF(F123:F130,F127,N123:N130)/K127))))))</f>
        <v>0</v>
      </c>
      <c r="AF127" s="452">
        <f t="shared" si="60"/>
        <v>0</v>
      </c>
      <c r="AH127" s="41">
        <f>IF(SUMIF(F123:F130,F127,N123:N130)=0,0,#REF!*N127/SUMIF(F123:F130,F127,N123:N130))</f>
        <v>0</v>
      </c>
      <c r="AI127" s="13">
        <f t="shared" si="61"/>
        <v>0</v>
      </c>
      <c r="AJ127" s="20" t="str">
        <f t="shared" si="62"/>
        <v/>
      </c>
      <c r="AK127" s="465">
        <f>IF(L127="",0,IF(OR(P127="Mut+ext",VLOOKUP(L127,Paramétrage!$C$6:$E$28,2,0)=0),0,IF(O127="","saisir capacité",IF(P127="Mut+ext",0,M127*AJ127*VLOOKUP(L127,Paramétrage!$C$6:$E$28,2,0)))))</f>
        <v>0</v>
      </c>
      <c r="AL127" s="466"/>
      <c r="AM127" s="465">
        <f t="shared" si="63"/>
        <v>0</v>
      </c>
      <c r="AN127" s="465">
        <f>IF(L127="",0,IF(ISERROR(AL127+AK127*VLOOKUP(L127,Paramétrage!$C$6:$E$28,3,0))=TRUE,AM127,AL127+AK127*VLOOKUP(L127,Paramétrage!$C$6:$E$28,3,0)))</f>
        <v>0</v>
      </c>
      <c r="AO127" s="41">
        <f>IF(L127="",0,IF(OR(P127="oui",VLOOKUP(L127,Paramétrage!$C$6:$E$28,2,0)=0),0,IF(U127="",0,U127-AJ127)))</f>
        <v>0</v>
      </c>
      <c r="AP127" s="13">
        <f t="shared" si="64"/>
        <v>0</v>
      </c>
    </row>
    <row r="128" spans="1:42" ht="15" customHeight="1" x14ac:dyDescent="0.2">
      <c r="A128" s="660"/>
      <c r="B128" s="596"/>
      <c r="C128" s="635"/>
      <c r="D128" s="609"/>
      <c r="E128" s="610"/>
      <c r="F128" s="410"/>
      <c r="G128" s="430"/>
      <c r="H128" s="80"/>
      <c r="I128" s="101"/>
      <c r="J128" s="100"/>
      <c r="K128" s="81"/>
      <c r="L128" s="416"/>
      <c r="M128" s="93"/>
      <c r="N128" s="424"/>
      <c r="O128" s="418"/>
      <c r="P128" s="86"/>
      <c r="Q128" s="590"/>
      <c r="R128" s="590"/>
      <c r="S128" s="590"/>
      <c r="T128" s="616"/>
      <c r="U128" s="183" t="str">
        <f>IF(OR(O128="",L128=Paramétrage!$C$10,L128=Paramétrage!$C$13,L128=Paramétrage!$C$16,L128=Paramétrage!$C$19,L128=Paramétrage!$C$23,L128=Paramétrage!$C$26,AND(L128&lt;&gt;Paramétrage!$C$9,P128="Mut+ext")),"",ROUNDUP(N128/O128,0))</f>
        <v/>
      </c>
      <c r="V128" s="474">
        <f>IF(L128="",0,IF(OR(P128="Mut+ext",VLOOKUP(L128,Paramétrage!$C$6:$E$28,2,0)=0),0,IF(O128="","saisir capacité",M128*U128*VLOOKUP(L128,Paramétrage!$C$6:$E$28,2,0))))</f>
        <v>0</v>
      </c>
      <c r="W128" s="426"/>
      <c r="X128" s="475">
        <f t="shared" si="59"/>
        <v>0</v>
      </c>
      <c r="Y128" s="184">
        <f>IF(L128="",0,IF(ISERROR(W128+V128*VLOOKUP(L128,Paramétrage!$C$6:$E$28,3,0))=TRUE,X128,W128+V128*VLOOKUP(L128,Paramétrage!$C$6:$E$28,3,0)))</f>
        <v>0</v>
      </c>
      <c r="Z128" s="589"/>
      <c r="AA128" s="590"/>
      <c r="AB128" s="591"/>
      <c r="AC128" s="261"/>
      <c r="AD128" s="84"/>
      <c r="AE128" s="38">
        <f>IF(F128="",0,IF(J128="",0,IF(SUMIF(F123:F130,F128,N123:N130)=0,0,IF(J128="Obligatoire",AF128/N128,IF(K128="",AF128/SUMIF(F123:F130,F128,N123:N130),AF128/(SUMIF(F123:F130,F128,N123:N130)/K128))))))</f>
        <v>0</v>
      </c>
      <c r="AF128" s="452">
        <f t="shared" si="60"/>
        <v>0</v>
      </c>
      <c r="AH128" s="41">
        <f>IF(SUMIF(F123:F130,F128,N123:N130)=0,0,#REF!*N128/SUMIF(F123:F130,F128,N123:N130))</f>
        <v>0</v>
      </c>
      <c r="AI128" s="13">
        <f t="shared" si="61"/>
        <v>0</v>
      </c>
      <c r="AJ128" s="20" t="str">
        <f t="shared" si="62"/>
        <v/>
      </c>
      <c r="AK128" s="465">
        <f>IF(L128="",0,IF(OR(P128="Mut+ext",VLOOKUP(L128,Paramétrage!$C$6:$E$28,2,0)=0),0,IF(O128="","saisir capacité",IF(P128="Mut+ext",0,M128*AJ128*VLOOKUP(L128,Paramétrage!$C$6:$E$28,2,0)))))</f>
        <v>0</v>
      </c>
      <c r="AL128" s="466"/>
      <c r="AM128" s="465">
        <f t="shared" si="63"/>
        <v>0</v>
      </c>
      <c r="AN128" s="465">
        <f>IF(L128="",0,IF(ISERROR(AL128+AK128*VLOOKUP(L128,Paramétrage!$C$6:$E$28,3,0))=TRUE,AM128,AL128+AK128*VLOOKUP(L128,Paramétrage!$C$6:$E$28,3,0)))</f>
        <v>0</v>
      </c>
      <c r="AO128" s="41">
        <f>IF(L128="",0,IF(OR(P128="oui",VLOOKUP(L128,Paramétrage!$C$6:$E$28,2,0)=0),0,IF(U128="",0,U128-AJ128)))</f>
        <v>0</v>
      </c>
      <c r="AP128" s="13">
        <f t="shared" si="64"/>
        <v>0</v>
      </c>
    </row>
    <row r="129" spans="1:42" ht="15" customHeight="1" x14ac:dyDescent="0.2">
      <c r="A129" s="660"/>
      <c r="B129" s="596"/>
      <c r="C129" s="635"/>
      <c r="D129" s="609"/>
      <c r="E129" s="610"/>
      <c r="F129" s="410"/>
      <c r="G129" s="430"/>
      <c r="H129" s="80"/>
      <c r="I129" s="101"/>
      <c r="J129" s="100"/>
      <c r="K129" s="81"/>
      <c r="L129" s="416"/>
      <c r="M129" s="93"/>
      <c r="N129" s="424"/>
      <c r="O129" s="418"/>
      <c r="P129" s="86"/>
      <c r="Q129" s="590"/>
      <c r="R129" s="590"/>
      <c r="S129" s="590"/>
      <c r="T129" s="616"/>
      <c r="U129" s="183" t="str">
        <f>IF(OR(O129="",L129=Paramétrage!$C$10,L129=Paramétrage!$C$13,L129=Paramétrage!$C$16,L129=Paramétrage!$C$19,L129=Paramétrage!$C$23,L129=Paramétrage!$C$26,AND(L129&lt;&gt;Paramétrage!$C$9,P129="Mut+ext")),"",ROUNDUP(N129/O129,0))</f>
        <v/>
      </c>
      <c r="V129" s="474">
        <f>IF(L129="",0,IF(OR(P129="Mut+ext",VLOOKUP(L129,Paramétrage!$C$6:$E$28,2,0)=0),0,IF(O129="","saisir capacité",M129*U129*VLOOKUP(L129,Paramétrage!$C$6:$E$28,2,0))))</f>
        <v>0</v>
      </c>
      <c r="W129" s="426"/>
      <c r="X129" s="475">
        <f t="shared" si="59"/>
        <v>0</v>
      </c>
      <c r="Y129" s="184">
        <f>IF(L129="",0,IF(ISERROR(W129+V129*VLOOKUP(L129,Paramétrage!$C$6:$E$28,3,0))=TRUE,X129,W129+V129*VLOOKUP(L129,Paramétrage!$C$6:$E$28,3,0)))</f>
        <v>0</v>
      </c>
      <c r="Z129" s="589"/>
      <c r="AA129" s="590"/>
      <c r="AB129" s="591"/>
      <c r="AC129" s="261"/>
      <c r="AD129" s="84"/>
      <c r="AE129" s="38">
        <f>IF(F129="",0,IF(J129="",0,IF(SUMIF(F123:F130,F129,N123:N130)=0,0,IF(J129="Obligatoire",AF129/N129,IF(K129="",AF129/SUMIF(F123:F130,F129,N123:N130),AF129/(SUMIF(F123:F130,F129,N123:N130)/K129))))))</f>
        <v>0</v>
      </c>
      <c r="AF129" s="452">
        <f t="shared" si="60"/>
        <v>0</v>
      </c>
      <c r="AH129" s="41">
        <f>IF(SUMIF(F123:F130,F129,N123:N130)=0,0,#REF!*N129/SUMIF(F123:F130,F129,N123:N130))</f>
        <v>0</v>
      </c>
      <c r="AI129" s="13">
        <f t="shared" si="61"/>
        <v>0</v>
      </c>
      <c r="AJ129" s="20" t="str">
        <f t="shared" si="62"/>
        <v/>
      </c>
      <c r="AK129" s="465">
        <f>IF(L129="",0,IF(OR(P129="Mut+ext",VLOOKUP(L129,Paramétrage!$C$6:$E$28,2,0)=0),0,IF(O129="","saisir capacité",IF(P129="Mut+ext",0,M129*AJ129*VLOOKUP(L129,Paramétrage!$C$6:$E$28,2,0)))))</f>
        <v>0</v>
      </c>
      <c r="AL129" s="466"/>
      <c r="AM129" s="465">
        <f t="shared" si="63"/>
        <v>0</v>
      </c>
      <c r="AN129" s="465">
        <f>IF(L129="",0,IF(ISERROR(AL129+AK129*VLOOKUP(L129,Paramétrage!$C$6:$E$28,3,0))=TRUE,AM129,AL129+AK129*VLOOKUP(L129,Paramétrage!$C$6:$E$28,3,0)))</f>
        <v>0</v>
      </c>
      <c r="AO129" s="41">
        <f>IF(L129="",0,IF(OR(P129="oui",VLOOKUP(L129,Paramétrage!$C$6:$E$28,2,0)=0),0,IF(U129="",0,U129-AJ129)))</f>
        <v>0</v>
      </c>
      <c r="AP129" s="13">
        <f t="shared" si="64"/>
        <v>0</v>
      </c>
    </row>
    <row r="130" spans="1:42" ht="15" customHeight="1" x14ac:dyDescent="0.2">
      <c r="A130" s="660"/>
      <c r="B130" s="596"/>
      <c r="C130" s="635"/>
      <c r="D130" s="609"/>
      <c r="E130" s="611"/>
      <c r="F130" s="410"/>
      <c r="G130" s="430"/>
      <c r="H130" s="80"/>
      <c r="I130" s="101"/>
      <c r="J130" s="100"/>
      <c r="K130" s="81"/>
      <c r="L130" s="416"/>
      <c r="M130" s="93"/>
      <c r="N130" s="424"/>
      <c r="O130" s="418"/>
      <c r="P130" s="86"/>
      <c r="Q130" s="590"/>
      <c r="R130" s="590"/>
      <c r="S130" s="590"/>
      <c r="T130" s="616"/>
      <c r="U130" s="183" t="str">
        <f>IF(OR(O130="",L130=Paramétrage!$C$10,L130=Paramétrage!$C$13,L130=Paramétrage!$C$16,L130=Paramétrage!$C$19,L130=Paramétrage!$C$23,L130=Paramétrage!$C$26,AND(L130&lt;&gt;Paramétrage!$C$9,P130="Mut+ext")),"",ROUNDUP(N130/O130,0))</f>
        <v/>
      </c>
      <c r="V130" s="474">
        <f>IF(L130="",0,IF(OR(P130="Mut+ext",VLOOKUP(L130,Paramétrage!$C$6:$E$28,2,0)=0),0,IF(O130="","saisir capacité",M130*U130*VLOOKUP(L130,Paramétrage!$C$6:$E$28,2,0))))</f>
        <v>0</v>
      </c>
      <c r="W130" s="426"/>
      <c r="X130" s="475">
        <f t="shared" si="59"/>
        <v>0</v>
      </c>
      <c r="Y130" s="184">
        <f>IF(L130="",0,IF(ISERROR(W130+V130*VLOOKUP(L130,Paramétrage!$C$6:$E$28,3,0))=TRUE,X130,W130+V130*VLOOKUP(L130,Paramétrage!$C$6:$E$28,3,0)))</f>
        <v>0</v>
      </c>
      <c r="Z130" s="589"/>
      <c r="AA130" s="590"/>
      <c r="AB130" s="591"/>
      <c r="AC130" s="261"/>
      <c r="AD130" s="84"/>
      <c r="AE130" s="38">
        <f>IF(F130="",0,IF(J130="",0,IF(SUMIF(F123:F130,F130,N123:N130)=0,0,IF(J130="Obligatoire",AF130/N130,IF(K130="",AF130/SUMIF(F123:F130,F130,N123:N130),AF130/(SUMIF(F123:F130,F130,N123:N130)/K130))))))</f>
        <v>0</v>
      </c>
      <c r="AF130" s="452">
        <f t="shared" si="60"/>
        <v>0</v>
      </c>
      <c r="AH130" s="41">
        <f>IF(SUMIF(F123:F130,F130,N123:N130)=0,0,#REF!*N130/SUMIF(F123:F130,F130,N123:N130))</f>
        <v>0</v>
      </c>
      <c r="AI130" s="13">
        <f t="shared" si="61"/>
        <v>0</v>
      </c>
      <c r="AJ130" s="20" t="str">
        <f t="shared" si="62"/>
        <v/>
      </c>
      <c r="AK130" s="465">
        <f>IF(L130="",0,IF(OR(P130="Mut+ext",VLOOKUP(L130,Paramétrage!$C$6:$E$28,2,0)=0),0,IF(O130="","saisir capacité",IF(P130="Mut+ext",0,M130*AJ130*VLOOKUP(L130,Paramétrage!$C$6:$E$28,2,0)))))</f>
        <v>0</v>
      </c>
      <c r="AL130" s="466"/>
      <c r="AM130" s="465">
        <f t="shared" si="63"/>
        <v>0</v>
      </c>
      <c r="AN130" s="465">
        <f>IF(L130="",0,IF(ISERROR(AL130+AK130*VLOOKUP(L130,Paramétrage!$C$6:$E$28,3,0))=TRUE,AM130,AL130+AK130*VLOOKUP(L130,Paramétrage!$C$6:$E$28,3,0)))</f>
        <v>0</v>
      </c>
      <c r="AO130" s="41">
        <f>IF(L130="",0,IF(OR(P130="oui",VLOOKUP(L130,Paramétrage!$C$6:$E$28,2,0)=0),0,IF(U130="",0,U130-AJ130)))</f>
        <v>0</v>
      </c>
      <c r="AP130" s="13">
        <f t="shared" si="64"/>
        <v>0</v>
      </c>
    </row>
    <row r="131" spans="1:42" x14ac:dyDescent="0.2">
      <c r="A131" s="660"/>
      <c r="B131" s="596"/>
      <c r="C131" s="635"/>
      <c r="D131" s="477"/>
      <c r="E131" s="477"/>
      <c r="F131" s="478"/>
      <c r="G131" s="524"/>
      <c r="H131" s="185"/>
      <c r="I131" s="186"/>
      <c r="J131" s="185"/>
      <c r="K131" s="187"/>
      <c r="L131" s="480"/>
      <c r="M131" s="188">
        <f>AE131</f>
        <v>0</v>
      </c>
      <c r="N131" s="481">
        <f>SUM(N123:N130)</f>
        <v>0</v>
      </c>
      <c r="O131" s="481"/>
      <c r="P131" s="291"/>
      <c r="Q131" s="292"/>
      <c r="R131" s="292"/>
      <c r="S131" s="292"/>
      <c r="T131" s="279"/>
      <c r="U131" s="189"/>
      <c r="V131" s="482">
        <f>SUM(V123:V130)</f>
        <v>0</v>
      </c>
      <c r="W131" s="480">
        <f>SUM(W123:W130)</f>
        <v>0</v>
      </c>
      <c r="X131" s="483">
        <f>V131+W131</f>
        <v>0</v>
      </c>
      <c r="Y131" s="190">
        <f>SUM(Y123:Y130)</f>
        <v>0</v>
      </c>
      <c r="Z131" s="525"/>
      <c r="AA131" s="525"/>
      <c r="AB131" s="526"/>
      <c r="AC131" s="278"/>
      <c r="AD131" s="279"/>
      <c r="AE131" s="37">
        <f>SUM(AE123:AE130)</f>
        <v>0</v>
      </c>
      <c r="AF131" s="35">
        <f>SUM(AF123:AF130)</f>
        <v>0</v>
      </c>
    </row>
    <row r="132" spans="1:42" ht="15.6" customHeight="1" x14ac:dyDescent="0.2">
      <c r="A132" s="660"/>
      <c r="B132" s="596"/>
      <c r="C132" s="635" t="s">
        <v>411</v>
      </c>
      <c r="D132" s="609" t="s">
        <v>101</v>
      </c>
      <c r="E132" s="612">
        <v>6</v>
      </c>
      <c r="F132" s="485" t="s">
        <v>444</v>
      </c>
      <c r="G132" s="415" t="s">
        <v>16</v>
      </c>
      <c r="H132" s="354" t="s">
        <v>445</v>
      </c>
      <c r="I132" s="101">
        <v>27</v>
      </c>
      <c r="J132" s="121" t="s">
        <v>138</v>
      </c>
      <c r="K132" s="81"/>
      <c r="L132" s="416" t="s">
        <v>139</v>
      </c>
      <c r="M132" s="94">
        <v>6</v>
      </c>
      <c r="N132" s="424">
        <f t="shared" ref="N132:N135" si="65">N$3</f>
        <v>46</v>
      </c>
      <c r="O132" s="529"/>
      <c r="P132" s="247" t="s">
        <v>164</v>
      </c>
      <c r="Q132" s="261" t="s">
        <v>249</v>
      </c>
      <c r="R132" s="261"/>
      <c r="S132" s="261"/>
      <c r="T132" s="379"/>
      <c r="U132" s="183"/>
      <c r="V132" s="474"/>
      <c r="W132" s="530"/>
      <c r="X132" s="475"/>
      <c r="Y132" s="184"/>
      <c r="Z132" s="589"/>
      <c r="AA132" s="590"/>
      <c r="AB132" s="591"/>
      <c r="AC132" s="261"/>
      <c r="AD132" s="84"/>
      <c r="AE132" s="38">
        <f>IF(F132="",0,IF(J132="",0,IF(SUMIF(F132:F136,F132,N132:N136)=0,0,IF(K132="",AF132/SUMIF(F132:F136,F132,N132:N136),AF132/(SUMIF(F132:F136,F132,N132:N136)/K132)))))</f>
        <v>6</v>
      </c>
      <c r="AF132" s="496">
        <f>M132*N132</f>
        <v>276</v>
      </c>
    </row>
    <row r="133" spans="1:42" x14ac:dyDescent="0.2">
      <c r="A133" s="660"/>
      <c r="B133" s="596"/>
      <c r="C133" s="635"/>
      <c r="D133" s="609"/>
      <c r="E133" s="610"/>
      <c r="F133" s="485" t="s">
        <v>446</v>
      </c>
      <c r="G133" s="415" t="s">
        <v>16</v>
      </c>
      <c r="H133" s="354" t="s">
        <v>445</v>
      </c>
      <c r="I133" s="101">
        <v>27</v>
      </c>
      <c r="J133" s="121" t="s">
        <v>138</v>
      </c>
      <c r="K133" s="81"/>
      <c r="L133" s="416" t="s">
        <v>145</v>
      </c>
      <c r="M133" s="93">
        <v>15</v>
      </c>
      <c r="N133" s="424">
        <f t="shared" si="65"/>
        <v>46</v>
      </c>
      <c r="O133" s="529"/>
      <c r="P133" s="247" t="s">
        <v>164</v>
      </c>
      <c r="Q133" s="261" t="s">
        <v>249</v>
      </c>
      <c r="R133" s="261"/>
      <c r="S133" s="261"/>
      <c r="T133" s="379"/>
      <c r="U133" s="183"/>
      <c r="V133" s="474"/>
      <c r="W133" s="530"/>
      <c r="X133" s="475"/>
      <c r="Y133" s="184"/>
      <c r="Z133" s="589"/>
      <c r="AA133" s="590"/>
      <c r="AB133" s="591"/>
      <c r="AC133" s="261"/>
      <c r="AD133" s="84"/>
      <c r="AE133" s="38">
        <f>IF(F133="",0,IF(J133="",0,IF(SUMIF(F133:F137,F133,N133:N137)=0,0,IF(K133="",AF133/SUMIF(F133:F137,F133,N133:N137),AF133/(SUMIF(F133:F137,F133,N133:N137)/K133)))))</f>
        <v>15</v>
      </c>
      <c r="AF133" s="452">
        <f>M133*N133</f>
        <v>690</v>
      </c>
    </row>
    <row r="134" spans="1:42" x14ac:dyDescent="0.2">
      <c r="A134" s="660"/>
      <c r="B134" s="596"/>
      <c r="C134" s="635"/>
      <c r="D134" s="609"/>
      <c r="E134" s="610"/>
      <c r="F134" s="485" t="s">
        <v>447</v>
      </c>
      <c r="G134" s="415" t="s">
        <v>16</v>
      </c>
      <c r="H134" s="354" t="s">
        <v>448</v>
      </c>
      <c r="I134" s="101">
        <v>27</v>
      </c>
      <c r="J134" s="121" t="s">
        <v>138</v>
      </c>
      <c r="K134" s="81"/>
      <c r="L134" s="416" t="s">
        <v>139</v>
      </c>
      <c r="M134" s="94">
        <v>6</v>
      </c>
      <c r="N134" s="424">
        <f t="shared" si="65"/>
        <v>46</v>
      </c>
      <c r="O134" s="529"/>
      <c r="P134" s="247" t="s">
        <v>164</v>
      </c>
      <c r="Q134" s="261" t="s">
        <v>249</v>
      </c>
      <c r="R134" s="261"/>
      <c r="S134" s="261"/>
      <c r="T134" s="379"/>
      <c r="U134" s="183"/>
      <c r="V134" s="474"/>
      <c r="W134" s="530"/>
      <c r="X134" s="475"/>
      <c r="Y134" s="184"/>
      <c r="Z134" s="589"/>
      <c r="AA134" s="590"/>
      <c r="AB134" s="591"/>
      <c r="AC134" s="261"/>
      <c r="AD134" s="85"/>
      <c r="AE134" s="38">
        <f>IF(F134="",0,IF(J134="",0,IF(SUMIF(F134:F138,F134,N134:N138)=0,0,IF(K134="",AF134/SUMIF(F134:F138,F134,N134:N138),AF134/(SUMIF(F134:F138,F134,N134:N138)/K134)))))</f>
        <v>6</v>
      </c>
      <c r="AF134" s="452">
        <f>M134*N134</f>
        <v>276</v>
      </c>
    </row>
    <row r="135" spans="1:42" x14ac:dyDescent="0.2">
      <c r="A135" s="660"/>
      <c r="B135" s="596"/>
      <c r="C135" s="635"/>
      <c r="D135" s="609"/>
      <c r="E135" s="610"/>
      <c r="F135" s="485" t="s">
        <v>449</v>
      </c>
      <c r="G135" s="415" t="s">
        <v>16</v>
      </c>
      <c r="H135" s="354" t="s">
        <v>448</v>
      </c>
      <c r="I135" s="101">
        <v>27</v>
      </c>
      <c r="J135" s="121" t="s">
        <v>138</v>
      </c>
      <c r="K135" s="81"/>
      <c r="L135" s="416" t="s">
        <v>145</v>
      </c>
      <c r="M135" s="93">
        <v>15</v>
      </c>
      <c r="N135" s="424">
        <f t="shared" si="65"/>
        <v>46</v>
      </c>
      <c r="O135" s="529"/>
      <c r="P135" s="247" t="s">
        <v>164</v>
      </c>
      <c r="Q135" s="261" t="s">
        <v>249</v>
      </c>
      <c r="R135" s="261"/>
      <c r="S135" s="261"/>
      <c r="T135" s="379"/>
      <c r="U135" s="183"/>
      <c r="V135" s="474"/>
      <c r="W135" s="530"/>
      <c r="X135" s="475"/>
      <c r="Y135" s="184"/>
      <c r="Z135" s="589"/>
      <c r="AA135" s="590"/>
      <c r="AB135" s="591"/>
      <c r="AC135" s="261"/>
      <c r="AD135" s="84"/>
      <c r="AE135" s="38">
        <f>IF(F135="",0,IF(J135="",0,IF(SUMIF(F135:F139,F135,N135:N139)=0,0,IF(K135="",AF135/SUMIF(F135:F139,F135,N135:N139),AF135/(SUMIF(F135:F139,F135,N135:N139)/K135)))))</f>
        <v>15</v>
      </c>
      <c r="AF135" s="452">
        <f>M135*N135</f>
        <v>690</v>
      </c>
    </row>
    <row r="136" spans="1:42" x14ac:dyDescent="0.2">
      <c r="A136" s="660"/>
      <c r="B136" s="596"/>
      <c r="C136" s="635"/>
      <c r="D136" s="609"/>
      <c r="E136" s="611"/>
      <c r="F136" s="485"/>
      <c r="G136" s="415"/>
      <c r="H136" s="518"/>
      <c r="I136" s="248" t="s">
        <v>163</v>
      </c>
      <c r="J136" s="245"/>
      <c r="K136" s="246"/>
      <c r="L136" s="246"/>
      <c r="M136" s="93"/>
      <c r="N136" s="441"/>
      <c r="O136" s="529"/>
      <c r="P136" s="247" t="s">
        <v>164</v>
      </c>
      <c r="Q136" s="590"/>
      <c r="R136" s="590"/>
      <c r="S136" s="590"/>
      <c r="T136" s="616"/>
      <c r="U136" s="183"/>
      <c r="V136" s="474"/>
      <c r="W136" s="530"/>
      <c r="X136" s="475"/>
      <c r="Y136" s="184"/>
      <c r="Z136" s="589"/>
      <c r="AA136" s="590"/>
      <c r="AB136" s="591"/>
      <c r="AC136" s="261"/>
      <c r="AD136" s="84"/>
      <c r="AE136" s="38">
        <f>IF(F136="",0,IF(J136="",0,IF(SUMIF(F136:F140,F136,N136:N140)=0,0,IF(K136="",AF136/SUMIF(F136:F140,F136,N136:N140),AF136/(SUMIF(F136:F140,F136,N136:N140)/K136)))))</f>
        <v>0</v>
      </c>
      <c r="AF136" s="452">
        <f>M136*N136</f>
        <v>0</v>
      </c>
    </row>
    <row r="137" spans="1:42" x14ac:dyDescent="0.2">
      <c r="A137" s="660"/>
      <c r="B137" s="596"/>
      <c r="C137" s="635"/>
      <c r="D137" s="477"/>
      <c r="E137" s="477"/>
      <c r="F137" s="478"/>
      <c r="G137" s="524"/>
      <c r="H137" s="185"/>
      <c r="I137" s="186"/>
      <c r="J137" s="185"/>
      <c r="K137" s="187"/>
      <c r="L137" s="480"/>
      <c r="M137" s="188">
        <f>IF(SUM(N132:N136)=0,0,SUMPRODUCT(M132:M136,N132:N136)/SUM(N132:N136))</f>
        <v>10.5</v>
      </c>
      <c r="N137" s="481"/>
      <c r="O137" s="481"/>
      <c r="P137" s="291"/>
      <c r="Q137" s="292"/>
      <c r="R137" s="292"/>
      <c r="S137" s="292"/>
      <c r="T137" s="279"/>
      <c r="U137" s="189"/>
      <c r="V137" s="482">
        <f>SUM(V132:V136)</f>
        <v>0</v>
      </c>
      <c r="W137" s="480">
        <f>SUM(W132:W136)</f>
        <v>0</v>
      </c>
      <c r="X137" s="483">
        <f>V137+W137</f>
        <v>0</v>
      </c>
      <c r="Y137" s="190">
        <f>SUM(Y132:Y136)</f>
        <v>0</v>
      </c>
      <c r="Z137" s="525"/>
      <c r="AA137" s="525"/>
      <c r="AB137" s="526"/>
      <c r="AC137" s="278"/>
      <c r="AD137" s="279"/>
      <c r="AE137" s="37">
        <f>SUM(AE132:AE136)</f>
        <v>42</v>
      </c>
      <c r="AF137" s="35">
        <f>SUM(AF132:AF136)</f>
        <v>1932</v>
      </c>
    </row>
    <row r="138" spans="1:42" x14ac:dyDescent="0.2">
      <c r="A138" s="660"/>
      <c r="B138" s="596"/>
      <c r="C138" s="635" t="s">
        <v>412</v>
      </c>
      <c r="D138" s="609" t="s">
        <v>176</v>
      </c>
      <c r="E138" s="610">
        <v>3</v>
      </c>
      <c r="F138" s="414" t="s">
        <v>413</v>
      </c>
      <c r="G138" s="415" t="s">
        <v>23</v>
      </c>
      <c r="H138" s="80" t="s">
        <v>178</v>
      </c>
      <c r="I138" s="101"/>
      <c r="J138" s="100" t="s">
        <v>138</v>
      </c>
      <c r="K138" s="81"/>
      <c r="L138" s="416" t="s">
        <v>179</v>
      </c>
      <c r="M138" s="93">
        <v>25</v>
      </c>
      <c r="N138" s="424">
        <f>N$3</f>
        <v>46</v>
      </c>
      <c r="O138" s="418">
        <v>24</v>
      </c>
      <c r="P138" s="86" t="s">
        <v>164</v>
      </c>
      <c r="Q138" s="590" t="s">
        <v>180</v>
      </c>
      <c r="R138" s="590"/>
      <c r="S138" s="590"/>
      <c r="T138" s="616"/>
      <c r="U138" s="183">
        <f>IF(OR(O138="",L138=Paramétrage!$C$10,L138=Paramétrage!$C$13,L138=Paramétrage!$C$16,L138=Paramétrage!$C$19,L138=Paramétrage!$C$23,L138=Paramétrage!$C$26,AND(L138&lt;&gt;Paramétrage!$C$9,P138="Mut+ext")),"",ROUNDUP(N138/O138,0))</f>
        <v>2</v>
      </c>
      <c r="V138" s="474">
        <f>IF(L138="",0,IF(OR(P138="Mut+ext",VLOOKUP(L138,Paramétrage!$C$6:$E$28,2,0)=0),0,IF(O138="","saisir capacité",M138*U138*VLOOKUP(L138,Paramétrage!$C$6:$E$28,2,0))))</f>
        <v>0</v>
      </c>
      <c r="W138" s="426"/>
      <c r="X138" s="475">
        <f t="shared" ref="X138:X145" si="66">IF(ISERROR(V138+W138)=TRUE,V138,V138+W138)</f>
        <v>0</v>
      </c>
      <c r="Y138" s="184">
        <f>IF(L138="",0,IF(ISERROR(W138+V138*VLOOKUP(L138,Paramétrage!$C$6:$E$28,3,0))=TRUE,X138,W138+V138*VLOOKUP(L138,Paramétrage!$C$6:$E$28,3,0)))</f>
        <v>0</v>
      </c>
      <c r="Z138" s="589"/>
      <c r="AA138" s="590"/>
      <c r="AB138" s="591"/>
      <c r="AC138" s="261"/>
      <c r="AD138" s="85"/>
      <c r="AE138" s="38">
        <f>IF(F138="",0,IF(J138="",0,IF(SUMIF(F138:F145,F138,N138:N145)=0,0,IF(J138="Obligatoire",AF138/N138,IF(K138="",AF138/SUMIF(F138:F145,F138,N138:N145),AF138/(SUMIF(F138:F145,F138,N138:N145)/K138))))))</f>
        <v>25</v>
      </c>
      <c r="AF138" s="452">
        <f t="shared" ref="AF138:AF145" si="67">M138*N138</f>
        <v>1150</v>
      </c>
    </row>
    <row r="139" spans="1:42" ht="15.6" hidden="1" customHeight="1" x14ac:dyDescent="0.2">
      <c r="A139" s="660"/>
      <c r="B139" s="596"/>
      <c r="C139" s="635"/>
      <c r="D139" s="609"/>
      <c r="E139" s="610"/>
      <c r="F139" s="410"/>
      <c r="G139" s="415"/>
      <c r="H139" s="80"/>
      <c r="I139" s="101"/>
      <c r="J139" s="100"/>
      <c r="K139" s="81"/>
      <c r="L139" s="416"/>
      <c r="M139" s="93"/>
      <c r="N139" s="424"/>
      <c r="O139" s="418"/>
      <c r="P139" s="86"/>
      <c r="Q139" s="590"/>
      <c r="R139" s="590"/>
      <c r="S139" s="590"/>
      <c r="T139" s="616"/>
      <c r="U139" s="183" t="str">
        <f>IF(OR(O139="",L139=Paramétrage!$C$10,L139=Paramétrage!$C$13,L139=Paramétrage!$C$16,L139=Paramétrage!$C$19,L139=Paramétrage!$C$23,L139=Paramétrage!$C$26,AND(L139&lt;&gt;Paramétrage!$C$9,P139="Mut+ext")),"",ROUNDUP(N139/O139,0))</f>
        <v/>
      </c>
      <c r="V139" s="474">
        <f>IF(L139="",0,IF(OR(P139="Mut+ext",VLOOKUP(L139,Paramétrage!$C$6:$E$28,2,0)=0),0,IF(O139="","saisir capacité",M139*U139*VLOOKUP(L139,Paramétrage!$C$6:$E$28,2,0))))</f>
        <v>0</v>
      </c>
      <c r="W139" s="426"/>
      <c r="X139" s="475">
        <f t="shared" si="66"/>
        <v>0</v>
      </c>
      <c r="Y139" s="184">
        <f>IF(L139="",0,IF(ISERROR(W139+V139*VLOOKUP(L139,Paramétrage!$C$6:$E$28,3,0))=TRUE,X139,W139+V139*VLOOKUP(L139,Paramétrage!$C$6:$E$28,3,0)))</f>
        <v>0</v>
      </c>
      <c r="Z139" s="589"/>
      <c r="AA139" s="590"/>
      <c r="AB139" s="591"/>
      <c r="AC139" s="261"/>
      <c r="AD139" s="84"/>
      <c r="AE139" s="38">
        <f>IF(F139="",0,IF(J139="",0,IF(SUMIF(F138:F145,F139,N138:N145)=0,0,IF(J139="Obligatoire",AF139/N139,IF(K139="",AF139/SUMIF(F138:F145,F139,N138:N145),AF139/(SUMIF(F138:F145,F139,N138:N145)/K139))))))</f>
        <v>0</v>
      </c>
      <c r="AF139" s="452">
        <f t="shared" si="67"/>
        <v>0</v>
      </c>
    </row>
    <row r="140" spans="1:42" ht="15.6" hidden="1" customHeight="1" x14ac:dyDescent="0.2">
      <c r="A140" s="660"/>
      <c r="B140" s="596"/>
      <c r="C140" s="635"/>
      <c r="D140" s="609"/>
      <c r="E140" s="610"/>
      <c r="F140" s="410"/>
      <c r="G140" s="415"/>
      <c r="H140" s="80"/>
      <c r="I140" s="101"/>
      <c r="J140" s="100"/>
      <c r="K140" s="81"/>
      <c r="L140" s="416"/>
      <c r="M140" s="93"/>
      <c r="N140" s="424"/>
      <c r="O140" s="418"/>
      <c r="P140" s="86"/>
      <c r="Q140" s="590"/>
      <c r="R140" s="590"/>
      <c r="S140" s="590"/>
      <c r="T140" s="616"/>
      <c r="U140" s="183" t="str">
        <f>IF(OR(O140="",L140=Paramétrage!$C$10,L140=Paramétrage!$C$13,L140=Paramétrage!$C$16,L140=Paramétrage!$C$19,L140=Paramétrage!$C$23,L140=Paramétrage!$C$26,AND(L140&lt;&gt;Paramétrage!$C$9,P140="Mut+ext")),"",ROUNDUP(N140/O140,0))</f>
        <v/>
      </c>
      <c r="V140" s="474">
        <f>IF(L140="",0,IF(OR(P140="Mut+ext",VLOOKUP(L140,Paramétrage!$C$6:$E$28,2,0)=0),0,IF(O140="","saisir capacité",M140*U140*VLOOKUP(L140,Paramétrage!$C$6:$E$28,2,0))))</f>
        <v>0</v>
      </c>
      <c r="W140" s="426"/>
      <c r="X140" s="475">
        <f t="shared" si="66"/>
        <v>0</v>
      </c>
      <c r="Y140" s="184">
        <f>IF(L140="",0,IF(ISERROR(W140+V140*VLOOKUP(L140,Paramétrage!$C$6:$E$28,3,0))=TRUE,X140,W140+V140*VLOOKUP(L140,Paramétrage!$C$6:$E$28,3,0)))</f>
        <v>0</v>
      </c>
      <c r="Z140" s="589"/>
      <c r="AA140" s="590"/>
      <c r="AB140" s="591"/>
      <c r="AC140" s="261"/>
      <c r="AD140" s="84"/>
      <c r="AE140" s="38">
        <f>IF(F140="",0,IF(J140="",0,IF(SUMIF(F138:F145,F140,N138:N145)=0,0,IF(J140="Obligatoire",AF140/N140,IF(K140="",AF140/SUMIF(F138:F145,F140,N138:N145),AF140/(SUMIF(F138:F145,F140,N138:N145)/K140))))))</f>
        <v>0</v>
      </c>
      <c r="AF140" s="452">
        <f t="shared" si="67"/>
        <v>0</v>
      </c>
    </row>
    <row r="141" spans="1:42" ht="15.6" hidden="1" customHeight="1" x14ac:dyDescent="0.2">
      <c r="A141" s="660"/>
      <c r="B141" s="596"/>
      <c r="C141" s="635"/>
      <c r="D141" s="609"/>
      <c r="E141" s="610"/>
      <c r="F141" s="409"/>
      <c r="G141" s="415"/>
      <c r="H141" s="80"/>
      <c r="I141" s="101"/>
      <c r="J141" s="100"/>
      <c r="K141" s="81"/>
      <c r="L141" s="416"/>
      <c r="M141" s="93"/>
      <c r="N141" s="424"/>
      <c r="O141" s="418"/>
      <c r="P141" s="86"/>
      <c r="Q141" s="590"/>
      <c r="R141" s="590"/>
      <c r="S141" s="590"/>
      <c r="T141" s="616"/>
      <c r="U141" s="183" t="str">
        <f>IF(OR(O141="",L141=Paramétrage!$C$10,L141=Paramétrage!$C$13,L141=Paramétrage!$C$16,L141=Paramétrage!$C$19,L141=Paramétrage!$C$23,L141=Paramétrage!$C$26,AND(L141&lt;&gt;Paramétrage!$C$9,P141="Mut+ext")),"",ROUNDUP(N141/O141,0))</f>
        <v/>
      </c>
      <c r="V141" s="474">
        <f>IF(L141="",0,IF(OR(P141="Mut+ext",VLOOKUP(L141,Paramétrage!$C$6:$E$28,2,0)=0),0,IF(O141="","saisir capacité",M141*U141*VLOOKUP(L141,Paramétrage!$C$6:$E$28,2,0))))</f>
        <v>0</v>
      </c>
      <c r="W141" s="426"/>
      <c r="X141" s="475">
        <f t="shared" si="66"/>
        <v>0</v>
      </c>
      <c r="Y141" s="184">
        <f>IF(L141="",0,IF(ISERROR(W141+V141*VLOOKUP(L141,Paramétrage!$C$6:$E$28,3,0))=TRUE,X141,W141+V141*VLOOKUP(L141,Paramétrage!$C$6:$E$28,3,0)))</f>
        <v>0</v>
      </c>
      <c r="Z141" s="589"/>
      <c r="AA141" s="590"/>
      <c r="AB141" s="591"/>
      <c r="AC141" s="261"/>
      <c r="AD141" s="84"/>
      <c r="AE141" s="38">
        <f>IF(F141="",0,IF(J141="",0,IF(SUMIF(F138:F145,F141,N138:N145)=0,0,IF(J141="Obligatoire",AF141/N141,IF(K141="",AF141/SUMIF(F138:F145,F141,N138:N145),AF141/(SUMIF(F138:F145,F141,N138:N145)/K141))))))</f>
        <v>0</v>
      </c>
      <c r="AF141" s="452">
        <f t="shared" si="67"/>
        <v>0</v>
      </c>
    </row>
    <row r="142" spans="1:42" ht="15.6" hidden="1" customHeight="1" x14ac:dyDescent="0.2">
      <c r="A142" s="660"/>
      <c r="B142" s="596"/>
      <c r="C142" s="635"/>
      <c r="D142" s="609"/>
      <c r="E142" s="610"/>
      <c r="F142" s="410"/>
      <c r="G142" s="415"/>
      <c r="H142" s="80"/>
      <c r="I142" s="101"/>
      <c r="J142" s="100"/>
      <c r="K142" s="81"/>
      <c r="L142" s="416"/>
      <c r="M142" s="93"/>
      <c r="N142" s="424"/>
      <c r="O142" s="418"/>
      <c r="P142" s="86"/>
      <c r="Q142" s="590"/>
      <c r="R142" s="590"/>
      <c r="S142" s="590"/>
      <c r="T142" s="616"/>
      <c r="U142" s="183" t="str">
        <f>IF(OR(O142="",L142=Paramétrage!$C$10,L142=Paramétrage!$C$13,L142=Paramétrage!$C$16,L142=Paramétrage!$C$19,L142=Paramétrage!$C$23,L142=Paramétrage!$C$26,AND(L142&lt;&gt;Paramétrage!$C$9,P142="Mut+ext")),"",ROUNDUP(N142/O142,0))</f>
        <v/>
      </c>
      <c r="V142" s="474">
        <f>IF(L142="",0,IF(OR(P142="Mut+ext",VLOOKUP(L142,Paramétrage!$C$6:$E$28,2,0)=0),0,IF(O142="","saisir capacité",M142*U142*VLOOKUP(L142,Paramétrage!$C$6:$E$28,2,0))))</f>
        <v>0</v>
      </c>
      <c r="W142" s="426"/>
      <c r="X142" s="475">
        <f t="shared" si="66"/>
        <v>0</v>
      </c>
      <c r="Y142" s="184">
        <f>IF(L142="",0,IF(ISERROR(W142+V142*VLOOKUP(L142,Paramétrage!$C$6:$E$28,3,0))=TRUE,X142,W142+V142*VLOOKUP(L142,Paramétrage!$C$6:$E$28,3,0)))</f>
        <v>0</v>
      </c>
      <c r="Z142" s="589"/>
      <c r="AA142" s="590"/>
      <c r="AB142" s="591"/>
      <c r="AC142" s="261"/>
      <c r="AD142" s="84"/>
      <c r="AE142" s="38">
        <f>IF(F142="",0,IF(J142="",0,IF(SUMIF(F138:F145,F142,N138:N145)=0,0,IF(J142="Obligatoire",AF142/N142,IF(K142="",AF142/SUMIF(F138:F145,F142,N138:N145),AF142/(SUMIF(F138:F145,F142,N138:N145)/K142))))))</f>
        <v>0</v>
      </c>
      <c r="AF142" s="452">
        <f t="shared" si="67"/>
        <v>0</v>
      </c>
    </row>
    <row r="143" spans="1:42" ht="15.6" hidden="1" customHeight="1" x14ac:dyDescent="0.2">
      <c r="A143" s="660"/>
      <c r="B143" s="596"/>
      <c r="C143" s="635"/>
      <c r="D143" s="609"/>
      <c r="E143" s="610"/>
      <c r="F143" s="410"/>
      <c r="G143" s="415"/>
      <c r="H143" s="80"/>
      <c r="I143" s="101"/>
      <c r="J143" s="100"/>
      <c r="K143" s="81"/>
      <c r="L143" s="416"/>
      <c r="M143" s="93"/>
      <c r="N143" s="424"/>
      <c r="O143" s="418"/>
      <c r="P143" s="86"/>
      <c r="Q143" s="590"/>
      <c r="R143" s="590"/>
      <c r="S143" s="590"/>
      <c r="T143" s="616"/>
      <c r="U143" s="183" t="str">
        <f>IF(OR(O143="",L143=Paramétrage!$C$10,L143=Paramétrage!$C$13,L143=Paramétrage!$C$16,L143=Paramétrage!$C$19,L143=Paramétrage!$C$23,L143=Paramétrage!$C$26,AND(L143&lt;&gt;Paramétrage!$C$9,P143="Mut+ext")),"",ROUNDUP(N143/O143,0))</f>
        <v/>
      </c>
      <c r="V143" s="474">
        <f>IF(L143="",0,IF(OR(P143="Mut+ext",VLOOKUP(L143,Paramétrage!$C$6:$E$28,2,0)=0),0,IF(O143="","saisir capacité",M143*U143*VLOOKUP(L143,Paramétrage!$C$6:$E$28,2,0))))</f>
        <v>0</v>
      </c>
      <c r="W143" s="426"/>
      <c r="X143" s="475">
        <f t="shared" si="66"/>
        <v>0</v>
      </c>
      <c r="Y143" s="184">
        <f>IF(L143="",0,IF(ISERROR(W143+V143*VLOOKUP(L143,Paramétrage!$C$6:$E$28,3,0))=TRUE,X143,W143+V143*VLOOKUP(L143,Paramétrage!$C$6:$E$28,3,0)))</f>
        <v>0</v>
      </c>
      <c r="Z143" s="589"/>
      <c r="AA143" s="590"/>
      <c r="AB143" s="591"/>
      <c r="AC143" s="261"/>
      <c r="AD143" s="84"/>
      <c r="AE143" s="38">
        <f>IF(F143="",0,IF(J143="",0,IF(SUMIF(F138:F145,F143,N138:N145)=0,0,IF(J143="Obligatoire",AF143/N143,IF(K143="",AF143/SUMIF(F138:F145,F143,N138:N145),AF143/(SUMIF(F138:F145,F143,N138:N145)/K143))))))</f>
        <v>0</v>
      </c>
      <c r="AF143" s="452">
        <f t="shared" si="67"/>
        <v>0</v>
      </c>
    </row>
    <row r="144" spans="1:42" ht="15.6" hidden="1" customHeight="1" x14ac:dyDescent="0.2">
      <c r="A144" s="660"/>
      <c r="B144" s="596"/>
      <c r="C144" s="635"/>
      <c r="D144" s="609"/>
      <c r="E144" s="610"/>
      <c r="F144" s="410"/>
      <c r="G144" s="415"/>
      <c r="H144" s="80"/>
      <c r="I144" s="101"/>
      <c r="J144" s="100"/>
      <c r="K144" s="81"/>
      <c r="L144" s="416"/>
      <c r="M144" s="93"/>
      <c r="N144" s="424"/>
      <c r="O144" s="418"/>
      <c r="P144" s="86"/>
      <c r="Q144" s="590"/>
      <c r="R144" s="590"/>
      <c r="S144" s="590"/>
      <c r="T144" s="616"/>
      <c r="U144" s="183" t="str">
        <f>IF(OR(O144="",L144=Paramétrage!$C$10,L144=Paramétrage!$C$13,L144=Paramétrage!$C$16,L144=Paramétrage!$C$19,L144=Paramétrage!$C$23,L144=Paramétrage!$C$26,AND(L144&lt;&gt;Paramétrage!$C$9,P144="Mut+ext")),"",ROUNDUP(N144/O144,0))</f>
        <v/>
      </c>
      <c r="V144" s="474">
        <f>IF(L144="",0,IF(OR(P144="Mut+ext",VLOOKUP(L144,Paramétrage!$C$6:$E$28,2,0)=0),0,IF(O144="","saisir capacité",M144*U144*VLOOKUP(L144,Paramétrage!$C$6:$E$28,2,0))))</f>
        <v>0</v>
      </c>
      <c r="W144" s="426"/>
      <c r="X144" s="475">
        <f t="shared" si="66"/>
        <v>0</v>
      </c>
      <c r="Y144" s="184">
        <f>IF(L144="",0,IF(ISERROR(W144+V144*VLOOKUP(L144,Paramétrage!$C$6:$E$28,3,0))=TRUE,X144,W144+V144*VLOOKUP(L144,Paramétrage!$C$6:$E$28,3,0)))</f>
        <v>0</v>
      </c>
      <c r="Z144" s="589"/>
      <c r="AA144" s="590"/>
      <c r="AB144" s="591"/>
      <c r="AC144" s="261"/>
      <c r="AD144" s="84"/>
      <c r="AE144" s="38">
        <f>IF(F144="",0,IF(J144="",0,IF(SUMIF(F138:F145,F144,N138:N145)=0,0,IF(J144="Obligatoire",AF144/N144,IF(K144="",AF144/SUMIF(F138:F145,F144,N138:N145),AF144/(SUMIF(F138:F145,F144,N138:N145)/K144))))))</f>
        <v>0</v>
      </c>
      <c r="AF144" s="452">
        <f t="shared" si="67"/>
        <v>0</v>
      </c>
    </row>
    <row r="145" spans="1:32" ht="15.6" hidden="1" customHeight="1" x14ac:dyDescent="0.2">
      <c r="A145" s="660"/>
      <c r="B145" s="596"/>
      <c r="C145" s="635"/>
      <c r="D145" s="609"/>
      <c r="E145" s="611"/>
      <c r="F145" s="410"/>
      <c r="G145" s="415"/>
      <c r="H145" s="80"/>
      <c r="I145" s="101"/>
      <c r="J145" s="100"/>
      <c r="K145" s="81"/>
      <c r="L145" s="416"/>
      <c r="M145" s="93"/>
      <c r="N145" s="424"/>
      <c r="O145" s="418"/>
      <c r="P145" s="86"/>
      <c r="Q145" s="590"/>
      <c r="R145" s="590"/>
      <c r="S145" s="590"/>
      <c r="T145" s="616"/>
      <c r="U145" s="183" t="str">
        <f>IF(OR(O145="",L145=Paramétrage!$C$10,L145=Paramétrage!$C$13,L145=Paramétrage!$C$16,L145=Paramétrage!$C$19,L145=Paramétrage!$C$23,L145=Paramétrage!$C$26,AND(L145&lt;&gt;Paramétrage!$C$9,P145="Mut+ext")),"",ROUNDUP(N145/O145,0))</f>
        <v/>
      </c>
      <c r="V145" s="474">
        <f>IF(L145="",0,IF(OR(P145="Mut+ext",VLOOKUP(L145,Paramétrage!$C$6:$E$28,2,0)=0),0,IF(O145="","saisir capacité",M145*U145*VLOOKUP(L145,Paramétrage!$C$6:$E$28,2,0))))</f>
        <v>0</v>
      </c>
      <c r="W145" s="426"/>
      <c r="X145" s="475">
        <f t="shared" si="66"/>
        <v>0</v>
      </c>
      <c r="Y145" s="184">
        <f>IF(L145="",0,IF(ISERROR(W145+V145*VLOOKUP(L145,Paramétrage!$C$6:$E$28,3,0))=TRUE,X145,W145+V145*VLOOKUP(L145,Paramétrage!$C$6:$E$28,3,0)))</f>
        <v>0</v>
      </c>
      <c r="Z145" s="589"/>
      <c r="AA145" s="590"/>
      <c r="AB145" s="591"/>
      <c r="AC145" s="261"/>
      <c r="AD145" s="84"/>
      <c r="AE145" s="38">
        <f>IF(F145="",0,IF(J145="",0,IF(SUMIF(F138:F145,F145,N138:N145)=0,0,IF(J145="Obligatoire",AF145/N145,IF(K145="",AF145/SUMIF(F138:F145,F145,N138:N145),AF145/(SUMIF(F138:F145,F145,N138:N145)/K145))))))</f>
        <v>0</v>
      </c>
      <c r="AF145" s="452">
        <f t="shared" si="67"/>
        <v>0</v>
      </c>
    </row>
    <row r="146" spans="1:32" x14ac:dyDescent="0.2">
      <c r="A146" s="660"/>
      <c r="B146" s="596"/>
      <c r="C146" s="635"/>
      <c r="D146" s="477"/>
      <c r="E146" s="477"/>
      <c r="F146" s="478"/>
      <c r="G146" s="524"/>
      <c r="H146" s="185"/>
      <c r="I146" s="186"/>
      <c r="J146" s="185"/>
      <c r="K146" s="187"/>
      <c r="L146" s="480"/>
      <c r="M146" s="188">
        <f>AE146</f>
        <v>25</v>
      </c>
      <c r="N146" s="481"/>
      <c r="O146" s="481"/>
      <c r="P146" s="291"/>
      <c r="Q146" s="292"/>
      <c r="R146" s="292"/>
      <c r="S146" s="292"/>
      <c r="T146" s="279"/>
      <c r="U146" s="189"/>
      <c r="V146" s="482">
        <f>SUM(V138:V145)</f>
        <v>0</v>
      </c>
      <c r="W146" s="480">
        <f>SUM(W138:W145)</f>
        <v>0</v>
      </c>
      <c r="X146" s="483">
        <f>V146+W146</f>
        <v>0</v>
      </c>
      <c r="Y146" s="190">
        <f>SUM(Y138:Y145)</f>
        <v>0</v>
      </c>
      <c r="Z146" s="525"/>
      <c r="AA146" s="525"/>
      <c r="AB146" s="526"/>
      <c r="AC146" s="278"/>
      <c r="AD146" s="279"/>
      <c r="AE146" s="140">
        <f>SUM(AE138:AE145)</f>
        <v>25</v>
      </c>
      <c r="AF146" s="141">
        <f>SUM(AF138:AF145)</f>
        <v>1150</v>
      </c>
    </row>
    <row r="147" spans="1:32" x14ac:dyDescent="0.2">
      <c r="A147" s="660"/>
      <c r="B147" s="596"/>
      <c r="C147" s="635" t="s">
        <v>414</v>
      </c>
      <c r="D147" s="609" t="s">
        <v>415</v>
      </c>
      <c r="E147" s="610">
        <v>3</v>
      </c>
      <c r="F147" s="414" t="s">
        <v>416</v>
      </c>
      <c r="G147" s="415" t="s">
        <v>17</v>
      </c>
      <c r="H147" s="80" t="s">
        <v>417</v>
      </c>
      <c r="I147" s="101" t="s">
        <v>137</v>
      </c>
      <c r="J147" s="100" t="s">
        <v>138</v>
      </c>
      <c r="K147" s="81"/>
      <c r="L147" s="416" t="s">
        <v>145</v>
      </c>
      <c r="M147" s="93">
        <v>9</v>
      </c>
      <c r="N147" s="424">
        <v>280</v>
      </c>
      <c r="O147" s="418">
        <v>40</v>
      </c>
      <c r="P147" s="86" t="s">
        <v>164</v>
      </c>
      <c r="Q147" s="615" t="s">
        <v>450</v>
      </c>
      <c r="R147" s="590"/>
      <c r="S147" s="590"/>
      <c r="T147" s="616"/>
      <c r="U147" s="183" t="str">
        <f>IF(OR(O147="",L147=Paramétrage!$C$10,L147=Paramétrage!$C$13,L147=Paramétrage!$C$16,L147=Paramétrage!$C$19,L147=Paramétrage!$C$23,L147=Paramétrage!$C$26,AND(L147&lt;&gt;Paramétrage!$C$9,P147="Mut+ext")),"",ROUNDUP(N147/O147,0))</f>
        <v/>
      </c>
      <c r="V147" s="474">
        <f>IF(L147="",0,IF(OR(P147="Mut+ext",VLOOKUP(L147,Paramétrage!$C$6:$E$28,2,0)=0),0,IF(O147="","saisir capacité",M147*U147*VLOOKUP(L147,Paramétrage!$C$6:$E$28,2,0))))</f>
        <v>0</v>
      </c>
      <c r="W147" s="426"/>
      <c r="X147" s="475">
        <f t="shared" ref="X147:X154" si="68">IF(ISERROR(V147+W147)=TRUE,V147,V147+W147)</f>
        <v>0</v>
      </c>
      <c r="Y147" s="184">
        <f>IF(L147="",0,IF(ISERROR(W147+V147*VLOOKUP(L147,Paramétrage!$C$6:$E$28,3,0))=TRUE,X147,W147+V147*VLOOKUP(L147,Paramétrage!$C$6:$E$28,3,0)))</f>
        <v>0</v>
      </c>
      <c r="Z147" s="589"/>
      <c r="AA147" s="590"/>
      <c r="AB147" s="591"/>
      <c r="AC147" s="261"/>
      <c r="AD147" s="85"/>
      <c r="AE147" s="38">
        <f>IF(F147="",0,IF(J147="",0,IF(SUMIF(F147:F154,F147,N147:N154)=0,0,IF(J147="Obligatoire",AF147/N147,IF(K147="",AF147/SUMIF(F147:F154,F147,N147:N154),AF147/(SUMIF(F147:F154,F147,N147:N154)/K147))))))</f>
        <v>9</v>
      </c>
      <c r="AF147" s="452">
        <f t="shared" ref="AF147:AF154" si="69">M147*N147</f>
        <v>2520</v>
      </c>
    </row>
    <row r="148" spans="1:32" x14ac:dyDescent="0.2">
      <c r="A148" s="660"/>
      <c r="B148" s="596"/>
      <c r="C148" s="635"/>
      <c r="D148" s="609"/>
      <c r="E148" s="610"/>
      <c r="F148" s="414" t="s">
        <v>419</v>
      </c>
      <c r="G148" s="415" t="s">
        <v>17</v>
      </c>
      <c r="H148" s="80" t="s">
        <v>420</v>
      </c>
      <c r="I148" s="101" t="s">
        <v>153</v>
      </c>
      <c r="J148" s="100" t="s">
        <v>144</v>
      </c>
      <c r="K148" s="81">
        <v>1</v>
      </c>
      <c r="L148" s="416" t="s">
        <v>145</v>
      </c>
      <c r="M148" s="93">
        <v>12</v>
      </c>
      <c r="N148" s="424">
        <v>200</v>
      </c>
      <c r="O148" s="418">
        <v>40</v>
      </c>
      <c r="P148" s="387" t="s">
        <v>164</v>
      </c>
      <c r="Q148" s="615" t="s">
        <v>450</v>
      </c>
      <c r="R148" s="590"/>
      <c r="S148" s="590"/>
      <c r="T148" s="616"/>
      <c r="U148" s="183" t="str">
        <f>IF(OR(O148="",L148=Paramétrage!$C$10,L148=Paramétrage!$C$13,L148=Paramétrage!$C$16,L148=Paramétrage!$C$19,L148=Paramétrage!$C$23,L148=Paramétrage!$C$26,AND(L148&lt;&gt;Paramétrage!$C$9,P148="Mut+ext")),"",ROUNDUP(N148/O148,0))</f>
        <v/>
      </c>
      <c r="V148" s="474">
        <f>IF(L148="",0,IF(OR(P148="Mut+ext",VLOOKUP(L148,Paramétrage!$C$6:$E$28,2,0)=0),0,IF(O148="","saisir capacité",M148*U148*VLOOKUP(L148,Paramétrage!$C$6:$E$28,2,0))))</f>
        <v>0</v>
      </c>
      <c r="W148" s="426"/>
      <c r="X148" s="475">
        <f t="shared" si="68"/>
        <v>0</v>
      </c>
      <c r="Y148" s="184">
        <f>IF(L148="",0,IF(ISERROR(W148+V148*VLOOKUP(L148,Paramétrage!$C$6:$E$28,3,0))=TRUE,X148,W148+V148*VLOOKUP(L148,Paramétrage!$C$6:$E$28,3,0)))</f>
        <v>0</v>
      </c>
      <c r="Z148" s="589"/>
      <c r="AA148" s="590"/>
      <c r="AB148" s="591"/>
      <c r="AC148" s="261"/>
      <c r="AD148" s="84"/>
      <c r="AE148" s="38">
        <f>IF(F148="",0,IF(J148="",0,IF(SUMIF(F147:F154,F148,N147:N154)=0,0,IF(J148="Obligatoire",AF148/N148,IF(K148="",AF148/SUMIF(F147:F154,F148,N147:N154),AF148/(SUMIF(F147:F154,F148,N147:N154)/K148))))))</f>
        <v>8.5714285714285712</v>
      </c>
      <c r="AF148" s="452">
        <f t="shared" si="69"/>
        <v>2400</v>
      </c>
    </row>
    <row r="149" spans="1:32" x14ac:dyDescent="0.2">
      <c r="A149" s="660"/>
      <c r="B149" s="596"/>
      <c r="C149" s="635"/>
      <c r="D149" s="609"/>
      <c r="E149" s="610"/>
      <c r="F149" s="414" t="s">
        <v>419</v>
      </c>
      <c r="G149" s="415" t="s">
        <v>17</v>
      </c>
      <c r="H149" s="80" t="s">
        <v>421</v>
      </c>
      <c r="I149" s="101" t="s">
        <v>137</v>
      </c>
      <c r="J149" s="100" t="s">
        <v>144</v>
      </c>
      <c r="K149" s="81">
        <v>1</v>
      </c>
      <c r="L149" s="416" t="s">
        <v>145</v>
      </c>
      <c r="M149" s="93">
        <v>12</v>
      </c>
      <c r="N149" s="424">
        <v>40</v>
      </c>
      <c r="O149" s="418">
        <v>40</v>
      </c>
      <c r="P149" s="86" t="s">
        <v>164</v>
      </c>
      <c r="Q149" s="615" t="s">
        <v>450</v>
      </c>
      <c r="R149" s="590"/>
      <c r="S149" s="590"/>
      <c r="T149" s="616"/>
      <c r="U149" s="183" t="str">
        <f>IF(OR(O149="",L149=Paramétrage!$C$10,L149=Paramétrage!$C$13,L149=Paramétrage!$C$16,L149=Paramétrage!$C$19,L149=Paramétrage!$C$23,L149=Paramétrage!$C$26,AND(L149&lt;&gt;Paramétrage!$C$9,P149="Mut+ext")),"",ROUNDUP(N149/O149,0))</f>
        <v/>
      </c>
      <c r="V149" s="474">
        <f>IF(L149="",0,IF(OR(P149="Mut+ext",VLOOKUP(L149,Paramétrage!$C$6:$E$28,2,0)=0),0,IF(O149="","saisir capacité",M149*U149*VLOOKUP(L149,Paramétrage!$C$6:$E$28,2,0))))</f>
        <v>0</v>
      </c>
      <c r="W149" s="426"/>
      <c r="X149" s="475">
        <f t="shared" si="68"/>
        <v>0</v>
      </c>
      <c r="Y149" s="184">
        <f>IF(L149="",0,IF(ISERROR(W149+V149*VLOOKUP(L149,Paramétrage!$C$6:$E$28,3,0))=TRUE,X149,W149+V149*VLOOKUP(L149,Paramétrage!$C$6:$E$28,3,0)))</f>
        <v>0</v>
      </c>
      <c r="Z149" s="589"/>
      <c r="AA149" s="590"/>
      <c r="AB149" s="591"/>
      <c r="AC149" s="261"/>
      <c r="AD149" s="84"/>
      <c r="AE149" s="38">
        <f>IF(F149="",0,IF(J149="",0,IF(SUMIF(F147:F154,F149,N147:N154)=0,0,IF(J149="Obligatoire",AF149/N149,IF(K149="",AF149/SUMIF(F147:F154,F149,N147:N154),AF149/(SUMIF(F147:F154,F149,N147:N154)/K149))))))</f>
        <v>1.7142857142857142</v>
      </c>
      <c r="AF149" s="452">
        <f t="shared" si="69"/>
        <v>480</v>
      </c>
    </row>
    <row r="150" spans="1:32" x14ac:dyDescent="0.2">
      <c r="A150" s="660"/>
      <c r="B150" s="596"/>
      <c r="C150" s="635"/>
      <c r="D150" s="609"/>
      <c r="E150" s="610"/>
      <c r="F150" s="414" t="s">
        <v>419</v>
      </c>
      <c r="G150" s="415" t="s">
        <v>17</v>
      </c>
      <c r="H150" s="354" t="s">
        <v>422</v>
      </c>
      <c r="I150" s="101" t="s">
        <v>153</v>
      </c>
      <c r="J150" s="100" t="s">
        <v>144</v>
      </c>
      <c r="K150" s="81">
        <v>1</v>
      </c>
      <c r="L150" s="531" t="s">
        <v>145</v>
      </c>
      <c r="M150" s="402">
        <v>12</v>
      </c>
      <c r="N150" s="424">
        <v>40</v>
      </c>
      <c r="O150" s="418">
        <v>40</v>
      </c>
      <c r="P150" s="86" t="s">
        <v>164</v>
      </c>
      <c r="Q150" s="615" t="s">
        <v>450</v>
      </c>
      <c r="R150" s="590"/>
      <c r="S150" s="590"/>
      <c r="T150" s="616"/>
      <c r="U150" s="183" t="str">
        <f>IF(OR(O150="",L150=Paramétrage!$C$10,L150=Paramétrage!$C$13,L150=Paramétrage!$C$16,L150=Paramétrage!$C$19,L150=Paramétrage!$C$23,L150=Paramétrage!$C$26,AND(L150&lt;&gt;Paramétrage!$C$9,P150="Mut+ext")),"",ROUNDUP(N150/O150,0))</f>
        <v/>
      </c>
      <c r="V150" s="474">
        <f>IF(L150="",0,IF(OR(P150="Mut+ext",VLOOKUP(L150,Paramétrage!$C$6:$E$28,2,0)=0),0,IF(O150="","saisir capacité",M150*U150*VLOOKUP(L150,Paramétrage!$C$6:$E$28,2,0))))</f>
        <v>0</v>
      </c>
      <c r="W150" s="426"/>
      <c r="X150" s="475">
        <f t="shared" si="68"/>
        <v>0</v>
      </c>
      <c r="Y150" s="184">
        <f>IF(L150="",0,IF(ISERROR(W150+V150*VLOOKUP(L150,Paramétrage!$C$6:$E$28,3,0))=TRUE,X150,W150+V150*VLOOKUP(L150,Paramétrage!$C$6:$E$28,3,0)))</f>
        <v>0</v>
      </c>
      <c r="Z150" s="589"/>
      <c r="AA150" s="590"/>
      <c r="AB150" s="591"/>
      <c r="AC150" s="261"/>
      <c r="AD150" s="84"/>
      <c r="AE150" s="38">
        <f>IF(F150="",0,IF(J150="",0,IF(SUMIF(F147:F154,F150,N147:N154)=0,0,IF(J150="Obligatoire",AF150/N150,IF(K150="",AF150/SUMIF(F147:F154,F150,N147:N154),AF150/(SUMIF(F147:F154,F150,N147:N154)/K150))))))</f>
        <v>1.7142857142857142</v>
      </c>
      <c r="AF150" s="452">
        <f t="shared" si="69"/>
        <v>480</v>
      </c>
    </row>
    <row r="151" spans="1:32" ht="15.6" hidden="1" customHeight="1" x14ac:dyDescent="0.2">
      <c r="A151" s="660"/>
      <c r="B151" s="596"/>
      <c r="C151" s="635"/>
      <c r="D151" s="609"/>
      <c r="E151" s="610"/>
      <c r="F151" s="410"/>
      <c r="G151" s="430"/>
      <c r="H151" s="80"/>
      <c r="I151" s="101"/>
      <c r="J151" s="100"/>
      <c r="K151" s="81"/>
      <c r="L151" s="416"/>
      <c r="M151" s="93"/>
      <c r="N151" s="424"/>
      <c r="O151" s="418"/>
      <c r="P151" s="86"/>
      <c r="Q151" s="590"/>
      <c r="R151" s="590"/>
      <c r="S151" s="590"/>
      <c r="T151" s="616"/>
      <c r="U151" s="183" t="str">
        <f>IF(OR(O151="",L151=Paramétrage!$C$10,L151=Paramétrage!$C$13,L151=Paramétrage!$C$16,L151=Paramétrage!$C$19,L151=Paramétrage!$C$23,L151=Paramétrage!$C$26,AND(L151&lt;&gt;Paramétrage!$C$9,P151="Mut+ext")),"",ROUNDUP(N151/O151,0))</f>
        <v/>
      </c>
      <c r="V151" s="474">
        <f>IF(L151="",0,IF(OR(P151="Mut+ext",VLOOKUP(L151,Paramétrage!$C$6:$E$28,2,0)=0),0,IF(O151="","saisir capacité",M151*U151*VLOOKUP(L151,Paramétrage!$C$6:$E$28,2,0))))</f>
        <v>0</v>
      </c>
      <c r="W151" s="426"/>
      <c r="X151" s="475">
        <f t="shared" si="68"/>
        <v>0</v>
      </c>
      <c r="Y151" s="184">
        <f>IF(L151="",0,IF(ISERROR(W151+V151*VLOOKUP(L151,Paramétrage!$C$6:$E$28,3,0))=TRUE,X151,W151+V151*VLOOKUP(L151,Paramétrage!$C$6:$E$28,3,0)))</f>
        <v>0</v>
      </c>
      <c r="Z151" s="589"/>
      <c r="AA151" s="590"/>
      <c r="AB151" s="591"/>
      <c r="AC151" s="261"/>
      <c r="AD151" s="84"/>
      <c r="AE151" s="38">
        <f>IF(F151="",0,IF(J151="",0,IF(SUMIF(F147:F154,F151,N147:N154)=0,0,IF(J151="Obligatoire",AF151/N151,IF(K151="",AF151/SUMIF(F147:F154,F151,N147:N154),AF151/(SUMIF(F147:F154,F151,N147:N154)/K151))))))</f>
        <v>0</v>
      </c>
      <c r="AF151" s="452">
        <f t="shared" si="69"/>
        <v>0</v>
      </c>
    </row>
    <row r="152" spans="1:32" ht="15.6" hidden="1" customHeight="1" x14ac:dyDescent="0.2">
      <c r="A152" s="660"/>
      <c r="B152" s="596"/>
      <c r="C152" s="635"/>
      <c r="D152" s="609"/>
      <c r="E152" s="610"/>
      <c r="F152" s="410"/>
      <c r="G152" s="430"/>
      <c r="H152" s="80"/>
      <c r="I152" s="101"/>
      <c r="J152" s="100"/>
      <c r="K152" s="81"/>
      <c r="L152" s="416"/>
      <c r="M152" s="93"/>
      <c r="N152" s="424"/>
      <c r="O152" s="418"/>
      <c r="P152" s="86"/>
      <c r="Q152" s="590"/>
      <c r="R152" s="590"/>
      <c r="S152" s="590"/>
      <c r="T152" s="616"/>
      <c r="U152" s="183" t="str">
        <f>IF(OR(O152="",L152=Paramétrage!$C$10,L152=Paramétrage!$C$13,L152=Paramétrage!$C$16,L152=Paramétrage!$C$19,L152=Paramétrage!$C$23,L152=Paramétrage!$C$26,AND(L152&lt;&gt;Paramétrage!$C$9,P152="Mut+ext")),"",ROUNDUP(N152/O152,0))</f>
        <v/>
      </c>
      <c r="V152" s="474">
        <f>IF(L152="",0,IF(OR(P152="Mut+ext",VLOOKUP(L152,Paramétrage!$C$6:$E$28,2,0)=0),0,IF(O152="","saisir capacité",M152*U152*VLOOKUP(L152,Paramétrage!$C$6:$E$28,2,0))))</f>
        <v>0</v>
      </c>
      <c r="W152" s="426"/>
      <c r="X152" s="475">
        <f t="shared" si="68"/>
        <v>0</v>
      </c>
      <c r="Y152" s="184">
        <f>IF(L152="",0,IF(ISERROR(W152+V152*VLOOKUP(L152,Paramétrage!$C$6:$E$28,3,0))=TRUE,X152,W152+V152*VLOOKUP(L152,Paramétrage!$C$6:$E$28,3,0)))</f>
        <v>0</v>
      </c>
      <c r="Z152" s="589"/>
      <c r="AA152" s="590"/>
      <c r="AB152" s="591"/>
      <c r="AC152" s="261"/>
      <c r="AD152" s="84"/>
      <c r="AE152" s="38">
        <f>IF(F152="",0,IF(J152="",0,IF(SUMIF(F147:F154,F152,N147:N154)=0,0,IF(J152="Obligatoire",AF152/N152,IF(K152="",AF152/SUMIF(F147:F154,F152,N147:N154),AF152/(SUMIF(F147:F154,F152,N147:N154)/K152))))))</f>
        <v>0</v>
      </c>
      <c r="AF152" s="452">
        <f t="shared" si="69"/>
        <v>0</v>
      </c>
    </row>
    <row r="153" spans="1:32" ht="15.6" hidden="1" customHeight="1" x14ac:dyDescent="0.2">
      <c r="A153" s="660"/>
      <c r="B153" s="596"/>
      <c r="C153" s="635"/>
      <c r="D153" s="609"/>
      <c r="E153" s="610"/>
      <c r="F153" s="410"/>
      <c r="G153" s="430"/>
      <c r="H153" s="80"/>
      <c r="I153" s="101"/>
      <c r="J153" s="100"/>
      <c r="K153" s="81"/>
      <c r="L153" s="416"/>
      <c r="M153" s="93"/>
      <c r="N153" s="424"/>
      <c r="O153" s="418"/>
      <c r="P153" s="86"/>
      <c r="Q153" s="590"/>
      <c r="R153" s="590"/>
      <c r="S153" s="590"/>
      <c r="T153" s="616"/>
      <c r="U153" s="183" t="str">
        <f>IF(OR(O153="",L153=Paramétrage!$C$10,L153=Paramétrage!$C$13,L153=Paramétrage!$C$16,L153=Paramétrage!$C$19,L153=Paramétrage!$C$23,L153=Paramétrage!$C$26,AND(L153&lt;&gt;Paramétrage!$C$9,P153="Mut+ext")),"",ROUNDUP(N153/O153,0))</f>
        <v/>
      </c>
      <c r="V153" s="474">
        <f>IF(L153="",0,IF(OR(P153="Mut+ext",VLOOKUP(L153,Paramétrage!$C$6:$E$28,2,0)=0),0,IF(O153="","saisir capacité",M153*U153*VLOOKUP(L153,Paramétrage!$C$6:$E$28,2,0))))</f>
        <v>0</v>
      </c>
      <c r="W153" s="426"/>
      <c r="X153" s="475">
        <f t="shared" si="68"/>
        <v>0</v>
      </c>
      <c r="Y153" s="184">
        <f>IF(L153="",0,IF(ISERROR(W153+V153*VLOOKUP(L153,Paramétrage!$C$6:$E$28,3,0))=TRUE,X153,W153+V153*VLOOKUP(L153,Paramétrage!$C$6:$E$28,3,0)))</f>
        <v>0</v>
      </c>
      <c r="Z153" s="589"/>
      <c r="AA153" s="590"/>
      <c r="AB153" s="591"/>
      <c r="AC153" s="261"/>
      <c r="AD153" s="84"/>
      <c r="AE153" s="38">
        <f>IF(F153="",0,IF(J153="",0,IF(SUMIF(F147:F154,F153,N147:N154)=0,0,IF(J153="Obligatoire",AF153/N153,IF(K153="",AF153/SUMIF(F147:F154,F153,N147:N154),AF153/(SUMIF(F147:F154,F153,N147:N154)/K153))))))</f>
        <v>0</v>
      </c>
      <c r="AF153" s="452">
        <f t="shared" si="69"/>
        <v>0</v>
      </c>
    </row>
    <row r="154" spans="1:32" ht="15.6" hidden="1" customHeight="1" x14ac:dyDescent="0.2">
      <c r="A154" s="660"/>
      <c r="B154" s="596"/>
      <c r="C154" s="635"/>
      <c r="D154" s="609"/>
      <c r="E154" s="611"/>
      <c r="F154" s="410"/>
      <c r="G154" s="430"/>
      <c r="H154" s="80"/>
      <c r="I154" s="101"/>
      <c r="J154" s="100"/>
      <c r="K154" s="81"/>
      <c r="L154" s="416"/>
      <c r="M154" s="93"/>
      <c r="N154" s="424"/>
      <c r="O154" s="418"/>
      <c r="P154" s="86"/>
      <c r="Q154" s="590"/>
      <c r="R154" s="590"/>
      <c r="S154" s="590"/>
      <c r="T154" s="616"/>
      <c r="U154" s="183" t="str">
        <f>IF(OR(O154="",L154=Paramétrage!$C$10,L154=Paramétrage!$C$13,L154=Paramétrage!$C$16,L154=Paramétrage!$C$19,L154=Paramétrage!$C$23,L154=Paramétrage!$C$26,AND(L154&lt;&gt;Paramétrage!$C$9,P154="Mut+ext")),"",ROUNDUP(N154/O154,0))</f>
        <v/>
      </c>
      <c r="V154" s="474">
        <f>IF(L154="",0,IF(OR(P154="Mut+ext",VLOOKUP(L154,Paramétrage!$C$6:$E$28,2,0)=0),0,IF(O154="","saisir capacité",M154*U154*VLOOKUP(L154,Paramétrage!$C$6:$E$28,2,0))))</f>
        <v>0</v>
      </c>
      <c r="W154" s="426"/>
      <c r="X154" s="475">
        <f t="shared" si="68"/>
        <v>0</v>
      </c>
      <c r="Y154" s="184">
        <f>IF(L154="",0,IF(ISERROR(W154+V154*VLOOKUP(L154,Paramétrage!$C$6:$E$28,3,0))=TRUE,X154,W154+V154*VLOOKUP(L154,Paramétrage!$C$6:$E$28,3,0)))</f>
        <v>0</v>
      </c>
      <c r="Z154" s="589"/>
      <c r="AA154" s="590"/>
      <c r="AB154" s="591"/>
      <c r="AC154" s="261"/>
      <c r="AD154" s="84"/>
      <c r="AE154" s="38">
        <f>IF(F154="",0,IF(J154="",0,IF(SUMIF(F147:F154,F154,N147:N154)=0,0,IF(J154="Obligatoire",AF154/N154,IF(K154="",AF154/SUMIF(F147:F154,F154,N147:N154),AF154/(SUMIF(F147:F154,F154,N147:N154)/K154))))))</f>
        <v>0</v>
      </c>
      <c r="AF154" s="452">
        <f t="shared" si="69"/>
        <v>0</v>
      </c>
    </row>
    <row r="155" spans="1:32" ht="16.5" thickBot="1" x14ac:dyDescent="0.25">
      <c r="A155" s="660"/>
      <c r="B155" s="597"/>
      <c r="C155" s="635"/>
      <c r="D155" s="477"/>
      <c r="E155" s="477"/>
      <c r="F155" s="478"/>
      <c r="G155" s="524"/>
      <c r="H155" s="185"/>
      <c r="I155" s="186"/>
      <c r="J155" s="185"/>
      <c r="K155" s="187"/>
      <c r="L155" s="480"/>
      <c r="M155" s="188">
        <f>AE155</f>
        <v>21</v>
      </c>
      <c r="N155" s="481"/>
      <c r="O155" s="481"/>
      <c r="P155" s="293"/>
      <c r="Q155" s="292"/>
      <c r="R155" s="292"/>
      <c r="S155" s="292"/>
      <c r="T155" s="279"/>
      <c r="U155" s="189"/>
      <c r="V155" s="482">
        <f>SUM(V147:V154)</f>
        <v>0</v>
      </c>
      <c r="W155" s="480">
        <f>SUM(W147:W154)</f>
        <v>0</v>
      </c>
      <c r="X155" s="483">
        <f>V155+W155</f>
        <v>0</v>
      </c>
      <c r="Y155" s="190">
        <f>SUM(Y147:Y154)</f>
        <v>0</v>
      </c>
      <c r="Z155" s="525"/>
      <c r="AA155" s="525"/>
      <c r="AB155" s="526"/>
      <c r="AC155" s="278"/>
      <c r="AD155" s="279"/>
      <c r="AE155" s="37">
        <f>SUM(AE147:AE154)</f>
        <v>21</v>
      </c>
      <c r="AF155" s="36">
        <f>SUM(AF147:AF154)</f>
        <v>5880</v>
      </c>
    </row>
    <row r="156" spans="1:32" ht="16.5" thickBot="1" x14ac:dyDescent="0.25">
      <c r="A156" s="660"/>
      <c r="B156" s="169" t="s">
        <v>423</v>
      </c>
      <c r="C156" s="170"/>
      <c r="D156" s="171"/>
      <c r="E156" s="374">
        <f>E87+E96+E105+E114+E132+E138+E147</f>
        <v>30</v>
      </c>
      <c r="F156" s="172"/>
      <c r="G156" s="170"/>
      <c r="H156" s="170"/>
      <c r="I156" s="170"/>
      <c r="J156" s="170"/>
      <c r="K156" s="170"/>
      <c r="L156" s="171"/>
      <c r="M156" s="173">
        <f>IF(M137=0,M155+M146+M131+M122+M113+M104+M95,M155+M146+(M137+M131+M122)/2+M113+M104+M95)</f>
        <v>372.25</v>
      </c>
      <c r="N156" s="174"/>
      <c r="O156" s="175"/>
      <c r="P156" s="176"/>
      <c r="Q156" s="174"/>
      <c r="R156" s="174"/>
      <c r="S156" s="174"/>
      <c r="T156" s="177"/>
      <c r="U156" s="178"/>
      <c r="V156" s="179">
        <f>V95+V104+V113+V122+V131+V137+V146+V155</f>
        <v>0</v>
      </c>
      <c r="W156" s="179">
        <f>W95+W104+W113+W122+W131+W137+W146+W155</f>
        <v>0</v>
      </c>
      <c r="X156" s="179">
        <f>X95+X104+X113+X122+X131+X137+X146+X155</f>
        <v>0</v>
      </c>
      <c r="Y156" s="180">
        <f>Y95+Y104+Y113+Y122+Y131+Y137+Y146+Y155</f>
        <v>0</v>
      </c>
      <c r="Z156" s="280"/>
      <c r="AA156" s="280"/>
      <c r="AB156" s="281"/>
      <c r="AC156" s="281"/>
      <c r="AD156" s="282"/>
      <c r="AE156" s="39">
        <f>SUM(AE87:AE155)/2</f>
        <v>429.99999999999994</v>
      </c>
      <c r="AF156" s="22">
        <f>SUM(AF102:AF146)</f>
        <v>14490</v>
      </c>
    </row>
    <row r="157" spans="1:32" ht="16.5" thickBot="1" x14ac:dyDescent="0.25">
      <c r="A157" s="23" t="s">
        <v>10</v>
      </c>
      <c r="B157" s="24"/>
      <c r="C157" s="24"/>
      <c r="D157" s="24"/>
      <c r="E157" s="24"/>
      <c r="F157" s="24"/>
      <c r="G157" s="24"/>
      <c r="H157" s="24"/>
      <c r="I157" s="24"/>
      <c r="J157" s="24"/>
      <c r="K157" s="24"/>
      <c r="L157" s="25"/>
      <c r="M157" s="99">
        <f>M156+M86</f>
        <v>534.75</v>
      </c>
      <c r="N157" s="27"/>
      <c r="O157" s="28"/>
      <c r="P157" s="27"/>
      <c r="Q157" s="27"/>
      <c r="R157" s="27"/>
      <c r="S157" s="27"/>
      <c r="T157" s="92"/>
      <c r="U157" s="56"/>
      <c r="V157" s="97">
        <f>V156+V86</f>
        <v>0</v>
      </c>
      <c r="W157" s="30">
        <f>W156+W86</f>
        <v>0</v>
      </c>
      <c r="X157" s="31">
        <f>X156+X86</f>
        <v>0</v>
      </c>
      <c r="Y157" s="32">
        <f>Y156+Y86</f>
        <v>0</v>
      </c>
      <c r="AE157" s="40">
        <f>AE156+AE86</f>
        <v>624</v>
      </c>
      <c r="AF157" s="33">
        <f>SUM(AF87:AF155)</f>
        <v>30712</v>
      </c>
    </row>
    <row r="158" spans="1:32" ht="18" customHeight="1" x14ac:dyDescent="0.2">
      <c r="R158" s="34"/>
    </row>
  </sheetData>
  <sheetProtection algorithmName="SHA-512" hashValue="dKxaENlVEQe637VKCiT7t3ngnnSM+GN6DEjTsfAFoUAGM35zqYzeAikTGPOVc+4Nyz24S5nzSO17OgTudJdtYQ==" saltValue="2HszJ9mlZdjMGuxNe5AKxg==" spinCount="100000" sheet="1" formatCells="0" formatRows="0" autoFilter="0"/>
  <mergeCells count="363">
    <mergeCell ref="C147:C155"/>
    <mergeCell ref="D147:D154"/>
    <mergeCell ref="E147:E154"/>
    <mergeCell ref="Q147:T147"/>
    <mergeCell ref="Z147:AB147"/>
    <mergeCell ref="Q148:T148"/>
    <mergeCell ref="Z148:AB148"/>
    <mergeCell ref="Q149:T149"/>
    <mergeCell ref="Z149:AB149"/>
    <mergeCell ref="Q150:T150"/>
    <mergeCell ref="Q154:T154"/>
    <mergeCell ref="Z154:AB154"/>
    <mergeCell ref="Z150:AB150"/>
    <mergeCell ref="Q151:T151"/>
    <mergeCell ref="Z151:AB151"/>
    <mergeCell ref="Q152:T152"/>
    <mergeCell ref="Z152:AB152"/>
    <mergeCell ref="Q153:T153"/>
    <mergeCell ref="Z153:AB153"/>
    <mergeCell ref="D138:D145"/>
    <mergeCell ref="E138:E145"/>
    <mergeCell ref="Q143:T143"/>
    <mergeCell ref="Z143:AB143"/>
    <mergeCell ref="Q144:T144"/>
    <mergeCell ref="Z144:AB144"/>
    <mergeCell ref="Q145:T145"/>
    <mergeCell ref="Z145:AB145"/>
    <mergeCell ref="Q140:T140"/>
    <mergeCell ref="Z140:AB140"/>
    <mergeCell ref="Z127:AB127"/>
    <mergeCell ref="Q138:T138"/>
    <mergeCell ref="Z138:AB138"/>
    <mergeCell ref="Q139:T139"/>
    <mergeCell ref="Z139:AB139"/>
    <mergeCell ref="Z134:AB134"/>
    <mergeCell ref="Z135:AB135"/>
    <mergeCell ref="Q136:T136"/>
    <mergeCell ref="Z136:AB136"/>
    <mergeCell ref="C132:C137"/>
    <mergeCell ref="D132:D136"/>
    <mergeCell ref="E132:E136"/>
    <mergeCell ref="Z132:AB132"/>
    <mergeCell ref="Z133:AB133"/>
    <mergeCell ref="B123:B155"/>
    <mergeCell ref="C123:C131"/>
    <mergeCell ref="D123:D130"/>
    <mergeCell ref="E123:E130"/>
    <mergeCell ref="Q123:T123"/>
    <mergeCell ref="Z123:AB123"/>
    <mergeCell ref="Q124:T124"/>
    <mergeCell ref="Z124:AB124"/>
    <mergeCell ref="Q128:T128"/>
    <mergeCell ref="Z128:AB128"/>
    <mergeCell ref="Q129:T129"/>
    <mergeCell ref="Z129:AB129"/>
    <mergeCell ref="Q130:T130"/>
    <mergeCell ref="Z130:AB130"/>
    <mergeCell ref="Q125:T125"/>
    <mergeCell ref="Z125:AB125"/>
    <mergeCell ref="Q126:T126"/>
    <mergeCell ref="Z126:AB126"/>
    <mergeCell ref="Q127:T127"/>
    <mergeCell ref="Z117:AB117"/>
    <mergeCell ref="Q118:T118"/>
    <mergeCell ref="Z118:AB118"/>
    <mergeCell ref="Q119:T119"/>
    <mergeCell ref="Z119:AB119"/>
    <mergeCell ref="Q120:T120"/>
    <mergeCell ref="Z120:AB120"/>
    <mergeCell ref="C138:C146"/>
    <mergeCell ref="C114:C122"/>
    <mergeCell ref="D114:D121"/>
    <mergeCell ref="E114:E121"/>
    <mergeCell ref="Q114:T114"/>
    <mergeCell ref="Z114:AB114"/>
    <mergeCell ref="Q115:T115"/>
    <mergeCell ref="Z115:AB115"/>
    <mergeCell ref="Q116:T116"/>
    <mergeCell ref="Z116:AB116"/>
    <mergeCell ref="Q117:T117"/>
    <mergeCell ref="Q121:T121"/>
    <mergeCell ref="Z121:AB121"/>
    <mergeCell ref="Q141:T141"/>
    <mergeCell ref="Z141:AB141"/>
    <mergeCell ref="Q142:T142"/>
    <mergeCell ref="Z142:AB142"/>
    <mergeCell ref="Z102:AB102"/>
    <mergeCell ref="Z103:AB103"/>
    <mergeCell ref="C105:C113"/>
    <mergeCell ref="D105:D112"/>
    <mergeCell ref="E105:E112"/>
    <mergeCell ref="Q105:T105"/>
    <mergeCell ref="Z105:AB105"/>
    <mergeCell ref="Q106:T106"/>
    <mergeCell ref="C96:C104"/>
    <mergeCell ref="D96:D103"/>
    <mergeCell ref="E96:E103"/>
    <mergeCell ref="Q110:T110"/>
    <mergeCell ref="Z110:AB110"/>
    <mergeCell ref="Q111:T111"/>
    <mergeCell ref="Z111:AB111"/>
    <mergeCell ref="Q112:T112"/>
    <mergeCell ref="Z112:AB112"/>
    <mergeCell ref="Z106:AB106"/>
    <mergeCell ref="Q107:T107"/>
    <mergeCell ref="Z107:AB107"/>
    <mergeCell ref="Q108:T108"/>
    <mergeCell ref="Z108:AB108"/>
    <mergeCell ref="Q109:T109"/>
    <mergeCell ref="Z109:AB109"/>
    <mergeCell ref="Z89:AB89"/>
    <mergeCell ref="Q90:T90"/>
    <mergeCell ref="Z90:AB90"/>
    <mergeCell ref="Z98:AB98"/>
    <mergeCell ref="Q99:T99"/>
    <mergeCell ref="Z99:AB99"/>
    <mergeCell ref="Q100:T100"/>
    <mergeCell ref="Z100:AB100"/>
    <mergeCell ref="Z101:AB101"/>
    <mergeCell ref="Q94:T94"/>
    <mergeCell ref="Z94:AB94"/>
    <mergeCell ref="Q96:T96"/>
    <mergeCell ref="Z96:AB96"/>
    <mergeCell ref="Q97:T97"/>
    <mergeCell ref="Z97:AB97"/>
    <mergeCell ref="Q98:T98"/>
    <mergeCell ref="Q101:T101"/>
    <mergeCell ref="Q83:T83"/>
    <mergeCell ref="Z83:AB83"/>
    <mergeCell ref="Q84:T84"/>
    <mergeCell ref="Z84:AB84"/>
    <mergeCell ref="A87:A156"/>
    <mergeCell ref="B87:B122"/>
    <mergeCell ref="C87:C95"/>
    <mergeCell ref="D87:D94"/>
    <mergeCell ref="E87:E94"/>
    <mergeCell ref="Q87:T87"/>
    <mergeCell ref="C77:C85"/>
    <mergeCell ref="D77:D84"/>
    <mergeCell ref="E77:E84"/>
    <mergeCell ref="B53:B85"/>
    <mergeCell ref="Q91:T91"/>
    <mergeCell ref="Z91:AB91"/>
    <mergeCell ref="Q92:T92"/>
    <mergeCell ref="Z92:AB92"/>
    <mergeCell ref="Q93:T93"/>
    <mergeCell ref="Z93:AB93"/>
    <mergeCell ref="Z87:AB87"/>
    <mergeCell ref="Q88:T88"/>
    <mergeCell ref="Z88:AB88"/>
    <mergeCell ref="Q89:T89"/>
    <mergeCell ref="Z79:AB79"/>
    <mergeCell ref="Q80:T80"/>
    <mergeCell ref="Z80:AB80"/>
    <mergeCell ref="Q81:T81"/>
    <mergeCell ref="Z81:AB81"/>
    <mergeCell ref="Q82:T82"/>
    <mergeCell ref="Z82:AB82"/>
    <mergeCell ref="Q75:T75"/>
    <mergeCell ref="Z75:AB75"/>
    <mergeCell ref="Q77:T77"/>
    <mergeCell ref="Z77:AB77"/>
    <mergeCell ref="Q78:T78"/>
    <mergeCell ref="Z78:AB78"/>
    <mergeCell ref="Q79:T79"/>
    <mergeCell ref="Z71:AB71"/>
    <mergeCell ref="Q72:T72"/>
    <mergeCell ref="Z72:AB72"/>
    <mergeCell ref="Q73:T73"/>
    <mergeCell ref="Z73:AB73"/>
    <mergeCell ref="Q74:T74"/>
    <mergeCell ref="Z74:AB74"/>
    <mergeCell ref="C68:C76"/>
    <mergeCell ref="D68:D75"/>
    <mergeCell ref="E68:E75"/>
    <mergeCell ref="Q68:T68"/>
    <mergeCell ref="Z68:AB68"/>
    <mergeCell ref="Q69:T69"/>
    <mergeCell ref="Z69:AB69"/>
    <mergeCell ref="Q70:T70"/>
    <mergeCell ref="Z70:AB70"/>
    <mergeCell ref="Q71:T71"/>
    <mergeCell ref="Q64:T64"/>
    <mergeCell ref="Z64:AB64"/>
    <mergeCell ref="Q65:T65"/>
    <mergeCell ref="Z65:AB65"/>
    <mergeCell ref="Q66:T66"/>
    <mergeCell ref="Z66:AB66"/>
    <mergeCell ref="Q59:T59"/>
    <mergeCell ref="Z59:AB59"/>
    <mergeCell ref="Q60:T60"/>
    <mergeCell ref="Z60:AB60"/>
    <mergeCell ref="Q48:T48"/>
    <mergeCell ref="Z48:AB48"/>
    <mergeCell ref="C62:C67"/>
    <mergeCell ref="D62:D66"/>
    <mergeCell ref="E62:E66"/>
    <mergeCell ref="Q62:T62"/>
    <mergeCell ref="Z62:AB62"/>
    <mergeCell ref="Q63:T63"/>
    <mergeCell ref="Q56:T56"/>
    <mergeCell ref="Z56:AB56"/>
    <mergeCell ref="Q57:T57"/>
    <mergeCell ref="Z57:AB57"/>
    <mergeCell ref="Q58:T58"/>
    <mergeCell ref="Z58:AB58"/>
    <mergeCell ref="C53:C61"/>
    <mergeCell ref="D53:D60"/>
    <mergeCell ref="E53:E60"/>
    <mergeCell ref="Q53:T53"/>
    <mergeCell ref="Z53:AB53"/>
    <mergeCell ref="Q54:T54"/>
    <mergeCell ref="Z54:AB54"/>
    <mergeCell ref="Q55:T55"/>
    <mergeCell ref="Z55:AB55"/>
    <mergeCell ref="Z63:AB63"/>
    <mergeCell ref="Q41:T41"/>
    <mergeCell ref="Z41:AB41"/>
    <mergeCell ref="Q42:T42"/>
    <mergeCell ref="Z42:AB42"/>
    <mergeCell ref="C44:C52"/>
    <mergeCell ref="D44:D51"/>
    <mergeCell ref="E44:E51"/>
    <mergeCell ref="Q44:T44"/>
    <mergeCell ref="Z44:AB44"/>
    <mergeCell ref="Q45:T45"/>
    <mergeCell ref="C35:C43"/>
    <mergeCell ref="D35:D42"/>
    <mergeCell ref="E35:E42"/>
    <mergeCell ref="Q49:T49"/>
    <mergeCell ref="Z49:AB49"/>
    <mergeCell ref="Q50:T50"/>
    <mergeCell ref="Z50:AB50"/>
    <mergeCell ref="Q51:T51"/>
    <mergeCell ref="Z51:AB51"/>
    <mergeCell ref="Z45:AB45"/>
    <mergeCell ref="Q46:T46"/>
    <mergeCell ref="Z46:AB46"/>
    <mergeCell ref="Q47:T47"/>
    <mergeCell ref="Z47:AB47"/>
    <mergeCell ref="Z37:AB37"/>
    <mergeCell ref="Q38:T38"/>
    <mergeCell ref="Z38:AB38"/>
    <mergeCell ref="Q39:T39"/>
    <mergeCell ref="Z39:AB39"/>
    <mergeCell ref="Q40:T40"/>
    <mergeCell ref="Z40:AB40"/>
    <mergeCell ref="Q33:T33"/>
    <mergeCell ref="Z33:AB33"/>
    <mergeCell ref="Q35:T35"/>
    <mergeCell ref="Z35:AB35"/>
    <mergeCell ref="Q36:T36"/>
    <mergeCell ref="Z36:AB36"/>
    <mergeCell ref="Q37:T37"/>
    <mergeCell ref="Q31:T31"/>
    <mergeCell ref="Z31:AB31"/>
    <mergeCell ref="Q32:T32"/>
    <mergeCell ref="Z32:AB32"/>
    <mergeCell ref="C26:C34"/>
    <mergeCell ref="D26:D33"/>
    <mergeCell ref="E26:E33"/>
    <mergeCell ref="Q26:T26"/>
    <mergeCell ref="Z26:AB26"/>
    <mergeCell ref="Q27:T27"/>
    <mergeCell ref="Z27:AB27"/>
    <mergeCell ref="Q28:T28"/>
    <mergeCell ref="Z28:AB28"/>
    <mergeCell ref="Q29:T29"/>
    <mergeCell ref="Q19:T19"/>
    <mergeCell ref="Z19:AB19"/>
    <mergeCell ref="Q20:T20"/>
    <mergeCell ref="Z20:AB20"/>
    <mergeCell ref="Q21:T21"/>
    <mergeCell ref="Z21:AB21"/>
    <mergeCell ref="Z29:AB29"/>
    <mergeCell ref="Q30:T30"/>
    <mergeCell ref="Z30:AB30"/>
    <mergeCell ref="A17:A86"/>
    <mergeCell ref="B17:B52"/>
    <mergeCell ref="C17:C25"/>
    <mergeCell ref="D17:D24"/>
    <mergeCell ref="E17:E24"/>
    <mergeCell ref="Q17:T17"/>
    <mergeCell ref="Z17:AB17"/>
    <mergeCell ref="Q18:T18"/>
    <mergeCell ref="AH15:AH16"/>
    <mergeCell ref="U15:U16"/>
    <mergeCell ref="Z15:AB16"/>
    <mergeCell ref="AC15:AC16"/>
    <mergeCell ref="AD15:AD16"/>
    <mergeCell ref="AE15:AE16"/>
    <mergeCell ref="AF15:AF16"/>
    <mergeCell ref="K15:K16"/>
    <mergeCell ref="L15:L16"/>
    <mergeCell ref="Q22:T22"/>
    <mergeCell ref="Z22:AB22"/>
    <mergeCell ref="Q23:T23"/>
    <mergeCell ref="Z23:AB23"/>
    <mergeCell ref="Q24:T24"/>
    <mergeCell ref="Z24:AB24"/>
    <mergeCell ref="Z18:AB18"/>
    <mergeCell ref="B15:D15"/>
    <mergeCell ref="E15:E16"/>
    <mergeCell ref="F15:F16"/>
    <mergeCell ref="G15:G16"/>
    <mergeCell ref="H15:H16"/>
    <mergeCell ref="I15:I16"/>
    <mergeCell ref="J15:J16"/>
    <mergeCell ref="AN15:AN16"/>
    <mergeCell ref="AO15:AP15"/>
    <mergeCell ref="AI15:AI16"/>
    <mergeCell ref="AJ15:AJ16"/>
    <mergeCell ref="AK15:AK16"/>
    <mergeCell ref="AL15:AL16"/>
    <mergeCell ref="AM15:AM16"/>
    <mergeCell ref="E9:G9"/>
    <mergeCell ref="H9:I9"/>
    <mergeCell ref="J9:M9"/>
    <mergeCell ref="S9:T9"/>
    <mergeCell ref="S10:T10"/>
    <mergeCell ref="J6:M6"/>
    <mergeCell ref="N6:O6"/>
    <mergeCell ref="S6:T6"/>
    <mergeCell ref="N15:N16"/>
    <mergeCell ref="O15:O16"/>
    <mergeCell ref="P15:P16"/>
    <mergeCell ref="Q15:T16"/>
    <mergeCell ref="S11:T11"/>
    <mergeCell ref="S12:T12"/>
    <mergeCell ref="S13:T13"/>
    <mergeCell ref="X6:Y6"/>
    <mergeCell ref="E7:G7"/>
    <mergeCell ref="H7:I7"/>
    <mergeCell ref="J7:M7"/>
    <mergeCell ref="N7:O7"/>
    <mergeCell ref="S7:T7"/>
    <mergeCell ref="X4:Y4"/>
    <mergeCell ref="A5:B8"/>
    <mergeCell ref="E5:G5"/>
    <mergeCell ref="H5:I5"/>
    <mergeCell ref="J5:M5"/>
    <mergeCell ref="N5:O5"/>
    <mergeCell ref="S5:T5"/>
    <mergeCell ref="X5:Y5"/>
    <mergeCell ref="E6:G6"/>
    <mergeCell ref="H6:I6"/>
    <mergeCell ref="S8:T8"/>
    <mergeCell ref="Z2:Z3"/>
    <mergeCell ref="AA2:AA3"/>
    <mergeCell ref="E3:G3"/>
    <mergeCell ref="H3:I3"/>
    <mergeCell ref="J3:M3"/>
    <mergeCell ref="N3:O3"/>
    <mergeCell ref="S3:T3"/>
    <mergeCell ref="E4:G4"/>
    <mergeCell ref="H4:I4"/>
    <mergeCell ref="J4:M4"/>
    <mergeCell ref="N4:O4"/>
    <mergeCell ref="S4:T4"/>
    <mergeCell ref="E2:G2"/>
    <mergeCell ref="H2:I2"/>
    <mergeCell ref="J2:M2"/>
    <mergeCell ref="N2:O2"/>
  </mergeCells>
  <phoneticPr fontId="28" type="noConversion"/>
  <conditionalFormatting sqref="R9">
    <cfRule type="cellIs" dxfId="4902" priority="422" operator="equal">
      <formula>"non"</formula>
    </cfRule>
    <cfRule type="cellIs" dxfId="4901" priority="423" operator="equal">
      <formula>"oui"</formula>
    </cfRule>
  </conditionalFormatting>
  <conditionalFormatting sqref="AC86:AD86 T156">
    <cfRule type="expression" dxfId="4900" priority="418">
      <formula>$L86=#REF!</formula>
    </cfRule>
    <cfRule type="expression" dxfId="4899" priority="419">
      <formula>$L86=#REF!</formula>
    </cfRule>
    <cfRule type="expression" dxfId="4898" priority="420">
      <formula>$L86=#REF!</formula>
    </cfRule>
    <cfRule type="expression" dxfId="4897" priority="421">
      <formula>$L86=#REF!</formula>
    </cfRule>
  </conditionalFormatting>
  <conditionalFormatting sqref="AC156">
    <cfRule type="expression" dxfId="4896" priority="414">
      <formula>$L156=#REF!</formula>
    </cfRule>
    <cfRule type="expression" dxfId="4895" priority="415">
      <formula>$L156=#REF!</formula>
    </cfRule>
    <cfRule type="expression" dxfId="4894" priority="416">
      <formula>$L156=#REF!</formula>
    </cfRule>
    <cfRule type="expression" dxfId="4893" priority="417">
      <formula>$L156=#REF!</formula>
    </cfRule>
  </conditionalFormatting>
  <conditionalFormatting sqref="AC122 AC113 AC104 AC95 AC34 AC25">
    <cfRule type="expression" dxfId="4892" priority="410">
      <formula>$L25=#REF!</formula>
    </cfRule>
    <cfRule type="expression" dxfId="4891" priority="411">
      <formula>$L25=#REF!</formula>
    </cfRule>
    <cfRule type="expression" dxfId="4890" priority="412">
      <formula>$L25=#REF!</formula>
    </cfRule>
    <cfRule type="expression" dxfId="4889" priority="413">
      <formula>$L25=#REF!</formula>
    </cfRule>
  </conditionalFormatting>
  <conditionalFormatting sqref="AC61">
    <cfRule type="expression" dxfId="4888" priority="406">
      <formula>$L61=#REF!</formula>
    </cfRule>
    <cfRule type="expression" dxfId="4887" priority="407">
      <formula>$L61=#REF!</formula>
    </cfRule>
    <cfRule type="expression" dxfId="4886" priority="408">
      <formula>$L61=#REF!</formula>
    </cfRule>
    <cfRule type="expression" dxfId="4885" priority="409">
      <formula>$L61=#REF!</formula>
    </cfRule>
  </conditionalFormatting>
  <conditionalFormatting sqref="AD156">
    <cfRule type="expression" dxfId="4884" priority="402">
      <formula>$L156=#REF!</formula>
    </cfRule>
    <cfRule type="expression" dxfId="4883" priority="403">
      <formula>$L156=#REF!</formula>
    </cfRule>
    <cfRule type="expression" dxfId="4882" priority="404">
      <formula>$L156=#REF!</formula>
    </cfRule>
    <cfRule type="expression" dxfId="4881" priority="405">
      <formula>$L156=#REF!</formula>
    </cfRule>
  </conditionalFormatting>
  <conditionalFormatting sqref="AD122">
    <cfRule type="expression" dxfId="4880" priority="398">
      <formula>$L122=#REF!</formula>
    </cfRule>
    <cfRule type="expression" dxfId="4879" priority="399">
      <formula>$L122=#REF!</formula>
    </cfRule>
    <cfRule type="expression" dxfId="4878" priority="400">
      <formula>$L122=#REF!</formula>
    </cfRule>
    <cfRule type="expression" dxfId="4877" priority="401">
      <formula>$L122=#REF!</formula>
    </cfRule>
  </conditionalFormatting>
  <conditionalFormatting sqref="AD113">
    <cfRule type="expression" dxfId="4876" priority="394">
      <formula>$L113=#REF!</formula>
    </cfRule>
    <cfRule type="expression" dxfId="4875" priority="395">
      <formula>$L113=#REF!</formula>
    </cfRule>
    <cfRule type="expression" dxfId="4874" priority="396">
      <formula>$L113=#REF!</formula>
    </cfRule>
    <cfRule type="expression" dxfId="4873" priority="397">
      <formula>$L113=#REF!</formula>
    </cfRule>
  </conditionalFormatting>
  <conditionalFormatting sqref="AD104">
    <cfRule type="expression" dxfId="4872" priority="390">
      <formula>$L104=#REF!</formula>
    </cfRule>
    <cfRule type="expression" dxfId="4871" priority="391">
      <formula>$L104=#REF!</formula>
    </cfRule>
    <cfRule type="expression" dxfId="4870" priority="392">
      <formula>$L104=#REF!</formula>
    </cfRule>
    <cfRule type="expression" dxfId="4869" priority="393">
      <formula>$L104=#REF!</formula>
    </cfRule>
  </conditionalFormatting>
  <conditionalFormatting sqref="AD95">
    <cfRule type="expression" dxfId="4868" priority="386">
      <formula>$L95=#REF!</formula>
    </cfRule>
    <cfRule type="expression" dxfId="4867" priority="387">
      <formula>$L95=#REF!</formula>
    </cfRule>
    <cfRule type="expression" dxfId="4866" priority="388">
      <formula>$L95=#REF!</formula>
    </cfRule>
    <cfRule type="expression" dxfId="4865" priority="389">
      <formula>$L95=#REF!</formula>
    </cfRule>
  </conditionalFormatting>
  <conditionalFormatting sqref="AD61">
    <cfRule type="expression" dxfId="4864" priority="382">
      <formula>$L61=#REF!</formula>
    </cfRule>
    <cfRule type="expression" dxfId="4863" priority="383">
      <formula>$L61=#REF!</formula>
    </cfRule>
    <cfRule type="expression" dxfId="4862" priority="384">
      <formula>$L61=#REF!</formula>
    </cfRule>
    <cfRule type="expression" dxfId="4861" priority="385">
      <formula>$L61=#REF!</formula>
    </cfRule>
  </conditionalFormatting>
  <conditionalFormatting sqref="AD34">
    <cfRule type="expression" dxfId="4860" priority="378">
      <formula>$L34=#REF!</formula>
    </cfRule>
    <cfRule type="expression" dxfId="4859" priority="379">
      <formula>$L34=#REF!</formula>
    </cfRule>
    <cfRule type="expression" dxfId="4858" priority="380">
      <formula>$L34=#REF!</formula>
    </cfRule>
    <cfRule type="expression" dxfId="4857" priority="381">
      <formula>$L34=#REF!</formula>
    </cfRule>
  </conditionalFormatting>
  <conditionalFormatting sqref="AD25">
    <cfRule type="expression" dxfId="4856" priority="374">
      <formula>$L25=#REF!</formula>
    </cfRule>
    <cfRule type="expression" dxfId="4855" priority="375">
      <formula>$L25=#REF!</formula>
    </cfRule>
    <cfRule type="expression" dxfId="4854" priority="376">
      <formula>$L25=#REF!</formula>
    </cfRule>
    <cfRule type="expression" dxfId="4853" priority="377">
      <formula>$L25=#REF!</formula>
    </cfRule>
  </conditionalFormatting>
  <conditionalFormatting sqref="U156">
    <cfRule type="expression" dxfId="4852" priority="370">
      <formula>$L156=#REF!</formula>
    </cfRule>
    <cfRule type="expression" dxfId="4851" priority="371">
      <formula>$L156=#REF!</formula>
    </cfRule>
    <cfRule type="expression" dxfId="4850" priority="372">
      <formula>$L156=#REF!</formula>
    </cfRule>
    <cfRule type="expression" dxfId="4849" priority="373">
      <formula>$L156=#REF!</formula>
    </cfRule>
  </conditionalFormatting>
  <conditionalFormatting sqref="AC62:AC66">
    <cfRule type="expression" dxfId="4848" priority="366">
      <formula>$L62=#REF!</formula>
    </cfRule>
    <cfRule type="expression" dxfId="4847" priority="367">
      <formula>$L62=#REF!</formula>
    </cfRule>
    <cfRule type="expression" dxfId="4846" priority="368">
      <formula>$L62=#REF!</formula>
    </cfRule>
    <cfRule type="expression" dxfId="4845" priority="369">
      <formula>$L62=#REF!</formula>
    </cfRule>
  </conditionalFormatting>
  <conditionalFormatting sqref="AD62:AD66">
    <cfRule type="expression" dxfId="4844" priority="362">
      <formula>$L62=#REF!</formula>
    </cfRule>
    <cfRule type="expression" dxfId="4843" priority="363">
      <formula>$L62=#REF!</formula>
    </cfRule>
    <cfRule type="expression" dxfId="4842" priority="364">
      <formula>$L62=#REF!</formula>
    </cfRule>
    <cfRule type="expression" dxfId="4841" priority="365">
      <formula>$L62=#REF!</formula>
    </cfRule>
  </conditionalFormatting>
  <conditionalFormatting sqref="J64:J66">
    <cfRule type="expression" dxfId="4840" priority="358">
      <formula>$L64=#REF!</formula>
    </cfRule>
    <cfRule type="expression" dxfId="4839" priority="359">
      <formula>$L64=#REF!</formula>
    </cfRule>
    <cfRule type="expression" dxfId="4838" priority="360">
      <formula>$L64=#REF!</formula>
    </cfRule>
    <cfRule type="expression" dxfId="4837" priority="361">
      <formula>$L64=#REF!</formula>
    </cfRule>
  </conditionalFormatting>
  <conditionalFormatting sqref="P25 P34 P61 P86 P95 P104 P113 P122 P156:P157">
    <cfRule type="cellIs" dxfId="4836" priority="357" operator="equal">
      <formula>"Mut+ext"</formula>
    </cfRule>
  </conditionalFormatting>
  <conditionalFormatting sqref="AD18:AD24">
    <cfRule type="expression" dxfId="4835" priority="353">
      <formula>$L18=#REF!</formula>
    </cfRule>
    <cfRule type="expression" dxfId="4834" priority="354">
      <formula>$L18=#REF!</formula>
    </cfRule>
    <cfRule type="expression" dxfId="4833" priority="355">
      <formula>$L18=#REF!</formula>
    </cfRule>
    <cfRule type="expression" dxfId="4832" priority="356">
      <formula>$L18=#REF!</formula>
    </cfRule>
  </conditionalFormatting>
  <conditionalFormatting sqref="AC18">
    <cfRule type="expression" dxfId="4831" priority="349">
      <formula>$L18=#REF!</formula>
    </cfRule>
    <cfRule type="expression" dxfId="4830" priority="350">
      <formula>$L18=#REF!</formula>
    </cfRule>
    <cfRule type="expression" dxfId="4829" priority="351">
      <formula>$L18=#REF!</formula>
    </cfRule>
    <cfRule type="expression" dxfId="4828" priority="352">
      <formula>$L18=#REF!</formula>
    </cfRule>
  </conditionalFormatting>
  <conditionalFormatting sqref="AC19">
    <cfRule type="expression" dxfId="4827" priority="345">
      <formula>$L19=#REF!</formula>
    </cfRule>
    <cfRule type="expression" dxfId="4826" priority="346">
      <formula>$L19=#REF!</formula>
    </cfRule>
    <cfRule type="expression" dxfId="4825" priority="347">
      <formula>$L19=#REF!</formula>
    </cfRule>
    <cfRule type="expression" dxfId="4824" priority="348">
      <formula>$L19=#REF!</formula>
    </cfRule>
  </conditionalFormatting>
  <conditionalFormatting sqref="AC20">
    <cfRule type="expression" dxfId="4823" priority="341">
      <formula>$L20=#REF!</formula>
    </cfRule>
    <cfRule type="expression" dxfId="4822" priority="342">
      <formula>$L20=#REF!</formula>
    </cfRule>
    <cfRule type="expression" dxfId="4821" priority="343">
      <formula>$L20=#REF!</formula>
    </cfRule>
    <cfRule type="expression" dxfId="4820" priority="344">
      <formula>$L20=#REF!</formula>
    </cfRule>
  </conditionalFormatting>
  <conditionalFormatting sqref="AC21">
    <cfRule type="expression" dxfId="4819" priority="337">
      <formula>$L21=#REF!</formula>
    </cfRule>
    <cfRule type="expression" dxfId="4818" priority="338">
      <formula>$L21=#REF!</formula>
    </cfRule>
    <cfRule type="expression" dxfId="4817" priority="339">
      <formula>$L21=#REF!</formula>
    </cfRule>
    <cfRule type="expression" dxfId="4816" priority="340">
      <formula>$L21=#REF!</formula>
    </cfRule>
  </conditionalFormatting>
  <conditionalFormatting sqref="AC23:AC24">
    <cfRule type="expression" dxfId="4815" priority="333">
      <formula>$L23=#REF!</formula>
    </cfRule>
    <cfRule type="expression" dxfId="4814" priority="334">
      <formula>$L23=#REF!</formula>
    </cfRule>
    <cfRule type="expression" dxfId="4813" priority="335">
      <formula>$L23=#REF!</formula>
    </cfRule>
    <cfRule type="expression" dxfId="4812" priority="336">
      <formula>$L23=#REF!</formula>
    </cfRule>
  </conditionalFormatting>
  <conditionalFormatting sqref="AC22">
    <cfRule type="expression" dxfId="4811" priority="329">
      <formula>$L22=#REF!</formula>
    </cfRule>
    <cfRule type="expression" dxfId="4810" priority="330">
      <formula>$L22=#REF!</formula>
    </cfRule>
    <cfRule type="expression" dxfId="4809" priority="331">
      <formula>$L22=#REF!</formula>
    </cfRule>
    <cfRule type="expression" dxfId="4808" priority="332">
      <formula>$L22=#REF!</formula>
    </cfRule>
  </conditionalFormatting>
  <conditionalFormatting sqref="P19:P24">
    <cfRule type="cellIs" dxfId="4807" priority="328" operator="equal">
      <formula>"Mut+ext"</formula>
    </cfRule>
  </conditionalFormatting>
  <conditionalFormatting sqref="Z18:Z24">
    <cfRule type="expression" dxfId="4806" priority="324">
      <formula>$L18=#REF!</formula>
    </cfRule>
    <cfRule type="expression" dxfId="4805" priority="325">
      <formula>$L18=#REF!</formula>
    </cfRule>
    <cfRule type="expression" dxfId="4804" priority="326">
      <formula>$L18=#REF!</formula>
    </cfRule>
    <cfRule type="expression" dxfId="4803" priority="327">
      <formula>$L18=#REF!</formula>
    </cfRule>
  </conditionalFormatting>
  <conditionalFormatting sqref="AD26:AD33">
    <cfRule type="expression" dxfId="4802" priority="320">
      <formula>$L26=#REF!</formula>
    </cfRule>
    <cfRule type="expression" dxfId="4801" priority="321">
      <formula>$L26=#REF!</formula>
    </cfRule>
    <cfRule type="expression" dxfId="4800" priority="322">
      <formula>$L26=#REF!</formula>
    </cfRule>
    <cfRule type="expression" dxfId="4799" priority="323">
      <formula>$L26=#REF!</formula>
    </cfRule>
  </conditionalFormatting>
  <conditionalFormatting sqref="AC26:AC33">
    <cfRule type="expression" dxfId="4798" priority="316">
      <formula>$L26=#REF!</formula>
    </cfRule>
    <cfRule type="expression" dxfId="4797" priority="317">
      <formula>$L26=#REF!</formula>
    </cfRule>
    <cfRule type="expression" dxfId="4796" priority="318">
      <formula>$L26=#REF!</formula>
    </cfRule>
    <cfRule type="expression" dxfId="4795" priority="319">
      <formula>$L26=#REF!</formula>
    </cfRule>
  </conditionalFormatting>
  <conditionalFormatting sqref="Z27:Z33">
    <cfRule type="expression" dxfId="4794" priority="311">
      <formula>$L27=#REF!</formula>
    </cfRule>
    <cfRule type="expression" dxfId="4793" priority="312">
      <formula>$L27=#REF!</formula>
    </cfRule>
    <cfRule type="expression" dxfId="4792" priority="313">
      <formula>$L27=#REF!</formula>
    </cfRule>
    <cfRule type="expression" dxfId="4791" priority="314">
      <formula>$L27=#REF!</formula>
    </cfRule>
  </conditionalFormatting>
  <conditionalFormatting sqref="AD35:AD42">
    <cfRule type="expression" dxfId="4790" priority="307">
      <formula>$L35=#REF!</formula>
    </cfRule>
    <cfRule type="expression" dxfId="4789" priority="308">
      <formula>$L35=#REF!</formula>
    </cfRule>
    <cfRule type="expression" dxfId="4788" priority="309">
      <formula>$L35=#REF!</formula>
    </cfRule>
    <cfRule type="expression" dxfId="4787" priority="310">
      <formula>$L35=#REF!</formula>
    </cfRule>
  </conditionalFormatting>
  <conditionalFormatting sqref="AC35:AC42">
    <cfRule type="expression" dxfId="4786" priority="303">
      <formula>$L35=#REF!</formula>
    </cfRule>
    <cfRule type="expression" dxfId="4785" priority="304">
      <formula>$L35=#REF!</formula>
    </cfRule>
    <cfRule type="expression" dxfId="4784" priority="305">
      <formula>$L35=#REF!</formula>
    </cfRule>
    <cfRule type="expression" dxfId="4783" priority="306">
      <formula>$L35=#REF!</formula>
    </cfRule>
  </conditionalFormatting>
  <conditionalFormatting sqref="P37:P42">
    <cfRule type="cellIs" dxfId="4782" priority="302" operator="equal">
      <formula>"Mut+ext"</formula>
    </cfRule>
  </conditionalFormatting>
  <conditionalFormatting sqref="Z35:Z42">
    <cfRule type="expression" dxfId="4781" priority="298">
      <formula>$L35=#REF!</formula>
    </cfRule>
    <cfRule type="expression" dxfId="4780" priority="299">
      <formula>$L35=#REF!</formula>
    </cfRule>
    <cfRule type="expression" dxfId="4779" priority="300">
      <formula>$L35=#REF!</formula>
    </cfRule>
    <cfRule type="expression" dxfId="4778" priority="301">
      <formula>$L35=#REF!</formula>
    </cfRule>
  </conditionalFormatting>
  <conditionalFormatting sqref="AD44:AD51">
    <cfRule type="expression" dxfId="4777" priority="294">
      <formula>$L44=#REF!</formula>
    </cfRule>
    <cfRule type="expression" dxfId="4776" priority="295">
      <formula>$L44=#REF!</formula>
    </cfRule>
    <cfRule type="expression" dxfId="4775" priority="296">
      <formula>$L44=#REF!</formula>
    </cfRule>
    <cfRule type="expression" dxfId="4774" priority="297">
      <formula>$L44=#REF!</formula>
    </cfRule>
  </conditionalFormatting>
  <conditionalFormatting sqref="AC44:AC51">
    <cfRule type="expression" dxfId="4773" priority="290">
      <formula>$L44=#REF!</formula>
    </cfRule>
    <cfRule type="expression" dxfId="4772" priority="291">
      <formula>$L44=#REF!</formula>
    </cfRule>
    <cfRule type="expression" dxfId="4771" priority="292">
      <formula>$L44=#REF!</formula>
    </cfRule>
    <cfRule type="expression" dxfId="4770" priority="293">
      <formula>$L44=#REF!</formula>
    </cfRule>
  </conditionalFormatting>
  <conditionalFormatting sqref="P48:P51">
    <cfRule type="cellIs" dxfId="4769" priority="289" operator="equal">
      <formula>"Mut+ext"</formula>
    </cfRule>
  </conditionalFormatting>
  <conditionalFormatting sqref="Z44:Z51">
    <cfRule type="expression" dxfId="4768" priority="285">
      <formula>$L44=#REF!</formula>
    </cfRule>
    <cfRule type="expression" dxfId="4767" priority="286">
      <formula>$L44=#REF!</formula>
    </cfRule>
    <cfRule type="expression" dxfId="4766" priority="287">
      <formula>$L44=#REF!</formula>
    </cfRule>
    <cfRule type="expression" dxfId="4765" priority="288">
      <formula>$L44=#REF!</formula>
    </cfRule>
  </conditionalFormatting>
  <conditionalFormatting sqref="AD53:AD60">
    <cfRule type="expression" dxfId="4764" priority="281">
      <formula>$L53=#REF!</formula>
    </cfRule>
    <cfRule type="expression" dxfId="4763" priority="282">
      <formula>$L53=#REF!</formula>
    </cfRule>
    <cfRule type="expression" dxfId="4762" priority="283">
      <formula>$L53=#REF!</formula>
    </cfRule>
    <cfRule type="expression" dxfId="4761" priority="284">
      <formula>$L53=#REF!</formula>
    </cfRule>
  </conditionalFormatting>
  <conditionalFormatting sqref="AC53:AC60">
    <cfRule type="expression" dxfId="4760" priority="277">
      <formula>$L53=#REF!</formula>
    </cfRule>
    <cfRule type="expression" dxfId="4759" priority="278">
      <formula>$L53=#REF!</formula>
    </cfRule>
    <cfRule type="expression" dxfId="4758" priority="279">
      <formula>$L53=#REF!</formula>
    </cfRule>
    <cfRule type="expression" dxfId="4757" priority="280">
      <formula>$L53=#REF!</formula>
    </cfRule>
  </conditionalFormatting>
  <conditionalFormatting sqref="P53:P60">
    <cfRule type="cellIs" dxfId="4756" priority="276" operator="equal">
      <formula>"Mut+ext"</formula>
    </cfRule>
  </conditionalFormatting>
  <conditionalFormatting sqref="Z53:Z60">
    <cfRule type="expression" dxfId="4755" priority="272">
      <formula>$L53=#REF!</formula>
    </cfRule>
    <cfRule type="expression" dxfId="4754" priority="273">
      <formula>$L53=#REF!</formula>
    </cfRule>
    <cfRule type="expression" dxfId="4753" priority="274">
      <formula>$L53=#REF!</formula>
    </cfRule>
    <cfRule type="expression" dxfId="4752" priority="275">
      <formula>$L53=#REF!</formula>
    </cfRule>
  </conditionalFormatting>
  <conditionalFormatting sqref="AD68:AD75">
    <cfRule type="expression" dxfId="4751" priority="268">
      <formula>$L68=#REF!</formula>
    </cfRule>
    <cfRule type="expression" dxfId="4750" priority="269">
      <formula>$L68=#REF!</formula>
    </cfRule>
    <cfRule type="expression" dxfId="4749" priority="270">
      <formula>$L68=#REF!</formula>
    </cfRule>
    <cfRule type="expression" dxfId="4748" priority="271">
      <formula>$L68=#REF!</formula>
    </cfRule>
  </conditionalFormatting>
  <conditionalFormatting sqref="AC68:AC75">
    <cfRule type="expression" dxfId="4747" priority="264">
      <formula>$L68=#REF!</formula>
    </cfRule>
    <cfRule type="expression" dxfId="4746" priority="265">
      <formula>$L68=#REF!</formula>
    </cfRule>
    <cfRule type="expression" dxfId="4745" priority="266">
      <formula>$L68=#REF!</formula>
    </cfRule>
    <cfRule type="expression" dxfId="4744" priority="267">
      <formula>$L68=#REF!</formula>
    </cfRule>
  </conditionalFormatting>
  <conditionalFormatting sqref="P68:P75">
    <cfRule type="cellIs" dxfId="4743" priority="263" operator="equal">
      <formula>"Mut+ext"</formula>
    </cfRule>
  </conditionalFormatting>
  <conditionalFormatting sqref="Z68:Z75">
    <cfRule type="expression" dxfId="4742" priority="259">
      <formula>$L68=#REF!</formula>
    </cfRule>
    <cfRule type="expression" dxfId="4741" priority="260">
      <formula>$L68=#REF!</formula>
    </cfRule>
    <cfRule type="expression" dxfId="4740" priority="261">
      <formula>$L68=#REF!</formula>
    </cfRule>
    <cfRule type="expression" dxfId="4739" priority="262">
      <formula>$L68=#REF!</formula>
    </cfRule>
  </conditionalFormatting>
  <conditionalFormatting sqref="AD77:AD84">
    <cfRule type="expression" dxfId="4738" priority="255">
      <formula>$L77=#REF!</formula>
    </cfRule>
    <cfRule type="expression" dxfId="4737" priority="256">
      <formula>$L77=#REF!</formula>
    </cfRule>
    <cfRule type="expression" dxfId="4736" priority="257">
      <formula>$L77=#REF!</formula>
    </cfRule>
    <cfRule type="expression" dxfId="4735" priority="258">
      <formula>$L77=#REF!</formula>
    </cfRule>
  </conditionalFormatting>
  <conditionalFormatting sqref="AC77:AC84">
    <cfRule type="expression" dxfId="4734" priority="251">
      <formula>$L77=#REF!</formula>
    </cfRule>
    <cfRule type="expression" dxfId="4733" priority="252">
      <formula>$L77=#REF!</formula>
    </cfRule>
    <cfRule type="expression" dxfId="4732" priority="253">
      <formula>$L77=#REF!</formula>
    </cfRule>
    <cfRule type="expression" dxfId="4731" priority="254">
      <formula>$L77=#REF!</formula>
    </cfRule>
  </conditionalFormatting>
  <conditionalFormatting sqref="P77:P84">
    <cfRule type="cellIs" dxfId="4730" priority="250" operator="equal">
      <formula>"Mut+ext"</formula>
    </cfRule>
  </conditionalFormatting>
  <conditionalFormatting sqref="Z77:Z84">
    <cfRule type="expression" dxfId="4729" priority="246">
      <formula>$L77=#REF!</formula>
    </cfRule>
    <cfRule type="expression" dxfId="4728" priority="247">
      <formula>$L77=#REF!</formula>
    </cfRule>
    <cfRule type="expression" dxfId="4727" priority="248">
      <formula>$L77=#REF!</formula>
    </cfRule>
    <cfRule type="expression" dxfId="4726" priority="249">
      <formula>$L77=#REF!</formula>
    </cfRule>
  </conditionalFormatting>
  <conditionalFormatting sqref="AD87:AD94">
    <cfRule type="expression" dxfId="4725" priority="242">
      <formula>$L87=#REF!</formula>
    </cfRule>
    <cfRule type="expression" dxfId="4724" priority="243">
      <formula>$L87=#REF!</formula>
    </cfRule>
    <cfRule type="expression" dxfId="4723" priority="244">
      <formula>$L87=#REF!</formula>
    </cfRule>
    <cfRule type="expression" dxfId="4722" priority="245">
      <formula>$L87=#REF!</formula>
    </cfRule>
  </conditionalFormatting>
  <conditionalFormatting sqref="AC87:AC94">
    <cfRule type="expression" dxfId="4721" priority="238">
      <formula>$L87=#REF!</formula>
    </cfRule>
    <cfRule type="expression" dxfId="4720" priority="239">
      <formula>$L87=#REF!</formula>
    </cfRule>
    <cfRule type="expression" dxfId="4719" priority="240">
      <formula>$L87=#REF!</formula>
    </cfRule>
    <cfRule type="expression" dxfId="4718" priority="241">
      <formula>$L87=#REF!</formula>
    </cfRule>
  </conditionalFormatting>
  <conditionalFormatting sqref="P89:P94">
    <cfRule type="cellIs" dxfId="4717" priority="237" operator="equal">
      <formula>"Mut+ext"</formula>
    </cfRule>
  </conditionalFormatting>
  <conditionalFormatting sqref="Z87:Z94">
    <cfRule type="expression" dxfId="4716" priority="233">
      <formula>$L87=#REF!</formula>
    </cfRule>
    <cfRule type="expression" dxfId="4715" priority="234">
      <formula>$L87=#REF!</formula>
    </cfRule>
    <cfRule type="expression" dxfId="4714" priority="235">
      <formula>$L87=#REF!</formula>
    </cfRule>
    <cfRule type="expression" dxfId="4713" priority="236">
      <formula>$L87=#REF!</formula>
    </cfRule>
  </conditionalFormatting>
  <conditionalFormatting sqref="AD96:AD103">
    <cfRule type="expression" dxfId="4712" priority="229">
      <formula>$L96=#REF!</formula>
    </cfRule>
    <cfRule type="expression" dxfId="4711" priority="230">
      <formula>$L96=#REF!</formula>
    </cfRule>
    <cfRule type="expression" dxfId="4710" priority="231">
      <formula>$L96=#REF!</formula>
    </cfRule>
    <cfRule type="expression" dxfId="4709" priority="232">
      <formula>$L96=#REF!</formula>
    </cfRule>
  </conditionalFormatting>
  <conditionalFormatting sqref="AC96:AC103">
    <cfRule type="expression" dxfId="4708" priority="225">
      <formula>$L96=#REF!</formula>
    </cfRule>
    <cfRule type="expression" dxfId="4707" priority="226">
      <formula>$L96=#REF!</formula>
    </cfRule>
    <cfRule type="expression" dxfId="4706" priority="227">
      <formula>$L96=#REF!</formula>
    </cfRule>
    <cfRule type="expression" dxfId="4705" priority="228">
      <formula>$L96=#REF!</formula>
    </cfRule>
  </conditionalFormatting>
  <conditionalFormatting sqref="P102:P103">
    <cfRule type="cellIs" dxfId="4704" priority="224" operator="equal">
      <formula>"Mut+ext"</formula>
    </cfRule>
  </conditionalFormatting>
  <conditionalFormatting sqref="Z98:Z103">
    <cfRule type="expression" dxfId="4703" priority="220">
      <formula>$L98=#REF!</formula>
    </cfRule>
    <cfRule type="expression" dxfId="4702" priority="221">
      <formula>$L98=#REF!</formula>
    </cfRule>
    <cfRule type="expression" dxfId="4701" priority="222">
      <formula>$L98=#REF!</formula>
    </cfRule>
    <cfRule type="expression" dxfId="4700" priority="223">
      <formula>$L98=#REF!</formula>
    </cfRule>
  </conditionalFormatting>
  <conditionalFormatting sqref="AD105:AD112">
    <cfRule type="expression" dxfId="4699" priority="216">
      <formula>$L105=#REF!</formula>
    </cfRule>
    <cfRule type="expression" dxfId="4698" priority="217">
      <formula>$L105=#REF!</formula>
    </cfRule>
    <cfRule type="expression" dxfId="4697" priority="218">
      <formula>$L105=#REF!</formula>
    </cfRule>
    <cfRule type="expression" dxfId="4696" priority="219">
      <formula>$L105=#REF!</formula>
    </cfRule>
  </conditionalFormatting>
  <conditionalFormatting sqref="AC105:AC112">
    <cfRule type="expression" dxfId="4695" priority="212">
      <formula>$L105=#REF!</formula>
    </cfRule>
    <cfRule type="expression" dxfId="4694" priority="213">
      <formula>$L105=#REF!</formula>
    </cfRule>
    <cfRule type="expression" dxfId="4693" priority="214">
      <formula>$L105=#REF!</formula>
    </cfRule>
    <cfRule type="expression" dxfId="4692" priority="215">
      <formula>$L105=#REF!</formula>
    </cfRule>
  </conditionalFormatting>
  <conditionalFormatting sqref="P109:P112">
    <cfRule type="cellIs" dxfId="4691" priority="211" operator="equal">
      <formula>"Mut+ext"</formula>
    </cfRule>
  </conditionalFormatting>
  <conditionalFormatting sqref="Z105:Z112">
    <cfRule type="expression" dxfId="4690" priority="207">
      <formula>$L105=#REF!</formula>
    </cfRule>
    <cfRule type="expression" dxfId="4689" priority="208">
      <formula>$L105=#REF!</formula>
    </cfRule>
    <cfRule type="expression" dxfId="4688" priority="209">
      <formula>$L105=#REF!</formula>
    </cfRule>
    <cfRule type="expression" dxfId="4687" priority="210">
      <formula>$L105=#REF!</formula>
    </cfRule>
  </conditionalFormatting>
  <conditionalFormatting sqref="AD114:AD121">
    <cfRule type="expression" dxfId="4686" priority="203">
      <formula>$L114=#REF!</formula>
    </cfRule>
    <cfRule type="expression" dxfId="4685" priority="204">
      <formula>$L114=#REF!</formula>
    </cfRule>
    <cfRule type="expression" dxfId="4684" priority="205">
      <formula>$L114=#REF!</formula>
    </cfRule>
    <cfRule type="expression" dxfId="4683" priority="206">
      <formula>$L114=#REF!</formula>
    </cfRule>
  </conditionalFormatting>
  <conditionalFormatting sqref="AC114:AC121">
    <cfRule type="expression" dxfId="4682" priority="199">
      <formula>$L114=#REF!</formula>
    </cfRule>
    <cfRule type="expression" dxfId="4681" priority="200">
      <formula>$L114=#REF!</formula>
    </cfRule>
    <cfRule type="expression" dxfId="4680" priority="201">
      <formula>$L114=#REF!</formula>
    </cfRule>
    <cfRule type="expression" dxfId="4679" priority="202">
      <formula>$L114=#REF!</formula>
    </cfRule>
  </conditionalFormatting>
  <conditionalFormatting sqref="Z114:Z121">
    <cfRule type="expression" dxfId="4678" priority="195">
      <formula>$L114=#REF!</formula>
    </cfRule>
    <cfRule type="expression" dxfId="4677" priority="196">
      <formula>$L114=#REF!</formula>
    </cfRule>
    <cfRule type="expression" dxfId="4676" priority="197">
      <formula>$L114=#REF!</formula>
    </cfRule>
    <cfRule type="expression" dxfId="4675" priority="198">
      <formula>$L114=#REF!</formula>
    </cfRule>
  </conditionalFormatting>
  <conditionalFormatting sqref="AD123:AD130">
    <cfRule type="expression" dxfId="4674" priority="191">
      <formula>$L123=#REF!</formula>
    </cfRule>
    <cfRule type="expression" dxfId="4673" priority="192">
      <formula>$L123=#REF!</formula>
    </cfRule>
    <cfRule type="expression" dxfId="4672" priority="193">
      <formula>$L123=#REF!</formula>
    </cfRule>
    <cfRule type="expression" dxfId="4671" priority="194">
      <formula>$L123=#REF!</formula>
    </cfRule>
  </conditionalFormatting>
  <conditionalFormatting sqref="AC123:AC130">
    <cfRule type="expression" dxfId="4670" priority="187">
      <formula>$L123=#REF!</formula>
    </cfRule>
    <cfRule type="expression" dxfId="4669" priority="188">
      <formula>$L123=#REF!</formula>
    </cfRule>
    <cfRule type="expression" dxfId="4668" priority="189">
      <formula>$L123=#REF!</formula>
    </cfRule>
    <cfRule type="expression" dxfId="4667" priority="190">
      <formula>$L123=#REF!</formula>
    </cfRule>
  </conditionalFormatting>
  <conditionalFormatting sqref="P123:P130">
    <cfRule type="cellIs" dxfId="4666" priority="186" operator="equal">
      <formula>"Mut+ext"</formula>
    </cfRule>
  </conditionalFormatting>
  <conditionalFormatting sqref="Z123:Z130">
    <cfRule type="expression" dxfId="4665" priority="182">
      <formula>$L123=#REF!</formula>
    </cfRule>
    <cfRule type="expression" dxfId="4664" priority="183">
      <formula>$L123=#REF!</formula>
    </cfRule>
    <cfRule type="expression" dxfId="4663" priority="184">
      <formula>$L123=#REF!</formula>
    </cfRule>
    <cfRule type="expression" dxfId="4662" priority="185">
      <formula>$L123=#REF!</formula>
    </cfRule>
  </conditionalFormatting>
  <conditionalFormatting sqref="AD138:AD145">
    <cfRule type="expression" dxfId="4661" priority="178">
      <formula>$L138=#REF!</formula>
    </cfRule>
    <cfRule type="expression" dxfId="4660" priority="179">
      <formula>$L138=#REF!</formula>
    </cfRule>
    <cfRule type="expression" dxfId="4659" priority="180">
      <formula>$L138=#REF!</formula>
    </cfRule>
    <cfRule type="expression" dxfId="4658" priority="181">
      <formula>$L138=#REF!</formula>
    </cfRule>
  </conditionalFormatting>
  <conditionalFormatting sqref="AC138:AC145">
    <cfRule type="expression" dxfId="4657" priority="174">
      <formula>$L138=#REF!</formula>
    </cfRule>
    <cfRule type="expression" dxfId="4656" priority="175">
      <formula>$L138=#REF!</formula>
    </cfRule>
    <cfRule type="expression" dxfId="4655" priority="176">
      <formula>$L138=#REF!</formula>
    </cfRule>
    <cfRule type="expression" dxfId="4654" priority="177">
      <formula>$L138=#REF!</formula>
    </cfRule>
  </conditionalFormatting>
  <conditionalFormatting sqref="P138:P145">
    <cfRule type="cellIs" dxfId="4653" priority="173" operator="equal">
      <formula>"Mut+ext"</formula>
    </cfRule>
  </conditionalFormatting>
  <conditionalFormatting sqref="Z138:Z145">
    <cfRule type="expression" dxfId="4652" priority="169">
      <formula>$L138=#REF!</formula>
    </cfRule>
    <cfRule type="expression" dxfId="4651" priority="170">
      <formula>$L138=#REF!</formula>
    </cfRule>
    <cfRule type="expression" dxfId="4650" priority="171">
      <formula>$L138=#REF!</formula>
    </cfRule>
    <cfRule type="expression" dxfId="4649" priority="172">
      <formula>$L138=#REF!</formula>
    </cfRule>
  </conditionalFormatting>
  <conditionalFormatting sqref="AD147:AD154">
    <cfRule type="expression" dxfId="4648" priority="165">
      <formula>$L147=#REF!</formula>
    </cfRule>
    <cfRule type="expression" dxfId="4647" priority="166">
      <formula>$L147=#REF!</formula>
    </cfRule>
    <cfRule type="expression" dxfId="4646" priority="167">
      <formula>$L147=#REF!</formula>
    </cfRule>
    <cfRule type="expression" dxfId="4645" priority="168">
      <formula>$L147=#REF!</formula>
    </cfRule>
  </conditionalFormatting>
  <conditionalFormatting sqref="AC147:AC154">
    <cfRule type="expression" dxfId="4644" priority="161">
      <formula>$L147=#REF!</formula>
    </cfRule>
    <cfRule type="expression" dxfId="4643" priority="162">
      <formula>$L147=#REF!</formula>
    </cfRule>
    <cfRule type="expression" dxfId="4642" priority="163">
      <formula>$L147=#REF!</formula>
    </cfRule>
    <cfRule type="expression" dxfId="4641" priority="164">
      <formula>$L147=#REF!</formula>
    </cfRule>
  </conditionalFormatting>
  <conditionalFormatting sqref="P151:P154">
    <cfRule type="cellIs" dxfId="4640" priority="160" operator="equal">
      <formula>"Mut+ext"</formula>
    </cfRule>
  </conditionalFormatting>
  <conditionalFormatting sqref="Z147:Z154">
    <cfRule type="expression" dxfId="4639" priority="156">
      <formula>$L147=#REF!</formula>
    </cfRule>
    <cfRule type="expression" dxfId="4638" priority="157">
      <formula>$L147=#REF!</formula>
    </cfRule>
    <cfRule type="expression" dxfId="4637" priority="158">
      <formula>$L147=#REF!</formula>
    </cfRule>
    <cfRule type="expression" dxfId="4636" priority="159">
      <formula>$L147=#REF!</formula>
    </cfRule>
  </conditionalFormatting>
  <conditionalFormatting sqref="AD132:AD136">
    <cfRule type="expression" dxfId="4635" priority="152">
      <formula>$L132=#REF!</formula>
    </cfRule>
    <cfRule type="expression" dxfId="4634" priority="153">
      <formula>$L132=#REF!</formula>
    </cfRule>
    <cfRule type="expression" dxfId="4633" priority="154">
      <formula>$L132=#REF!</formula>
    </cfRule>
    <cfRule type="expression" dxfId="4632" priority="155">
      <formula>$L132=#REF!</formula>
    </cfRule>
  </conditionalFormatting>
  <conditionalFormatting sqref="J136">
    <cfRule type="expression" dxfId="4631" priority="148">
      <formula>$L136=#REF!</formula>
    </cfRule>
    <cfRule type="expression" dxfId="4630" priority="149">
      <formula>$L136=#REF!</formula>
    </cfRule>
    <cfRule type="expression" dxfId="4629" priority="150">
      <formula>$L136=#REF!</formula>
    </cfRule>
    <cfRule type="expression" dxfId="4628" priority="151">
      <formula>$L136=#REF!</formula>
    </cfRule>
  </conditionalFormatting>
  <conditionalFormatting sqref="AC132:AC136">
    <cfRule type="expression" dxfId="4627" priority="144">
      <formula>$L132=#REF!</formula>
    </cfRule>
    <cfRule type="expression" dxfId="4626" priority="145">
      <formula>$L132=#REF!</formula>
    </cfRule>
    <cfRule type="expression" dxfId="4625" priority="146">
      <formula>$L132=#REF!</formula>
    </cfRule>
    <cfRule type="expression" dxfId="4624" priority="147">
      <formula>$L132=#REF!</formula>
    </cfRule>
  </conditionalFormatting>
  <conditionalFormatting sqref="Z132:Z136">
    <cfRule type="expression" dxfId="4623" priority="140">
      <formula>$L132=#REF!</formula>
    </cfRule>
    <cfRule type="expression" dxfId="4622" priority="141">
      <formula>$L132=#REF!</formula>
    </cfRule>
    <cfRule type="expression" dxfId="4621" priority="142">
      <formula>$L132=#REF!</formula>
    </cfRule>
    <cfRule type="expression" dxfId="4620" priority="143">
      <formula>$L132=#REF!</formula>
    </cfRule>
  </conditionalFormatting>
  <conditionalFormatting sqref="P62:P66">
    <cfRule type="cellIs" dxfId="4619" priority="139" operator="equal">
      <formula>"Mut+ext"</formula>
    </cfRule>
  </conditionalFormatting>
  <conditionalFormatting sqref="P132">
    <cfRule type="cellIs" dxfId="4618" priority="138" operator="equal">
      <formula>"Mut+ext"</formula>
    </cfRule>
  </conditionalFormatting>
  <conditionalFormatting sqref="P133:P136">
    <cfRule type="cellIs" dxfId="4617" priority="137" operator="equal">
      <formula>"Mut+ext"</formula>
    </cfRule>
  </conditionalFormatting>
  <conditionalFormatting sqref="AD17">
    <cfRule type="expression" dxfId="4616" priority="133">
      <formula>$L17=#REF!</formula>
    </cfRule>
    <cfRule type="expression" dxfId="4615" priority="134">
      <formula>$L17=#REF!</formula>
    </cfRule>
    <cfRule type="expression" dxfId="4614" priority="135">
      <formula>$L17=#REF!</formula>
    </cfRule>
    <cfRule type="expression" dxfId="4613" priority="136">
      <formula>$L17=#REF!</formula>
    </cfRule>
  </conditionalFormatting>
  <conditionalFormatting sqref="Z17">
    <cfRule type="expression" dxfId="4612" priority="129">
      <formula>$L17=#REF!</formula>
    </cfRule>
    <cfRule type="expression" dxfId="4611" priority="130">
      <formula>$L17=#REF!</formula>
    </cfRule>
    <cfRule type="expression" dxfId="4610" priority="131">
      <formula>$L17=#REF!</formula>
    </cfRule>
    <cfRule type="expression" dxfId="4609" priority="132">
      <formula>$L17=#REF!</formula>
    </cfRule>
  </conditionalFormatting>
  <conditionalFormatting sqref="AC17">
    <cfRule type="expression" dxfId="4608" priority="125">
      <formula>$L17=#REF!</formula>
    </cfRule>
    <cfRule type="expression" dxfId="4607" priority="126">
      <formula>$L17=#REF!</formula>
    </cfRule>
    <cfRule type="expression" dxfId="4606" priority="127">
      <formula>$L17=#REF!</formula>
    </cfRule>
    <cfRule type="expression" dxfId="4605" priority="128">
      <formula>$L17=#REF!</formula>
    </cfRule>
  </conditionalFormatting>
  <conditionalFormatting sqref="P17">
    <cfRule type="cellIs" dxfId="4604" priority="124" operator="equal">
      <formula>"Mut+ext"</formula>
    </cfRule>
  </conditionalFormatting>
  <conditionalFormatting sqref="AC43">
    <cfRule type="expression" dxfId="4603" priority="120">
      <formula>$L43=#REF!</formula>
    </cfRule>
    <cfRule type="expression" dxfId="4602" priority="121">
      <formula>$L43=#REF!</formula>
    </cfRule>
    <cfRule type="expression" dxfId="4601" priority="122">
      <formula>$L43=#REF!</formula>
    </cfRule>
    <cfRule type="expression" dxfId="4600" priority="123">
      <formula>$L43=#REF!</formula>
    </cfRule>
  </conditionalFormatting>
  <conditionalFormatting sqref="AD43">
    <cfRule type="expression" dxfId="4599" priority="116">
      <formula>$L43=#REF!</formula>
    </cfRule>
    <cfRule type="expression" dxfId="4598" priority="117">
      <formula>$L43=#REF!</formula>
    </cfRule>
    <cfRule type="expression" dxfId="4597" priority="118">
      <formula>$L43=#REF!</formula>
    </cfRule>
    <cfRule type="expression" dxfId="4596" priority="119">
      <formula>$L43=#REF!</formula>
    </cfRule>
  </conditionalFormatting>
  <conditionalFormatting sqref="P43">
    <cfRule type="cellIs" dxfId="4595" priority="115" operator="equal">
      <formula>"Mut+ext"</formula>
    </cfRule>
  </conditionalFormatting>
  <conditionalFormatting sqref="AC67">
    <cfRule type="expression" dxfId="4594" priority="111">
      <formula>$L67=#REF!</formula>
    </cfRule>
    <cfRule type="expression" dxfId="4593" priority="112">
      <formula>$L67=#REF!</formula>
    </cfRule>
    <cfRule type="expression" dxfId="4592" priority="113">
      <formula>$L67=#REF!</formula>
    </cfRule>
    <cfRule type="expression" dxfId="4591" priority="114">
      <formula>$L67=#REF!</formula>
    </cfRule>
  </conditionalFormatting>
  <conditionalFormatting sqref="AD67">
    <cfRule type="expression" dxfId="4590" priority="107">
      <formula>$L67=#REF!</formula>
    </cfRule>
    <cfRule type="expression" dxfId="4589" priority="108">
      <formula>$L67=#REF!</formula>
    </cfRule>
    <cfRule type="expression" dxfId="4588" priority="109">
      <formula>$L67=#REF!</formula>
    </cfRule>
    <cfRule type="expression" dxfId="4587" priority="110">
      <formula>$L67=#REF!</formula>
    </cfRule>
  </conditionalFormatting>
  <conditionalFormatting sqref="P67">
    <cfRule type="cellIs" dxfId="4586" priority="106" operator="equal">
      <formula>"Mut+ext"</formula>
    </cfRule>
  </conditionalFormatting>
  <conditionalFormatting sqref="AC76">
    <cfRule type="expression" dxfId="4585" priority="102">
      <formula>$L76=#REF!</formula>
    </cfRule>
    <cfRule type="expression" dxfId="4584" priority="103">
      <formula>$L76=#REF!</formula>
    </cfRule>
    <cfRule type="expression" dxfId="4583" priority="104">
      <formula>$L76=#REF!</formula>
    </cfRule>
    <cfRule type="expression" dxfId="4582" priority="105">
      <formula>$L76=#REF!</formula>
    </cfRule>
  </conditionalFormatting>
  <conditionalFormatting sqref="AD76">
    <cfRule type="expression" dxfId="4581" priority="98">
      <formula>$L76=#REF!</formula>
    </cfRule>
    <cfRule type="expression" dxfId="4580" priority="99">
      <formula>$L76=#REF!</formula>
    </cfRule>
    <cfRule type="expression" dxfId="4579" priority="100">
      <formula>$L76=#REF!</formula>
    </cfRule>
    <cfRule type="expression" dxfId="4578" priority="101">
      <formula>$L76=#REF!</formula>
    </cfRule>
  </conditionalFormatting>
  <conditionalFormatting sqref="P76">
    <cfRule type="cellIs" dxfId="4577" priority="97" operator="equal">
      <formula>"Mut+ext"</formula>
    </cfRule>
  </conditionalFormatting>
  <conditionalFormatting sqref="AC85">
    <cfRule type="expression" dxfId="4576" priority="93">
      <formula>$L85=#REF!</formula>
    </cfRule>
    <cfRule type="expression" dxfId="4575" priority="94">
      <formula>$L85=#REF!</formula>
    </cfRule>
    <cfRule type="expression" dxfId="4574" priority="95">
      <formula>$L85=#REF!</formula>
    </cfRule>
    <cfRule type="expression" dxfId="4573" priority="96">
      <formula>$L85=#REF!</formula>
    </cfRule>
  </conditionalFormatting>
  <conditionalFormatting sqref="AD85">
    <cfRule type="expression" dxfId="4572" priority="89">
      <formula>$L85=#REF!</formula>
    </cfRule>
    <cfRule type="expression" dxfId="4571" priority="90">
      <formula>$L85=#REF!</formula>
    </cfRule>
    <cfRule type="expression" dxfId="4570" priority="91">
      <formula>$L85=#REF!</formula>
    </cfRule>
    <cfRule type="expression" dxfId="4569" priority="92">
      <formula>$L85=#REF!</formula>
    </cfRule>
  </conditionalFormatting>
  <conditionalFormatting sqref="P85">
    <cfRule type="cellIs" dxfId="4568" priority="88" operator="equal">
      <formula>"Mut+ext"</formula>
    </cfRule>
  </conditionalFormatting>
  <conditionalFormatting sqref="AC131">
    <cfRule type="expression" dxfId="4567" priority="84">
      <formula>$L131=#REF!</formula>
    </cfRule>
    <cfRule type="expression" dxfId="4566" priority="85">
      <formula>$L131=#REF!</formula>
    </cfRule>
    <cfRule type="expression" dxfId="4565" priority="86">
      <formula>$L131=#REF!</formula>
    </cfRule>
    <cfRule type="expression" dxfId="4564" priority="87">
      <formula>$L131=#REF!</formula>
    </cfRule>
  </conditionalFormatting>
  <conditionalFormatting sqref="AD131">
    <cfRule type="expression" dxfId="4563" priority="80">
      <formula>$L131=#REF!</formula>
    </cfRule>
    <cfRule type="expression" dxfId="4562" priority="81">
      <formula>$L131=#REF!</formula>
    </cfRule>
    <cfRule type="expression" dxfId="4561" priority="82">
      <formula>$L131=#REF!</formula>
    </cfRule>
    <cfRule type="expression" dxfId="4560" priority="83">
      <formula>$L131=#REF!</formula>
    </cfRule>
  </conditionalFormatting>
  <conditionalFormatting sqref="P131">
    <cfRule type="cellIs" dxfId="4559" priority="79" operator="equal">
      <formula>"Mut+ext"</formula>
    </cfRule>
  </conditionalFormatting>
  <conditionalFormatting sqref="AC137">
    <cfRule type="expression" dxfId="4558" priority="75">
      <formula>$L137=#REF!</formula>
    </cfRule>
    <cfRule type="expression" dxfId="4557" priority="76">
      <formula>$L137=#REF!</formula>
    </cfRule>
    <cfRule type="expression" dxfId="4556" priority="77">
      <formula>$L137=#REF!</formula>
    </cfRule>
    <cfRule type="expression" dxfId="4555" priority="78">
      <formula>$L137=#REF!</formula>
    </cfRule>
  </conditionalFormatting>
  <conditionalFormatting sqref="AD137">
    <cfRule type="expression" dxfId="4554" priority="71">
      <formula>$L137=#REF!</formula>
    </cfRule>
    <cfRule type="expression" dxfId="4553" priority="72">
      <formula>$L137=#REF!</formula>
    </cfRule>
    <cfRule type="expression" dxfId="4552" priority="73">
      <formula>$L137=#REF!</formula>
    </cfRule>
    <cfRule type="expression" dxfId="4551" priority="74">
      <formula>$L137=#REF!</formula>
    </cfRule>
  </conditionalFormatting>
  <conditionalFormatting sqref="P137">
    <cfRule type="cellIs" dxfId="4550" priority="70" operator="equal">
      <formula>"Mut+ext"</formula>
    </cfRule>
  </conditionalFormatting>
  <conditionalFormatting sqref="AC146">
    <cfRule type="expression" dxfId="4549" priority="66">
      <formula>$L146=#REF!</formula>
    </cfRule>
    <cfRule type="expression" dxfId="4548" priority="67">
      <formula>$L146=#REF!</formula>
    </cfRule>
    <cfRule type="expression" dxfId="4547" priority="68">
      <formula>$L146=#REF!</formula>
    </cfRule>
    <cfRule type="expression" dxfId="4546" priority="69">
      <formula>$L146=#REF!</formula>
    </cfRule>
  </conditionalFormatting>
  <conditionalFormatting sqref="AD146">
    <cfRule type="expression" dxfId="4545" priority="62">
      <formula>$L146=#REF!</formula>
    </cfRule>
    <cfRule type="expression" dxfId="4544" priority="63">
      <formula>$L146=#REF!</formula>
    </cfRule>
    <cfRule type="expression" dxfId="4543" priority="64">
      <formula>$L146=#REF!</formula>
    </cfRule>
    <cfRule type="expression" dxfId="4542" priority="65">
      <formula>$L146=#REF!</formula>
    </cfRule>
  </conditionalFormatting>
  <conditionalFormatting sqref="P146">
    <cfRule type="cellIs" dxfId="4541" priority="61" operator="equal">
      <formula>"Mut+ext"</formula>
    </cfRule>
  </conditionalFormatting>
  <conditionalFormatting sqref="AC155">
    <cfRule type="expression" dxfId="4540" priority="57">
      <formula>$L155=#REF!</formula>
    </cfRule>
    <cfRule type="expression" dxfId="4539" priority="58">
      <formula>$L155=#REF!</formula>
    </cfRule>
    <cfRule type="expression" dxfId="4538" priority="59">
      <formula>$L155=#REF!</formula>
    </cfRule>
    <cfRule type="expression" dxfId="4537" priority="60">
      <formula>$L155=#REF!</formula>
    </cfRule>
  </conditionalFormatting>
  <conditionalFormatting sqref="AD155">
    <cfRule type="expression" dxfId="4536" priority="53">
      <formula>$L155=#REF!</formula>
    </cfRule>
    <cfRule type="expression" dxfId="4535" priority="54">
      <formula>$L155=#REF!</formula>
    </cfRule>
    <cfRule type="expression" dxfId="4534" priority="55">
      <formula>$L155=#REF!</formula>
    </cfRule>
    <cfRule type="expression" dxfId="4533" priority="56">
      <formula>$L155=#REF!</formula>
    </cfRule>
  </conditionalFormatting>
  <conditionalFormatting sqref="P155">
    <cfRule type="cellIs" dxfId="4532" priority="52" operator="equal">
      <formula>"Mut+ext"</formula>
    </cfRule>
  </conditionalFormatting>
  <conditionalFormatting sqref="AC52">
    <cfRule type="expression" dxfId="4531" priority="48">
      <formula>$L52=#REF!</formula>
    </cfRule>
    <cfRule type="expression" dxfId="4530" priority="49">
      <formula>$L52=#REF!</formula>
    </cfRule>
    <cfRule type="expression" dxfId="4529" priority="50">
      <formula>$L52=#REF!</formula>
    </cfRule>
    <cfRule type="expression" dxfId="4528" priority="51">
      <formula>$L52=#REF!</formula>
    </cfRule>
  </conditionalFormatting>
  <conditionalFormatting sqref="AD52">
    <cfRule type="expression" dxfId="4527" priority="44">
      <formula>$L52=#REF!</formula>
    </cfRule>
    <cfRule type="expression" dxfId="4526" priority="45">
      <formula>$L52=#REF!</formula>
    </cfRule>
    <cfRule type="expression" dxfId="4525" priority="46">
      <formula>$L52=#REF!</formula>
    </cfRule>
    <cfRule type="expression" dxfId="4524" priority="47">
      <formula>$L52=#REF!</formula>
    </cfRule>
  </conditionalFormatting>
  <conditionalFormatting sqref="P52">
    <cfRule type="cellIs" dxfId="4523" priority="43" operator="equal">
      <formula>"Mut+ext"</formula>
    </cfRule>
  </conditionalFormatting>
  <conditionalFormatting sqref="P116:P117 P119:P121">
    <cfRule type="cellIs" dxfId="4522" priority="42" operator="equal">
      <formula>"Mut+ext"</formula>
    </cfRule>
  </conditionalFormatting>
  <conditionalFormatting sqref="Z26">
    <cfRule type="expression" dxfId="4521" priority="38">
      <formula>$L26=#REF!</formula>
    </cfRule>
    <cfRule type="expression" dxfId="4520" priority="39">
      <formula>$L26=#REF!</formula>
    </cfRule>
    <cfRule type="expression" dxfId="4519" priority="40">
      <formula>$L26=#REF!</formula>
    </cfRule>
    <cfRule type="expression" dxfId="4518" priority="41">
      <formula>$L26=#REF!</formula>
    </cfRule>
  </conditionalFormatting>
  <conditionalFormatting sqref="Z97">
    <cfRule type="expression" dxfId="4517" priority="34">
      <formula>$L97=#REF!</formula>
    </cfRule>
    <cfRule type="expression" dxfId="4516" priority="35">
      <formula>$L97=#REF!</formula>
    </cfRule>
    <cfRule type="expression" dxfId="4515" priority="36">
      <formula>$L97=#REF!</formula>
    </cfRule>
    <cfRule type="expression" dxfId="4514" priority="37">
      <formula>$L97=#REF!</formula>
    </cfRule>
  </conditionalFormatting>
  <conditionalFormatting sqref="Z96">
    <cfRule type="expression" dxfId="4513" priority="30">
      <formula>$L96=#REF!</formula>
    </cfRule>
    <cfRule type="expression" dxfId="4512" priority="31">
      <formula>$L96=#REF!</formula>
    </cfRule>
    <cfRule type="expression" dxfId="4511" priority="32">
      <formula>$L96=#REF!</formula>
    </cfRule>
    <cfRule type="expression" dxfId="4510" priority="33">
      <formula>$L96=#REF!</formula>
    </cfRule>
  </conditionalFormatting>
  <conditionalFormatting sqref="P18">
    <cfRule type="cellIs" dxfId="4509" priority="29" operator="equal">
      <formula>"Mut+ext"</formula>
    </cfRule>
  </conditionalFormatting>
  <conditionalFormatting sqref="P28 P30 P32">
    <cfRule type="cellIs" dxfId="4508" priority="28" operator="equal">
      <formula>"Mut+ext"</formula>
    </cfRule>
  </conditionalFormatting>
  <conditionalFormatting sqref="P29 P31 P33">
    <cfRule type="cellIs" dxfId="4507" priority="27" operator="equal">
      <formula>"Mut+ext"</formula>
    </cfRule>
  </conditionalFormatting>
  <conditionalFormatting sqref="P35">
    <cfRule type="cellIs" dxfId="4506" priority="26" operator="equal">
      <formula>"Mut+ext"</formula>
    </cfRule>
  </conditionalFormatting>
  <conditionalFormatting sqref="P36">
    <cfRule type="cellIs" dxfId="4505" priority="25" operator="equal">
      <formula>"Mut+ext"</formula>
    </cfRule>
  </conditionalFormatting>
  <conditionalFormatting sqref="P87">
    <cfRule type="cellIs" dxfId="4504" priority="24" operator="equal">
      <formula>"Mut+ext"</formula>
    </cfRule>
  </conditionalFormatting>
  <conditionalFormatting sqref="P88">
    <cfRule type="cellIs" dxfId="4503" priority="23" operator="equal">
      <formula>"Mut+ext"</formula>
    </cfRule>
  </conditionalFormatting>
  <conditionalFormatting sqref="P96 P98 P100">
    <cfRule type="cellIs" dxfId="4502" priority="22" operator="equal">
      <formula>"Mut+ext"</formula>
    </cfRule>
  </conditionalFormatting>
  <conditionalFormatting sqref="P97 P99 P101:P103">
    <cfRule type="cellIs" dxfId="4501" priority="21" operator="equal">
      <formula>"Mut+ext"</formula>
    </cfRule>
  </conditionalFormatting>
  <conditionalFormatting sqref="P105">
    <cfRule type="cellIs" dxfId="4500" priority="20" operator="equal">
      <formula>"Mut+ext"</formula>
    </cfRule>
  </conditionalFormatting>
  <conditionalFormatting sqref="P106">
    <cfRule type="cellIs" dxfId="4499" priority="19" operator="equal">
      <formula>"Mut+ext"</formula>
    </cfRule>
  </conditionalFormatting>
  <conditionalFormatting sqref="P26">
    <cfRule type="cellIs" dxfId="4498" priority="16" operator="equal">
      <formula>"Mut+ext"</formula>
    </cfRule>
  </conditionalFormatting>
  <conditionalFormatting sqref="P27">
    <cfRule type="cellIs" dxfId="4497" priority="15" operator="equal">
      <formula>"Mut+ext"</formula>
    </cfRule>
  </conditionalFormatting>
  <conditionalFormatting sqref="P107">
    <cfRule type="cellIs" dxfId="4496" priority="14" operator="equal">
      <formula>"Mut+ext"</formula>
    </cfRule>
  </conditionalFormatting>
  <conditionalFormatting sqref="P108">
    <cfRule type="cellIs" dxfId="4495" priority="13" operator="equal">
      <formula>"Mut+ext"</formula>
    </cfRule>
  </conditionalFormatting>
  <conditionalFormatting sqref="P44">
    <cfRule type="cellIs" dxfId="4494" priority="12" operator="equal">
      <formula>"Mut+ext"</formula>
    </cfRule>
  </conditionalFormatting>
  <conditionalFormatting sqref="P45">
    <cfRule type="cellIs" dxfId="4493" priority="11" operator="equal">
      <formula>"Mut+ext"</formula>
    </cfRule>
  </conditionalFormatting>
  <conditionalFormatting sqref="P114">
    <cfRule type="cellIs" dxfId="4492" priority="10" operator="equal">
      <formula>"Mut+ext"</formula>
    </cfRule>
  </conditionalFormatting>
  <conditionalFormatting sqref="P115">
    <cfRule type="cellIs" dxfId="4491" priority="9" operator="equal">
      <formula>"Mut+ext"</formula>
    </cfRule>
  </conditionalFormatting>
  <conditionalFormatting sqref="P147">
    <cfRule type="cellIs" dxfId="4490" priority="8" operator="equal">
      <formula>"Mut+ext"</formula>
    </cfRule>
  </conditionalFormatting>
  <conditionalFormatting sqref="P148">
    <cfRule type="cellIs" dxfId="4489" priority="6" operator="equal">
      <formula>"Mut+ext"</formula>
    </cfRule>
  </conditionalFormatting>
  <conditionalFormatting sqref="P149">
    <cfRule type="cellIs" dxfId="4488" priority="4" operator="equal">
      <formula>"Mut+ext"</formula>
    </cfRule>
  </conditionalFormatting>
  <conditionalFormatting sqref="P150">
    <cfRule type="cellIs" dxfId="4487" priority="3" operator="equal">
      <formula>"Mut+ext"</formula>
    </cfRule>
  </conditionalFormatting>
  <conditionalFormatting sqref="P46:P47">
    <cfRule type="cellIs" dxfId="4486" priority="2" operator="equal">
      <formula>"Mut+ext"</formula>
    </cfRule>
  </conditionalFormatting>
  <conditionalFormatting sqref="P118">
    <cfRule type="cellIs" dxfId="4485" priority="1" operator="equal">
      <formula>"Mut+ext"</formula>
    </cfRule>
  </conditionalFormatting>
  <dataValidations count="7">
    <dataValidation type="list" allowBlank="1" showInputMessage="1" showErrorMessage="1" sqref="P17:P24 P26:P33 P35:P42 P44:P51 P53:P60 P68:P75 P77:P84 P87:P94 P96:P103 P105:P112 P132:P136 P123:P130 P138:P145 P147:P154 P62:P66 P114:P121" xr:uid="{00000000-0002-0000-0700-000000000000}">
      <formula1>"Non,Mut,Mut+ext"</formula1>
    </dataValidation>
    <dataValidation type="list" allowBlank="1" showInputMessage="1" showErrorMessage="1" sqref="L76 L67 L61 L131 L122 L25 L104 L85 L95 L34 L113 L137" xr:uid="{00000000-0002-0000-0700-000001000000}">
      <formula1>$C$10:$C$20</formula1>
    </dataValidation>
    <dataValidation type="list" allowBlank="1" showInputMessage="1" showErrorMessage="1" sqref="O151:O154" xr:uid="{00000000-0002-0000-0700-000002000000}">
      <formula1>"300,40,35,30,25,24"</formula1>
    </dataValidation>
    <dataValidation type="list" allowBlank="1" showInputMessage="1" showErrorMessage="1" sqref="R44:S44 P9:P11" xr:uid="{00000000-0002-0000-0700-000003000000}">
      <formula1>"Oui,Non"</formula1>
    </dataValidation>
    <dataValidation type="list" allowBlank="1" showInputMessage="1" showErrorMessage="1" sqref="L146 L155" xr:uid="{00000000-0002-0000-0700-000004000000}">
      <formula1>$C$11:$C$20</formula1>
    </dataValidation>
    <dataValidation type="list" allowBlank="1" showInputMessage="1" showErrorMessage="1" sqref="K44:K51 K137:K155 K17:K42 K67:K85 K53:K61 K87:K131" xr:uid="{00000000-0002-0000-0700-000005000000}">
      <formula1>"1,2,3,4"</formula1>
    </dataValidation>
    <dataValidation type="list" allowBlank="1" showInputMessage="1" showErrorMessage="1" sqref="J53:J85 J137:J155 J17:J42 J44:J51 J87:J132" xr:uid="{00000000-0002-0000-0700-000006000000}">
      <formula1>"Obligatoire,Option"</formula1>
    </dataValidation>
  </dataValidations>
  <pageMargins left="0.7" right="0.7" top="0.75" bottom="0.75" header="0.3" footer="0.3"/>
  <pageSetup paperSize="8" scale="31" orientation="landscape" r:id="rId1"/>
  <extLst>
    <ext xmlns:x14="http://schemas.microsoft.com/office/spreadsheetml/2009/9/main" uri="{CCE6A557-97BC-4b89-ADB6-D9C93CAAB3DF}">
      <x14:dataValidations xmlns:xm="http://schemas.microsoft.com/office/excel/2006/main" count="9">
        <x14:dataValidation type="list" allowBlank="1" showInputMessage="1" showErrorMessage="1" xr:uid="{00000000-0002-0000-0700-000007000000}">
          <x14:formula1>
            <xm:f>Paramétrage!$I$13</xm:f>
          </x14:formula1>
          <xm:sqref>G77:G84</xm:sqref>
        </x14:dataValidation>
        <x14:dataValidation type="list" allowBlank="1" showInputMessage="1" showErrorMessage="1" xr:uid="{00000000-0002-0000-0700-000008000000}">
          <x14:formula1>
            <xm:f>Paramétrage!$N$6:$N$12</xm:f>
          </x14:formula1>
          <xm:sqref>O17:O24 O26:O33 O35:O42 O44:O51 O53:O60 O62:O66 O68:O75 O77:O84 O86:O94 O96:O103 O105:O112 O147:O150 O123:O130 O132:O136 O138:O145 O114:O121</xm:sqref>
        </x14:dataValidation>
        <x14:dataValidation type="list" allowBlank="1" showInputMessage="1" showErrorMessage="1" xr:uid="{00000000-0002-0000-0700-000009000000}">
          <x14:formula1>
            <xm:f>Paramétrage!$K$6:$K$40</xm:f>
          </x14:formula1>
          <xm:sqref>I17:I24 I35:I42 I26:I33 I44:I51 I53:I60 I147:I154 I68:I75 I77:I84 I87:I94 I96:I103 I105:I112 I132:I136 I123:I130 I62:I66 I138:I145 I114:I121</xm:sqref>
        </x14:dataValidation>
        <x14:dataValidation type="list" allowBlank="1" showInputMessage="1" showErrorMessage="1" xr:uid="{00000000-0002-0000-0700-00000A000000}">
          <x14:formula1>
            <xm:f>Paramétrage!$I$10</xm:f>
          </x14:formula1>
          <xm:sqref>G68:G75 G138:G145</xm:sqref>
        </x14:dataValidation>
        <x14:dataValidation type="list" allowBlank="1" showInputMessage="1" showErrorMessage="1" xr:uid="{00000000-0002-0000-0700-00000B000000}">
          <x14:formula1>
            <xm:f>Paramétrage!$I$6</xm:f>
          </x14:formula1>
          <xm:sqref>G96:G103 G17:G24 G26:G33 G35:G42 G87:G94 G105:G112 G62:G66 G132:G136 G44:G51 G114:G121</xm:sqref>
        </x14:dataValidation>
        <x14:dataValidation type="list" allowBlank="1" showInputMessage="1" showErrorMessage="1" xr:uid="{00000000-0002-0000-0700-00000C000000}">
          <x14:formula1>
            <xm:f>Paramétrage!$I$7</xm:f>
          </x14:formula1>
          <xm:sqref>G147:G154</xm:sqref>
        </x14:dataValidation>
        <x14:dataValidation type="list" allowBlank="1" showInputMessage="1" showErrorMessage="1" xr:uid="{00000000-0002-0000-0700-00000D000000}">
          <x14:formula1>
            <xm:f>Paramétrage!$I$6:$I$15</xm:f>
          </x14:formula1>
          <xm:sqref>G53:G60 G123:G130</xm:sqref>
        </x14:dataValidation>
        <x14:dataValidation type="list" allowBlank="1" showInputMessage="1" showErrorMessage="1" xr:uid="{00000000-0002-0000-0700-00000E000000}">
          <x14:formula1>
            <xm:f>Paramétrage!$C$6:$C$28</xm:f>
          </x14:formula1>
          <xm:sqref>L138:L145 L26:L33 L147:L154 L132 L87:L94 L77:L84 L17:L24 L35:L42 L68:L75 L123:L130 L44:L51 L96:L103 L53:L60 L105:L112 L62:L66 L114:L121</xm:sqref>
        </x14:dataValidation>
        <x14:dataValidation type="list" allowBlank="1" showInputMessage="1" showErrorMessage="1" xr:uid="{00000000-0002-0000-0700-00000F000000}">
          <x14:formula1>
            <xm:f>Paramétrage!$G$6:$G$16</xm:f>
          </x14:formula1>
          <xm:sqref>E9:E11 E3:E7</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R158"/>
  <sheetViews>
    <sheetView zoomScale="70" zoomScaleNormal="70" workbookViewId="0">
      <pane xSplit="8" ySplit="16" topLeftCell="I130" activePane="bottomRight" state="frozen"/>
      <selection pane="topRight" activeCell="E1" sqref="E1"/>
      <selection pane="bottomLeft" activeCell="A6" sqref="A6"/>
      <selection pane="bottomRight" activeCell="G147" sqref="G147"/>
    </sheetView>
  </sheetViews>
  <sheetFormatPr baseColWidth="10" defaultColWidth="11.42578125" defaultRowHeight="15.75" outlineLevelCol="1" x14ac:dyDescent="0.2"/>
  <cols>
    <col min="1" max="1" width="11.42578125" style="11"/>
    <col min="2" max="2" width="14.28515625" style="11" customWidth="1"/>
    <col min="3" max="3" width="8.85546875" style="11" customWidth="1"/>
    <col min="4" max="4" width="22.42578125" style="11" customWidth="1"/>
    <col min="5" max="6" width="8.85546875" style="11" customWidth="1"/>
    <col min="7" max="7" width="29" style="11" customWidth="1"/>
    <col min="8" max="8" width="31.85546875" style="12" customWidth="1"/>
    <col min="9" max="9" width="11.85546875" style="12" customWidth="1"/>
    <col min="10" max="10" width="13" style="12" customWidth="1"/>
    <col min="11" max="11" width="9.28515625" style="12" customWidth="1"/>
    <col min="12" max="13" width="10" style="12" customWidth="1"/>
    <col min="14" max="16" width="11.42578125" style="12" customWidth="1"/>
    <col min="17" max="17" width="12.7109375" style="12" customWidth="1"/>
    <col min="18" max="20" width="12.28515625" style="12" customWidth="1"/>
    <col min="21" max="21" width="11.85546875" style="17" customWidth="1"/>
    <col min="22" max="27" width="12.28515625" style="12" customWidth="1"/>
    <col min="28" max="28" width="34.140625" style="12" customWidth="1"/>
    <col min="29" max="30" width="51.140625" style="12" customWidth="1"/>
    <col min="31" max="31" width="11.140625" style="12" hidden="1" customWidth="1" outlineLevel="1"/>
    <col min="32" max="32" width="10.85546875" style="12" hidden="1" customWidth="1" outlineLevel="1"/>
    <col min="33" max="43" width="11.42578125" style="12" hidden="1" customWidth="1" outlineLevel="1"/>
    <col min="44" max="44" width="11.42578125" style="12" collapsed="1"/>
    <col min="45" max="16384" width="11.42578125" style="12"/>
  </cols>
  <sheetData>
    <row r="1" spans="1:42" ht="6" customHeight="1" x14ac:dyDescent="0.2">
      <c r="A1" s="12"/>
      <c r="B1" s="12"/>
    </row>
    <row r="2" spans="1:42" ht="18" customHeight="1" x14ac:dyDescent="0.2">
      <c r="A2" s="12"/>
      <c r="B2" s="12"/>
      <c r="E2" s="583" t="s">
        <v>64</v>
      </c>
      <c r="F2" s="584"/>
      <c r="G2" s="585"/>
      <c r="H2" s="583" t="s">
        <v>65</v>
      </c>
      <c r="I2" s="585"/>
      <c r="J2" s="583" t="s">
        <v>66</v>
      </c>
      <c r="K2" s="584"/>
      <c r="L2" s="584"/>
      <c r="M2" s="585"/>
      <c r="N2" s="583" t="s">
        <v>67</v>
      </c>
      <c r="O2" s="585"/>
      <c r="U2" s="52" t="s">
        <v>71</v>
      </c>
      <c r="V2" s="52" t="s">
        <v>72</v>
      </c>
      <c r="Z2" s="617" t="s">
        <v>73</v>
      </c>
      <c r="AA2" s="617" t="s">
        <v>74</v>
      </c>
    </row>
    <row r="3" spans="1:42" ht="18" customHeight="1" x14ac:dyDescent="0.2">
      <c r="A3" s="12"/>
      <c r="B3" s="12"/>
      <c r="C3" s="12"/>
      <c r="D3" s="91" t="s">
        <v>294</v>
      </c>
      <c r="E3" s="586" t="s">
        <v>69</v>
      </c>
      <c r="F3" s="587"/>
      <c r="G3" s="588"/>
      <c r="H3" s="586" t="str">
        <f>Synthèse!B3</f>
        <v>Economie et gestion</v>
      </c>
      <c r="I3" s="588"/>
      <c r="J3" s="586" t="s">
        <v>295</v>
      </c>
      <c r="K3" s="587"/>
      <c r="L3" s="587"/>
      <c r="M3" s="588"/>
      <c r="N3" s="602"/>
      <c r="O3" s="604"/>
      <c r="S3" s="622" t="s">
        <v>16</v>
      </c>
      <c r="T3" s="623"/>
      <c r="U3" s="52">
        <f>ROUND(SUMIFS($U$17:$U$155,$G$17:$G$155,Paramétrage!$I6,$P$17:$P$155,"&lt;&gt;Mut+ext"),0)</f>
        <v>0</v>
      </c>
      <c r="V3" s="52">
        <f>ROUND(SUMIF($G$17:$G$155,Paramétrage!$I6,$Y$17:$Y$155),0)</f>
        <v>0</v>
      </c>
      <c r="Z3" s="617"/>
      <c r="AA3" s="617"/>
    </row>
    <row r="4" spans="1:42" ht="18" customHeight="1" x14ac:dyDescent="0.2">
      <c r="A4" s="12"/>
      <c r="B4" s="12"/>
      <c r="C4" s="12"/>
      <c r="D4" s="90" t="s">
        <v>290</v>
      </c>
      <c r="E4" s="670" t="s">
        <v>69</v>
      </c>
      <c r="F4" s="671"/>
      <c r="G4" s="672"/>
      <c r="H4" s="670" t="s">
        <v>0</v>
      </c>
      <c r="I4" s="672"/>
      <c r="J4" s="670" t="s">
        <v>70</v>
      </c>
      <c r="K4" s="671"/>
      <c r="L4" s="671"/>
      <c r="M4" s="672"/>
      <c r="N4" s="673">
        <v>127</v>
      </c>
      <c r="O4" s="674"/>
      <c r="S4" s="622" t="s">
        <v>17</v>
      </c>
      <c r="T4" s="623"/>
      <c r="U4" s="52">
        <f>ROUND(SUMIFS($U$17:$U$155,$G$17:$G$155,Paramétrage!$I7,$P$17:$P$155,"&lt;&gt;Mut+ext"),0)</f>
        <v>0</v>
      </c>
      <c r="V4" s="52">
        <f>ROUND(SUMIF($G$17:$G$155,Paramétrage!$I7,$Y$17:$Y$155),0)</f>
        <v>0</v>
      </c>
      <c r="X4" s="622" t="s">
        <v>32</v>
      </c>
      <c r="Y4" s="622"/>
      <c r="Z4" s="52">
        <f>SUMIF($L$17:$L$33,Paramétrage!$C6,$M$17:$M$33)+SUMIF($L$87:$L$113,Paramétrage!$C6,$M$87:$M$113)</f>
        <v>0</v>
      </c>
      <c r="AA4" s="52">
        <f>SUMIF($L$17:$L$33,Paramétrage!$C6,$Y$17:$Y$33)+SUMIF($L$87:$L$113,Paramétrage!$C6,$Y$87:$Y$113)</f>
        <v>0</v>
      </c>
    </row>
    <row r="5" spans="1:42" ht="18" customHeight="1" x14ac:dyDescent="0.2">
      <c r="A5" s="666" t="s">
        <v>451</v>
      </c>
      <c r="B5" s="666"/>
      <c r="C5" s="12"/>
      <c r="D5" s="90" t="s">
        <v>291</v>
      </c>
      <c r="E5" s="670" t="s">
        <v>69</v>
      </c>
      <c r="F5" s="671"/>
      <c r="G5" s="672"/>
      <c r="H5" s="670" t="s">
        <v>0</v>
      </c>
      <c r="I5" s="672"/>
      <c r="J5" s="670" t="s">
        <v>292</v>
      </c>
      <c r="K5" s="671"/>
      <c r="L5" s="671"/>
      <c r="M5" s="672"/>
      <c r="N5" s="673">
        <v>70</v>
      </c>
      <c r="O5" s="674"/>
      <c r="S5" s="622" t="s">
        <v>18</v>
      </c>
      <c r="T5" s="623"/>
      <c r="U5" s="52">
        <f>ROUND(SUMIFS($U$17:$U$155,$G$17:$G$155,Paramétrage!$I8,$P$17:$P$155,"&lt;&gt;Mut+ext"),0)</f>
        <v>0</v>
      </c>
      <c r="V5" s="52">
        <f>ROUND(SUMIF($G$17:$G$155,Paramétrage!$I8,$Y$17:$Y$155),0)</f>
        <v>0</v>
      </c>
      <c r="X5" s="622" t="s">
        <v>33</v>
      </c>
      <c r="Y5" s="622"/>
      <c r="Z5" s="52">
        <f>SUMIF($L$17:$L$33,Paramétrage!$C7,$M$17:$M$33)+SUMIF($L$87:$L$113,Paramétrage!$C7,$M$87:$M$113)</f>
        <v>0</v>
      </c>
      <c r="AA5" s="52">
        <f>SUMIF($L$17:$L$33,Paramétrage!$C7,$Y$17:$Y$33)+SUMIF($L$87:$L$113,Paramétrage!$C7,$Y$87:$Y$113)</f>
        <v>0</v>
      </c>
    </row>
    <row r="6" spans="1:42" ht="18" customHeight="1" x14ac:dyDescent="0.2">
      <c r="A6" s="666"/>
      <c r="B6" s="666"/>
      <c r="C6" s="12"/>
      <c r="D6" s="90" t="s">
        <v>296</v>
      </c>
      <c r="E6" s="670" t="s">
        <v>69</v>
      </c>
      <c r="F6" s="671"/>
      <c r="G6" s="672"/>
      <c r="H6" s="670" t="s">
        <v>0</v>
      </c>
      <c r="I6" s="672"/>
      <c r="J6" s="670" t="s">
        <v>80</v>
      </c>
      <c r="K6" s="671"/>
      <c r="L6" s="671"/>
      <c r="M6" s="671"/>
      <c r="N6" s="673">
        <v>70</v>
      </c>
      <c r="O6" s="674"/>
      <c r="S6" s="622" t="s">
        <v>19</v>
      </c>
      <c r="T6" s="623"/>
      <c r="U6" s="52">
        <f>ROUND(SUMIFS($U$17:$U$155,$G$17:$G$155,Paramétrage!$I9,$P$17:$P$155,"&lt;&gt;Mut+ext"),0)</f>
        <v>0</v>
      </c>
      <c r="V6" s="52">
        <f>ROUND(SUMIF($G$17:$G$155,Paramétrage!$I9,$Y$17:$Y$155),0)</f>
        <v>0</v>
      </c>
      <c r="X6" s="622" t="s">
        <v>34</v>
      </c>
      <c r="Y6" s="622"/>
      <c r="Z6" s="52">
        <f>SUMIF($L$17:$L$33,Paramétrage!$C8,$M$17:$M$33)+SUMIF($L$87:$L$113,Paramétrage!$C8,$M$87:$M$113)</f>
        <v>0</v>
      </c>
      <c r="AA6" s="52">
        <f>SUMIF($L$17:$L$33,Paramétrage!$C8,$Y$17:$Y$33)+SUMIF($L$87:$L$113,Paramétrage!$C8,$Y$87:$Y$113)</f>
        <v>0</v>
      </c>
    </row>
    <row r="7" spans="1:42" ht="18" customHeight="1" x14ac:dyDescent="0.2">
      <c r="A7" s="666"/>
      <c r="B7" s="666"/>
      <c r="C7" s="12"/>
      <c r="D7" s="90" t="s">
        <v>297</v>
      </c>
      <c r="E7" s="670" t="s">
        <v>69</v>
      </c>
      <c r="F7" s="671"/>
      <c r="G7" s="672"/>
      <c r="H7" s="670" t="s">
        <v>0</v>
      </c>
      <c r="I7" s="672"/>
      <c r="J7" s="670" t="s">
        <v>82</v>
      </c>
      <c r="K7" s="671"/>
      <c r="L7" s="671"/>
      <c r="M7" s="671"/>
      <c r="N7" s="673">
        <v>20</v>
      </c>
      <c r="O7" s="674"/>
      <c r="S7" s="623" t="s">
        <v>23</v>
      </c>
      <c r="T7" s="630"/>
      <c r="U7" s="52">
        <f>ROUND(SUMIF($G$17:$G$155,Paramétrage!$I10,$U$17:$U$155),0)</f>
        <v>0</v>
      </c>
      <c r="V7" s="52">
        <f t="array" ref="V7">IF(ISERROR(SUM(IF(G:G=Paramétrage!$I10,M:M*U:U)))=TRUE,"saisie incomplète",SUM(IF(G:G=Paramétrage!$I10,M:M*U:U)))</f>
        <v>0</v>
      </c>
    </row>
    <row r="8" spans="1:42" ht="18" customHeight="1" x14ac:dyDescent="0.2">
      <c r="A8" s="666"/>
      <c r="B8" s="666"/>
      <c r="C8" s="12"/>
      <c r="D8" s="14" t="s">
        <v>298</v>
      </c>
      <c r="E8" s="15"/>
      <c r="F8" s="15"/>
      <c r="G8" s="15"/>
      <c r="H8" s="15"/>
      <c r="I8" s="15"/>
      <c r="J8" s="15"/>
      <c r="K8" s="15"/>
      <c r="L8" s="15"/>
      <c r="M8" s="15"/>
      <c r="N8" s="45" t="s">
        <v>299</v>
      </c>
      <c r="O8" s="45" t="s">
        <v>300</v>
      </c>
      <c r="P8" s="53" t="s">
        <v>88</v>
      </c>
      <c r="S8" s="624" t="s">
        <v>24</v>
      </c>
      <c r="T8" s="625"/>
      <c r="U8" s="52">
        <f>ROUND(SUMIF($G$17:$G$155,Paramétrage!$I11,$U$17:$U$155),0)</f>
        <v>0</v>
      </c>
      <c r="V8" s="52">
        <f t="array" ref="V8">IF(ISERROR(SUM(IF(G:G=Paramétrage!$I11,M:M*U:U)))=TRUE,"saisie incomplète",SUM(IF(G:G=Paramétrage!$I11,M:M*U:U)))</f>
        <v>0</v>
      </c>
    </row>
    <row r="9" spans="1:42" ht="18" customHeight="1" x14ac:dyDescent="0.25">
      <c r="A9" s="12"/>
      <c r="B9" s="12"/>
      <c r="C9" s="12"/>
      <c r="D9" s="88" t="s">
        <v>301</v>
      </c>
      <c r="E9" s="577" t="s">
        <v>90</v>
      </c>
      <c r="F9" s="578"/>
      <c r="G9" s="578"/>
      <c r="H9" s="577" t="s">
        <v>91</v>
      </c>
      <c r="I9" s="579"/>
      <c r="J9" s="577"/>
      <c r="K9" s="578"/>
      <c r="L9" s="578"/>
      <c r="M9" s="578"/>
      <c r="N9" s="255"/>
      <c r="O9" s="255"/>
      <c r="P9" s="89"/>
      <c r="Q9" s="494"/>
      <c r="R9" s="495"/>
      <c r="S9" s="623" t="s">
        <v>25</v>
      </c>
      <c r="T9" s="630"/>
      <c r="U9" s="52">
        <f>ROUND(SUMIF($G$17:$G$155,Paramétrage!$I12,$U$17:$U$155),0)</f>
        <v>0</v>
      </c>
      <c r="V9" s="52">
        <f t="array" ref="V9">IF(ISERROR(SUM(IF(G:G=Paramétrage!$I12,M:M*U:U)))=TRUE,"saisie incomplète",SUM(IF(G:G=Paramétrage!$I12,M:M*U:U)))</f>
        <v>0</v>
      </c>
    </row>
    <row r="10" spans="1:42" ht="18" customHeight="1" x14ac:dyDescent="0.2">
      <c r="A10" s="12"/>
      <c r="B10" s="12"/>
      <c r="C10" s="12"/>
      <c r="D10" s="88" t="s">
        <v>301</v>
      </c>
      <c r="E10" s="257" t="s">
        <v>100</v>
      </c>
      <c r="F10" s="258"/>
      <c r="G10" s="258"/>
      <c r="H10" s="257" t="s">
        <v>101</v>
      </c>
      <c r="I10" s="259"/>
      <c r="J10" s="257"/>
      <c r="K10" s="258"/>
      <c r="L10" s="258"/>
      <c r="M10" s="258"/>
      <c r="N10" s="87">
        <v>0</v>
      </c>
      <c r="O10" s="255"/>
      <c r="P10" s="89"/>
      <c r="S10" s="623" t="s">
        <v>26</v>
      </c>
      <c r="T10" s="630"/>
      <c r="U10" s="52">
        <f>ROUND(SUMIF($G$17:$G$155,Paramétrage!$I13,$U$17:$U$155),0)</f>
        <v>0</v>
      </c>
      <c r="V10" s="52">
        <f t="array" ref="V10">IF(ISERROR(SUM(IF(G:G=Paramétrage!$I13,M:M*U:U)))=TRUE,"saisie incomplète",SUM(IF(G:G=Paramétrage!$I13,M:M*U:U)))</f>
        <v>0</v>
      </c>
    </row>
    <row r="11" spans="1:42" ht="18" customHeight="1" x14ac:dyDescent="0.2">
      <c r="A11" s="12"/>
      <c r="B11" s="12"/>
      <c r="C11" s="6"/>
      <c r="D11" s="88" t="s">
        <v>302</v>
      </c>
      <c r="E11" s="257" t="s">
        <v>94</v>
      </c>
      <c r="F11" s="258"/>
      <c r="G11" s="258"/>
      <c r="H11" s="257" t="s">
        <v>97</v>
      </c>
      <c r="I11" s="259"/>
      <c r="J11" s="257"/>
      <c r="K11" s="258"/>
      <c r="L11" s="258"/>
      <c r="M11" s="258"/>
      <c r="N11" s="255"/>
      <c r="O11" s="255"/>
      <c r="P11" s="89"/>
      <c r="S11" s="623" t="s">
        <v>27</v>
      </c>
      <c r="T11" s="630"/>
      <c r="U11" s="52">
        <f>ROUND(SUMIF($G$17:$G$155,Paramétrage!$I14,$U$17:$U$155),0)</f>
        <v>0</v>
      </c>
      <c r="V11" s="52">
        <f t="array" ref="V11">IF(ISERROR(SUM(IF(G:G=Paramétrage!$I14,M:M*U:U)))=TRUE,"saisie incomplète",SUM(IF(G:G=Paramétrage!$I14,M:M*U:U)))</f>
        <v>0</v>
      </c>
    </row>
    <row r="12" spans="1:42" ht="18" customHeight="1" x14ac:dyDescent="0.2">
      <c r="B12" s="12"/>
      <c r="C12" s="12"/>
      <c r="S12" s="623" t="s">
        <v>28</v>
      </c>
      <c r="T12" s="630"/>
      <c r="U12" s="52">
        <f>ROUND(SUMIF($G$17:$G$155,Paramétrage!$I15,$U$17:$U$155),0)</f>
        <v>0</v>
      </c>
      <c r="V12" s="52">
        <f t="array" ref="V12">IF(ISERROR(SUM(IF(G:G=Paramétrage!$I15,M:M*U:U)))=TRUE,"saisie incomplète",SUM(IF(G:G=Paramétrage!$I15,M:M*U:U)))</f>
        <v>0</v>
      </c>
    </row>
    <row r="13" spans="1:42" ht="18" customHeight="1" x14ac:dyDescent="0.2">
      <c r="B13" s="12"/>
      <c r="C13" s="12"/>
      <c r="D13" s="6"/>
      <c r="E13" s="6"/>
      <c r="F13" s="6"/>
      <c r="G13" s="6"/>
      <c r="S13" s="623" t="s">
        <v>104</v>
      </c>
      <c r="T13" s="630"/>
      <c r="U13" s="112">
        <f>SUM(AO17:AO130)</f>
        <v>0</v>
      </c>
      <c r="V13" s="112">
        <f>SUM(AP17:AP130)</f>
        <v>0</v>
      </c>
    </row>
    <row r="14" spans="1:42" ht="6.6" customHeight="1" thickBot="1" x14ac:dyDescent="0.25">
      <c r="B14" s="12"/>
      <c r="C14" s="12"/>
      <c r="D14" s="12"/>
      <c r="E14" s="12"/>
      <c r="F14" s="12"/>
      <c r="G14" s="12"/>
    </row>
    <row r="15" spans="1:42" ht="68.650000000000006" customHeight="1" x14ac:dyDescent="0.25">
      <c r="A15" s="412"/>
      <c r="B15" s="675" t="s">
        <v>105</v>
      </c>
      <c r="C15" s="676"/>
      <c r="D15" s="677"/>
      <c r="E15" s="605" t="s">
        <v>106</v>
      </c>
      <c r="F15" s="605" t="s">
        <v>107</v>
      </c>
      <c r="G15" s="605" t="s">
        <v>108</v>
      </c>
      <c r="H15" s="607" t="s">
        <v>109</v>
      </c>
      <c r="I15" s="605" t="s">
        <v>110</v>
      </c>
      <c r="J15" s="605" t="s">
        <v>111</v>
      </c>
      <c r="K15" s="607" t="s">
        <v>112</v>
      </c>
      <c r="L15" s="605" t="s">
        <v>113</v>
      </c>
      <c r="M15" s="19" t="s">
        <v>114</v>
      </c>
      <c r="N15" s="605" t="s">
        <v>186</v>
      </c>
      <c r="O15" s="639" t="s">
        <v>116</v>
      </c>
      <c r="P15" s="637" t="s">
        <v>117</v>
      </c>
      <c r="Q15" s="626" t="s">
        <v>118</v>
      </c>
      <c r="R15" s="619"/>
      <c r="S15" s="619"/>
      <c r="T15" s="627"/>
      <c r="U15" s="637" t="s">
        <v>13</v>
      </c>
      <c r="V15" s="96" t="s">
        <v>119</v>
      </c>
      <c r="W15" s="19" t="s">
        <v>120</v>
      </c>
      <c r="X15" s="19" t="s">
        <v>121</v>
      </c>
      <c r="Y15" s="18" t="s">
        <v>122</v>
      </c>
      <c r="Z15" s="618" t="s">
        <v>123</v>
      </c>
      <c r="AA15" s="619"/>
      <c r="AB15" s="613"/>
      <c r="AC15" s="605" t="s">
        <v>124</v>
      </c>
      <c r="AD15" s="639" t="s">
        <v>125</v>
      </c>
      <c r="AE15" s="641" t="s">
        <v>126</v>
      </c>
      <c r="AF15" s="627" t="s">
        <v>127</v>
      </c>
      <c r="AH15" s="631" t="s">
        <v>186</v>
      </c>
      <c r="AI15" s="631" t="s">
        <v>116</v>
      </c>
      <c r="AJ15" s="631" t="s">
        <v>13</v>
      </c>
      <c r="AK15" s="631" t="s">
        <v>119</v>
      </c>
      <c r="AL15" s="631" t="s">
        <v>120</v>
      </c>
      <c r="AM15" s="631" t="s">
        <v>121</v>
      </c>
      <c r="AN15" s="631" t="s">
        <v>122</v>
      </c>
      <c r="AO15" s="648" t="s">
        <v>187</v>
      </c>
      <c r="AP15" s="649"/>
    </row>
    <row r="16" spans="1:42" ht="32.25" thickBot="1" x14ac:dyDescent="0.3">
      <c r="A16" s="412"/>
      <c r="B16" s="115" t="s">
        <v>128</v>
      </c>
      <c r="C16" s="120" t="s">
        <v>129</v>
      </c>
      <c r="D16" s="120" t="s">
        <v>130</v>
      </c>
      <c r="E16" s="606"/>
      <c r="F16" s="644"/>
      <c r="G16" s="644"/>
      <c r="H16" s="678"/>
      <c r="I16" s="644"/>
      <c r="J16" s="644"/>
      <c r="K16" s="678"/>
      <c r="L16" s="644"/>
      <c r="M16" s="119">
        <f>ROUND(M86+M156,1)</f>
        <v>0</v>
      </c>
      <c r="N16" s="644"/>
      <c r="O16" s="640"/>
      <c r="P16" s="681"/>
      <c r="Q16" s="682"/>
      <c r="R16" s="683"/>
      <c r="S16" s="683"/>
      <c r="T16" s="684"/>
      <c r="U16" s="681"/>
      <c r="V16" s="116">
        <f>V86+V156</f>
        <v>0</v>
      </c>
      <c r="W16" s="117">
        <f>W86+W156</f>
        <v>0</v>
      </c>
      <c r="X16" s="117">
        <f>X86+X156</f>
        <v>0</v>
      </c>
      <c r="Y16" s="118">
        <f>Y86+Y156</f>
        <v>0</v>
      </c>
      <c r="Z16" s="685"/>
      <c r="AA16" s="683"/>
      <c r="AB16" s="643"/>
      <c r="AC16" s="644"/>
      <c r="AD16" s="640"/>
      <c r="AE16" s="679"/>
      <c r="AF16" s="680"/>
      <c r="AH16" s="631"/>
      <c r="AI16" s="631"/>
      <c r="AJ16" s="631"/>
      <c r="AK16" s="631"/>
      <c r="AL16" s="631"/>
      <c r="AM16" s="631"/>
      <c r="AN16" s="631"/>
      <c r="AO16" s="44" t="s">
        <v>71</v>
      </c>
      <c r="AP16" s="43" t="s">
        <v>189</v>
      </c>
    </row>
    <row r="17" spans="1:42" ht="15.6" customHeight="1" x14ac:dyDescent="0.2">
      <c r="A17" s="656" t="s">
        <v>303</v>
      </c>
      <c r="B17" s="650" t="s">
        <v>132</v>
      </c>
      <c r="C17" s="635" t="s">
        <v>304</v>
      </c>
      <c r="D17" s="609"/>
      <c r="E17" s="612">
        <v>9</v>
      </c>
      <c r="F17" s="410" t="s">
        <v>306</v>
      </c>
      <c r="G17" s="415" t="s">
        <v>16</v>
      </c>
      <c r="H17" s="80"/>
      <c r="I17" s="101"/>
      <c r="J17" s="121"/>
      <c r="K17" s="81"/>
      <c r="L17" s="416"/>
      <c r="M17" s="94"/>
      <c r="N17" s="417"/>
      <c r="O17" s="418"/>
      <c r="P17" s="86"/>
      <c r="Q17" s="615"/>
      <c r="R17" s="590"/>
      <c r="S17" s="590"/>
      <c r="T17" s="616"/>
      <c r="U17" s="149" t="str">
        <f>IF(OR(O17="",L17=Paramétrage!$C$10,L17=Paramétrage!$C$13,L17=Paramétrage!$C$16,L17=Paramétrage!$C$19,L17=Paramétrage!$C$23,L17=Paramétrage!$C$26,AND(L17&lt;&gt;Paramétrage!$C$9,P17="Mut+ext")),"",ROUNDUP(N17/O17,0))</f>
        <v/>
      </c>
      <c r="V17" s="419">
        <f>IF(L17="",0,IF(OR(P17="Mut+ext",VLOOKUP(L17,Paramétrage!$C$6:$E$28,2,0)=0),0,IF(O17="","saisir capacité",M17*U17*VLOOKUP(L17,Paramétrage!$C$6:$E$28,2,0))))</f>
        <v>0</v>
      </c>
      <c r="W17" s="420"/>
      <c r="X17" s="421">
        <f t="shared" ref="X17:X24" si="0">IF(ISERROR(V17+W17)=TRUE,V17,V17+W17)</f>
        <v>0</v>
      </c>
      <c r="Y17" s="151">
        <f>IF(L17="",0,IF(ISERROR(W17+V17*VLOOKUP(L17,Paramétrage!$C$6:$E$28,3,0))=TRUE,X17,W17+V17*VLOOKUP(L17,Paramétrage!$C$6:$E$28,3,0)))</f>
        <v>0</v>
      </c>
      <c r="Z17" s="589"/>
      <c r="AA17" s="590"/>
      <c r="AB17" s="591"/>
      <c r="AC17" s="122"/>
      <c r="AD17" s="84"/>
      <c r="AE17" s="38">
        <f>IF(F17="",0,IF(J17="",0,IF(SUMIF(F17:F24,F17,N17:N24)=0,0,IF(J17="Obligatoire",AF17/N17,IF(K17="",AF17/SUMIF(F17:F24,F17,N17:N24),AF17/(SUMIF(F17:F24,F17,N17:N24)/K17))))))</f>
        <v>0</v>
      </c>
      <c r="AF17" s="496">
        <f t="shared" ref="AF17:AF24" si="1">M17*N17</f>
        <v>0</v>
      </c>
      <c r="AH17" s="41">
        <f>IF(SUMIF(F17:F24,F17,N17:N24)=0,0,#REF!*N17/SUMIF(F17:F24,F17,N17:N24))</f>
        <v>0</v>
      </c>
      <c r="AI17" s="13">
        <f t="shared" ref="AI17:AI24" si="2">O17</f>
        <v>0</v>
      </c>
      <c r="AJ17" s="20" t="str">
        <f t="shared" ref="AJ17:AJ24" si="3">IF(AI17=0,"",ROUNDUP(AH17/AI17,0))</f>
        <v/>
      </c>
      <c r="AK17" s="465">
        <f>IF(L17="",0,IF(OR(P17="Mut+ext",VLOOKUP(L17,Paramétrage!$C$6:$E$28,2,0)=0),0,IF(O17="","saisir capacité",IF(P17="Mut+ext",0,M17*AJ17*VLOOKUP(L17,Paramétrage!$C$6:$E$28,2,0)))))</f>
        <v>0</v>
      </c>
      <c r="AL17" s="466"/>
      <c r="AM17" s="465">
        <f t="shared" ref="AM17:AM24" si="4">IF(ISERROR(AK17+AL17)=TRUE,AK17,AK17+AL17)</f>
        <v>0</v>
      </c>
      <c r="AN17" s="465">
        <f>IF(L17="",0,IF(ISERROR(AL17+AK17*VLOOKUP(L17,Paramétrage!$C$6:$E$28,3,0))=TRUE,AM17,AL17+AK17*VLOOKUP(L17,Paramétrage!$C$6:$E$28,3,0)))</f>
        <v>0</v>
      </c>
      <c r="AO17" s="41">
        <f>IF(L17="",0,IF(OR(P17="oui",VLOOKUP(L17,Paramétrage!$C$6:$E$28,2,0)=0),0,IF(U17="",0,U17-AJ17)))</f>
        <v>0</v>
      </c>
      <c r="AP17" s="13">
        <f t="shared" ref="AP17:AP24" si="5">Y17-AN17-W17</f>
        <v>0</v>
      </c>
    </row>
    <row r="18" spans="1:42" x14ac:dyDescent="0.2">
      <c r="A18" s="657"/>
      <c r="B18" s="651"/>
      <c r="C18" s="635"/>
      <c r="D18" s="609"/>
      <c r="E18" s="610"/>
      <c r="F18" s="410" t="s">
        <v>310</v>
      </c>
      <c r="G18" s="423" t="s">
        <v>16</v>
      </c>
      <c r="H18" s="80"/>
      <c r="I18" s="101"/>
      <c r="J18" s="100"/>
      <c r="K18" s="81"/>
      <c r="L18" s="416"/>
      <c r="M18" s="93"/>
      <c r="N18" s="424"/>
      <c r="O18" s="418"/>
      <c r="P18" s="86"/>
      <c r="Q18" s="615"/>
      <c r="R18" s="590"/>
      <c r="S18" s="590"/>
      <c r="T18" s="616"/>
      <c r="U18" s="149" t="str">
        <f>IF(OR(O18="",L18=Paramétrage!$C$10,L18=Paramétrage!$C$13,L18=Paramétrage!$C$16,L18=Paramétrage!$C$19,L18=Paramétrage!$C$23,L18=Paramétrage!$C$26,AND(L18&lt;&gt;Paramétrage!$C$9,P18="Mut+ext")),"",ROUNDUP(N18/O18,0))</f>
        <v/>
      </c>
      <c r="V18" s="425">
        <f>IF(L18="",0,IF(OR(P18="Mut+ext",VLOOKUP(L18,Paramétrage!$C$6:$E$28,2,0)=0),0,IF(O18="","saisir capacité",M18*U18*VLOOKUP(L18,Paramétrage!$C$6:$E$28,2,0))))</f>
        <v>0</v>
      </c>
      <c r="W18" s="426"/>
      <c r="X18" s="427">
        <f t="shared" si="0"/>
        <v>0</v>
      </c>
      <c r="Y18" s="150">
        <f>IF(L18="",0,IF(ISERROR(W18+V18*VLOOKUP(L18,Paramétrage!$C$6:$E$28,3,0))=TRUE,X18,W18+V18*VLOOKUP(L18,Paramétrage!$C$6:$E$28,3,0)))</f>
        <v>0</v>
      </c>
      <c r="Z18" s="589"/>
      <c r="AA18" s="590"/>
      <c r="AB18" s="591"/>
      <c r="AC18" s="261"/>
      <c r="AD18" s="84"/>
      <c r="AE18" s="38">
        <f>IF(F18="",0,IF(J18="",0,IF(SUMIF(F17:F24,F18,N17:N24)=0,0,IF(J18="Obligatoire",AF18/N18,IF(K18="",AF18/SUMIF(F17:F24,F18,N17:N24),AF18/(SUMIF(F17:F24,F18,N17:N24)/K18))))))</f>
        <v>0</v>
      </c>
      <c r="AF18" s="452">
        <f t="shared" si="1"/>
        <v>0</v>
      </c>
      <c r="AH18" s="41">
        <f>IF(SUMIF(F17:F24,F18,N17:N24)=0,0,#REF!*N18/SUMIF(F17:F24,F18,N17:N24))</f>
        <v>0</v>
      </c>
      <c r="AI18" s="13">
        <f t="shared" si="2"/>
        <v>0</v>
      </c>
      <c r="AJ18" s="20" t="str">
        <f t="shared" si="3"/>
        <v/>
      </c>
      <c r="AK18" s="465">
        <f>IF(L18="",0,IF(OR(P18="Mut+ext",VLOOKUP(L18,Paramétrage!$C$6:$E$28,2,0)=0),0,IF(O18="","saisir capacité",IF(P18="Mut+ext",0,M18*AJ18*VLOOKUP(L18,Paramétrage!$C$6:$E$28,2,0)))))</f>
        <v>0</v>
      </c>
      <c r="AL18" s="466"/>
      <c r="AM18" s="465">
        <f t="shared" si="4"/>
        <v>0</v>
      </c>
      <c r="AN18" s="465">
        <f>IF(L18="",0,IF(ISERROR(AL18+AK18*VLOOKUP(L18,Paramétrage!$C$6:$E$28,3,0))=TRUE,AM18,AL18+AK18*VLOOKUP(L18,Paramétrage!$C$6:$E$28,3,0)))</f>
        <v>0</v>
      </c>
      <c r="AO18" s="41">
        <f>IF(L18="",0,IF(OR(P18="oui",VLOOKUP(L18,Paramétrage!$C$6:$E$28,2,0)=0),0,IF(U18="",0,U18-AJ18)))</f>
        <v>0</v>
      </c>
      <c r="AP18" s="13">
        <f t="shared" si="5"/>
        <v>0</v>
      </c>
    </row>
    <row r="19" spans="1:42" x14ac:dyDescent="0.2">
      <c r="A19" s="657"/>
      <c r="B19" s="651"/>
      <c r="C19" s="635"/>
      <c r="D19" s="609"/>
      <c r="E19" s="610"/>
      <c r="F19" s="410" t="s">
        <v>452</v>
      </c>
      <c r="G19" s="423" t="s">
        <v>16</v>
      </c>
      <c r="H19" s="111"/>
      <c r="I19" s="101"/>
      <c r="J19" s="100"/>
      <c r="K19" s="81"/>
      <c r="L19" s="416"/>
      <c r="M19" s="93"/>
      <c r="N19" s="424"/>
      <c r="O19" s="418"/>
      <c r="P19" s="86"/>
      <c r="Q19" s="615"/>
      <c r="R19" s="590"/>
      <c r="S19" s="590"/>
      <c r="T19" s="616"/>
      <c r="U19" s="149" t="str">
        <f>IF(OR(O19="",L19=Paramétrage!$C$10,L19=Paramétrage!$C$13,L19=Paramétrage!$C$16,L19=Paramétrage!$C$19,L19=Paramétrage!$C$23,L19=Paramétrage!$C$26,AND(L19&lt;&gt;Paramétrage!$C$9,P19="Mut+ext")),"",ROUNDUP(N19/O19,0))</f>
        <v/>
      </c>
      <c r="V19" s="425">
        <f>IF(L19="",0,IF(OR(P19="Mut+ext",VLOOKUP(L19,Paramétrage!$C$6:$E$28,2,0)=0),0,IF(O19="","saisir capacité",M19*U19*VLOOKUP(L19,Paramétrage!$C$6:$E$28,2,0))))</f>
        <v>0</v>
      </c>
      <c r="W19" s="426"/>
      <c r="X19" s="427">
        <f t="shared" si="0"/>
        <v>0</v>
      </c>
      <c r="Y19" s="150">
        <f>IF(L19="",0,IF(ISERROR(W19+V19*VLOOKUP(L19,Paramétrage!$C$6:$E$28,3,0))=TRUE,X19,W19+V19*VLOOKUP(L19,Paramétrage!$C$6:$E$28,3,0)))</f>
        <v>0</v>
      </c>
      <c r="Z19" s="589"/>
      <c r="AA19" s="590"/>
      <c r="AB19" s="591"/>
      <c r="AC19" s="261"/>
      <c r="AD19" s="84"/>
      <c r="AE19" s="38">
        <f>IF(F19="",0,IF(J19="",0,IF(SUMIF(F17:F24,F19,N17:N24)=0,0,IF(J19="Obligatoire",AF19/N19,IF(K19="",AF19/SUMIF(F17:F24,F19,N17:N24),AF19/(SUMIF(F17:F24,F19,N17:N24)/K19))))))</f>
        <v>0</v>
      </c>
      <c r="AF19" s="452">
        <f t="shared" si="1"/>
        <v>0</v>
      </c>
      <c r="AH19" s="41">
        <f>IF(SUMIF(F17:F24,F19,N17:N24)=0,0,#REF!*N19/SUMIF(F17:F24,F19,N17:N24))</f>
        <v>0</v>
      </c>
      <c r="AI19" s="13">
        <f t="shared" si="2"/>
        <v>0</v>
      </c>
      <c r="AJ19" s="20" t="str">
        <f t="shared" si="3"/>
        <v/>
      </c>
      <c r="AK19" s="465">
        <f>IF(L19="",0,IF(OR(P19="Mut+ext",VLOOKUP(L19,Paramétrage!$C$6:$E$28,2,0)=0),0,IF(O19="","saisir capacité",IF(P19="Mut+ext",0,M19*AJ19*VLOOKUP(L19,Paramétrage!$C$6:$E$28,2,0)))))</f>
        <v>0</v>
      </c>
      <c r="AL19" s="466"/>
      <c r="AM19" s="465">
        <f t="shared" si="4"/>
        <v>0</v>
      </c>
      <c r="AN19" s="465">
        <f>IF(L19="",0,IF(ISERROR(AL19+AK19*VLOOKUP(L19,Paramétrage!$C$6:$E$28,3,0))=TRUE,AM19,AL19+AK19*VLOOKUP(L19,Paramétrage!$C$6:$E$28,3,0)))</f>
        <v>0</v>
      </c>
      <c r="AO19" s="41">
        <f>IF(L19="",0,IF(OR(P19="oui",VLOOKUP(L19,Paramétrage!$C$6:$E$28,2,0)=0),0,IF(U19="",0,U19-AJ19)))</f>
        <v>0</v>
      </c>
      <c r="AP19" s="13">
        <f t="shared" si="5"/>
        <v>0</v>
      </c>
    </row>
    <row r="20" spans="1:42" x14ac:dyDescent="0.2">
      <c r="A20" s="657"/>
      <c r="B20" s="651"/>
      <c r="C20" s="635"/>
      <c r="D20" s="609"/>
      <c r="E20" s="610"/>
      <c r="F20" s="409" t="s">
        <v>453</v>
      </c>
      <c r="G20" s="423" t="s">
        <v>16</v>
      </c>
      <c r="H20" s="111"/>
      <c r="I20" s="101"/>
      <c r="J20" s="100"/>
      <c r="K20" s="81"/>
      <c r="L20" s="416"/>
      <c r="M20" s="93"/>
      <c r="N20" s="424"/>
      <c r="O20" s="418"/>
      <c r="P20" s="86"/>
      <c r="Q20" s="615"/>
      <c r="R20" s="590"/>
      <c r="S20" s="590"/>
      <c r="T20" s="616"/>
      <c r="U20" s="149" t="str">
        <f>IF(OR(O20="",L20=Paramétrage!$C$10,L20=Paramétrage!$C$13,L20=Paramétrage!$C$16,L20=Paramétrage!$C$19,L20=Paramétrage!$C$23,L20=Paramétrage!$C$26,AND(L20&lt;&gt;Paramétrage!$C$9,P20="Mut+ext")),"",ROUNDUP(N20/O20,0))</f>
        <v/>
      </c>
      <c r="V20" s="425">
        <f>IF(L20="",0,IF(OR(P20="Mut+ext",VLOOKUP(L20,Paramétrage!$C$6:$E$28,2,0)=0),0,IF(O20="","saisir capacité",M20*U20*VLOOKUP(L20,Paramétrage!$C$6:$E$28,2,0))))</f>
        <v>0</v>
      </c>
      <c r="W20" s="426"/>
      <c r="X20" s="427">
        <f t="shared" si="0"/>
        <v>0</v>
      </c>
      <c r="Y20" s="150">
        <f>IF(L20="",0,IF(ISERROR(W20+V20*VLOOKUP(L20,Paramétrage!$C$6:$E$28,3,0))=TRUE,X20,W20+V20*VLOOKUP(L20,Paramétrage!$C$6:$E$28,3,0)))</f>
        <v>0</v>
      </c>
      <c r="Z20" s="589"/>
      <c r="AA20" s="590"/>
      <c r="AB20" s="591"/>
      <c r="AC20" s="102"/>
      <c r="AD20" s="84"/>
      <c r="AE20" s="38">
        <f>IF(F20="",0,IF(J20="",0,IF(SUMIF(F17:F24,F20,N17:N24)=0,0,IF(J20="Obligatoire",AF20/N20,IF(K20="",AF20/SUMIF(F17:F24,F20,N17:N24),AF20/(SUMIF(F17:F24,F20,N17:N24)/K20))))))</f>
        <v>0</v>
      </c>
      <c r="AF20" s="452">
        <f t="shared" si="1"/>
        <v>0</v>
      </c>
      <c r="AH20" s="41">
        <f>IF(SUMIF(F17:F24,F20,N17:N24)=0,0,#REF!*N20/SUMIF(F17:F24,F20,N17:N24))</f>
        <v>0</v>
      </c>
      <c r="AI20" s="13">
        <f t="shared" si="2"/>
        <v>0</v>
      </c>
      <c r="AJ20" s="20" t="str">
        <f t="shared" si="3"/>
        <v/>
      </c>
      <c r="AK20" s="465">
        <f>IF(L20="",0,IF(OR(P20="Mut+ext",VLOOKUP(L20,Paramétrage!$C$6:$E$28,2,0)=0),0,IF(O20="","saisir capacité",IF(P20="Mut+ext",0,M20*AJ20*VLOOKUP(L20,Paramétrage!$C$6:$E$28,2,0)))))</f>
        <v>0</v>
      </c>
      <c r="AL20" s="466"/>
      <c r="AM20" s="465">
        <f t="shared" si="4"/>
        <v>0</v>
      </c>
      <c r="AN20" s="465">
        <f>IF(L20="",0,IF(ISERROR(AL20+AK20*VLOOKUP(L20,Paramétrage!$C$6:$E$28,3,0))=TRUE,AM20,AL20+AK20*VLOOKUP(L20,Paramétrage!$C$6:$E$28,3,0)))</f>
        <v>0</v>
      </c>
      <c r="AO20" s="41">
        <f>IF(L20="",0,IF(OR(P20="oui",VLOOKUP(L20,Paramétrage!$C$6:$E$28,2,0)=0),0,IF(U20="",0,U20-AJ20)))</f>
        <v>0</v>
      </c>
      <c r="AP20" s="13">
        <f t="shared" si="5"/>
        <v>0</v>
      </c>
    </row>
    <row r="21" spans="1:42" x14ac:dyDescent="0.2">
      <c r="A21" s="657"/>
      <c r="B21" s="651"/>
      <c r="C21" s="635"/>
      <c r="D21" s="609"/>
      <c r="E21" s="610"/>
      <c r="F21" s="410"/>
      <c r="G21" s="430"/>
      <c r="H21" s="82"/>
      <c r="I21" s="101"/>
      <c r="J21" s="100"/>
      <c r="K21" s="81"/>
      <c r="L21" s="416"/>
      <c r="M21" s="93"/>
      <c r="N21" s="417"/>
      <c r="O21" s="418"/>
      <c r="P21" s="86"/>
      <c r="Q21" s="590"/>
      <c r="R21" s="590"/>
      <c r="S21" s="590"/>
      <c r="T21" s="616"/>
      <c r="U21" s="149" t="str">
        <f>IF(OR(O21="",L21=Paramétrage!$C$10,L21=Paramétrage!$C$13,L21=Paramétrage!$C$16,L21=Paramétrage!$C$19,L21=Paramétrage!$C$23,L21=Paramétrage!$C$26,AND(L21&lt;&gt;Paramétrage!$C$9,P21="Mut+ext")),"",ROUNDUP(N21/O21,0))</f>
        <v/>
      </c>
      <c r="V21" s="425">
        <f>IF(L21="",0,IF(OR(P21="Mut+ext",VLOOKUP(L21,Paramétrage!$C$6:$E$28,2,0)=0),0,IF(O21="","saisir capacité",M21*U21*VLOOKUP(L21,Paramétrage!$C$6:$E$28,2,0))))</f>
        <v>0</v>
      </c>
      <c r="W21" s="426"/>
      <c r="X21" s="427">
        <f t="shared" si="0"/>
        <v>0</v>
      </c>
      <c r="Y21" s="150">
        <f>IF(L21="",0,IF(ISERROR(W21+V21*VLOOKUP(L21,Paramétrage!$C$6:$E$28,3,0))=TRUE,X21,W21+V21*VLOOKUP(L21,Paramétrage!$C$6:$E$28,3,0)))</f>
        <v>0</v>
      </c>
      <c r="Z21" s="589"/>
      <c r="AA21" s="590"/>
      <c r="AB21" s="591"/>
      <c r="AC21" s="261"/>
      <c r="AD21" s="84"/>
      <c r="AE21" s="38">
        <f>IF(F21="",0,IF(J21="",0,IF(SUMIF(F17:F24,F21,N17:N24)=0,0,IF(J21="Obligatoire",AF21/N21,IF(K21="",AF21/SUMIF(F17:F24,F21,N17:N24),AF21/(SUMIF(F17:F24,F21,N17:N24)/K21))))))</f>
        <v>0</v>
      </c>
      <c r="AF21" s="452">
        <f t="shared" si="1"/>
        <v>0</v>
      </c>
      <c r="AH21" s="41">
        <f>IF(SUMIF(F17:F24,F21,N17:N24)=0,0,#REF!*N21/SUMIF(F17:F24,F21,N17:N24))</f>
        <v>0</v>
      </c>
      <c r="AI21" s="13">
        <f t="shared" si="2"/>
        <v>0</v>
      </c>
      <c r="AJ21" s="20" t="str">
        <f t="shared" si="3"/>
        <v/>
      </c>
      <c r="AK21" s="465">
        <f>IF(L21="",0,IF(OR(P21="Mut+ext",VLOOKUP(L21,Paramétrage!$C$6:$E$28,2,0)=0),0,IF(O21="","saisir capacité",IF(P21="Mut+ext",0,M21*AJ21*VLOOKUP(L21,Paramétrage!$C$6:$E$28,2,0)))))</f>
        <v>0</v>
      </c>
      <c r="AL21" s="466"/>
      <c r="AM21" s="465">
        <f t="shared" si="4"/>
        <v>0</v>
      </c>
      <c r="AN21" s="465">
        <f>IF(L21="",0,IF(ISERROR(AL21+AK21*VLOOKUP(L21,Paramétrage!$C$6:$E$28,3,0))=TRUE,AM21,AL21+AK21*VLOOKUP(L21,Paramétrage!$C$6:$E$28,3,0)))</f>
        <v>0</v>
      </c>
      <c r="AO21" s="41">
        <f>IF(L21="",0,IF(OR(P21="oui",VLOOKUP(L21,Paramétrage!$C$6:$E$28,2,0)=0),0,IF(U21="",0,U21-AJ21)))</f>
        <v>0</v>
      </c>
      <c r="AP21" s="13">
        <f t="shared" si="5"/>
        <v>0</v>
      </c>
    </row>
    <row r="22" spans="1:42" x14ac:dyDescent="0.2">
      <c r="A22" s="657"/>
      <c r="B22" s="651"/>
      <c r="C22" s="635"/>
      <c r="D22" s="609"/>
      <c r="E22" s="610"/>
      <c r="F22" s="410"/>
      <c r="G22" s="430"/>
      <c r="H22" s="82"/>
      <c r="I22" s="101"/>
      <c r="J22" s="100"/>
      <c r="K22" s="81"/>
      <c r="L22" s="416"/>
      <c r="M22" s="93"/>
      <c r="N22" s="429"/>
      <c r="O22" s="418"/>
      <c r="P22" s="86"/>
      <c r="Q22" s="590"/>
      <c r="R22" s="590"/>
      <c r="S22" s="590"/>
      <c r="T22" s="616"/>
      <c r="U22" s="149" t="str">
        <f>IF(OR(O22="",L22=Paramétrage!$C$10,L22=Paramétrage!$C$13,L22=Paramétrage!$C$16,L22=Paramétrage!$C$19,L22=Paramétrage!$C$23,L22=Paramétrage!$C$26,AND(L22&lt;&gt;Paramétrage!$C$9,P22="Mut+ext")),"",ROUNDUP(N22/O22,0))</f>
        <v/>
      </c>
      <c r="V22" s="425">
        <f>IF(L22="",0,IF(OR(P22="Mut+ext",VLOOKUP(L22,Paramétrage!$C$6:$E$28,2,0)=0),0,IF(O22="","saisir capacité",M22*U22*VLOOKUP(L22,Paramétrage!$C$6:$E$28,2,0))))</f>
        <v>0</v>
      </c>
      <c r="W22" s="426"/>
      <c r="X22" s="427">
        <f t="shared" si="0"/>
        <v>0</v>
      </c>
      <c r="Y22" s="150">
        <f>IF(L22="",0,IF(ISERROR(W22+V22*VLOOKUP(L22,Paramétrage!$C$6:$E$28,3,0))=TRUE,X22,W22+V22*VLOOKUP(L22,Paramétrage!$C$6:$E$28,3,0)))</f>
        <v>0</v>
      </c>
      <c r="Z22" s="589"/>
      <c r="AA22" s="590"/>
      <c r="AB22" s="591"/>
      <c r="AC22" s="261"/>
      <c r="AD22" s="84"/>
      <c r="AE22" s="38">
        <f>IF(F22="",0,IF(J22="",0,IF(SUMIF(F17:F24,F22,N17:N24)=0,0,IF(J22="Obligatoire",AF22/N22,IF(K22="",AF22/SUMIF(F17:F24,F22,N17:N24),AF22/(SUMIF(F17:F24,F22,N17:N24)/K22))))))</f>
        <v>0</v>
      </c>
      <c r="AF22" s="452">
        <f t="shared" si="1"/>
        <v>0</v>
      </c>
      <c r="AH22" s="41">
        <f>IF(SUMIF(F17:F24,F22,N17:N24)=0,0,#REF!*N22/SUMIF(F17:F24,F22,N17:N24))</f>
        <v>0</v>
      </c>
      <c r="AI22" s="13">
        <f t="shared" si="2"/>
        <v>0</v>
      </c>
      <c r="AJ22" s="20" t="str">
        <f t="shared" si="3"/>
        <v/>
      </c>
      <c r="AK22" s="465">
        <f>IF(L22="",0,IF(OR(P22="Mut+ext",VLOOKUP(L22,Paramétrage!$C$6:$E$28,2,0)=0),0,IF(O22="","saisir capacité",IF(P22="Mut+ext",0,M22*AJ22*VLOOKUP(L22,Paramétrage!$C$6:$E$28,2,0)))))</f>
        <v>0</v>
      </c>
      <c r="AL22" s="466"/>
      <c r="AM22" s="465">
        <f t="shared" si="4"/>
        <v>0</v>
      </c>
      <c r="AN22" s="465">
        <f>IF(L22="",0,IF(ISERROR(AL22+AK22*VLOOKUP(L22,Paramétrage!$C$6:$E$28,3,0))=TRUE,AM22,AL22+AK22*VLOOKUP(L22,Paramétrage!$C$6:$E$28,3,0)))</f>
        <v>0</v>
      </c>
      <c r="AO22" s="41">
        <f>IF(L22="",0,IF(OR(P22="oui",VLOOKUP(L22,Paramétrage!$C$6:$E$28,2,0)=0),0,IF(U22="",0,U22-AJ22)))</f>
        <v>0</v>
      </c>
      <c r="AP22" s="13">
        <f t="shared" si="5"/>
        <v>0</v>
      </c>
    </row>
    <row r="23" spans="1:42" x14ac:dyDescent="0.2">
      <c r="A23" s="657"/>
      <c r="B23" s="651"/>
      <c r="C23" s="635"/>
      <c r="D23" s="609"/>
      <c r="E23" s="610"/>
      <c r="F23" s="410"/>
      <c r="G23" s="430"/>
      <c r="H23" s="82"/>
      <c r="I23" s="101"/>
      <c r="J23" s="100"/>
      <c r="K23" s="81"/>
      <c r="L23" s="416"/>
      <c r="M23" s="93"/>
      <c r="N23" s="417"/>
      <c r="O23" s="418"/>
      <c r="P23" s="86"/>
      <c r="Q23" s="590"/>
      <c r="R23" s="590"/>
      <c r="S23" s="590"/>
      <c r="T23" s="616"/>
      <c r="U23" s="149" t="str">
        <f>IF(OR(O23="",L23=Paramétrage!$C$10,L23=Paramétrage!$C$13,L23=Paramétrage!$C$16,L23=Paramétrage!$C$19,L23=Paramétrage!$C$23,L23=Paramétrage!$C$26,AND(L23&lt;&gt;Paramétrage!$C$9,P23="Mut+ext")),"",ROUNDUP(N23/O23,0))</f>
        <v/>
      </c>
      <c r="V23" s="425">
        <f>IF(L23="",0,IF(OR(P23="Mut+ext",VLOOKUP(L23,Paramétrage!$C$6:$E$28,2,0)=0),0,IF(O23="","saisir capacité",M23*U23*VLOOKUP(L23,Paramétrage!$C$6:$E$28,2,0))))</f>
        <v>0</v>
      </c>
      <c r="W23" s="426"/>
      <c r="X23" s="427">
        <f t="shared" si="0"/>
        <v>0</v>
      </c>
      <c r="Y23" s="150">
        <f>IF(L23="",0,IF(ISERROR(W23+V23*VLOOKUP(L23,Paramétrage!$C$6:$E$28,3,0))=TRUE,X23,W23+V23*VLOOKUP(L23,Paramétrage!$C$6:$E$28,3,0)))</f>
        <v>0</v>
      </c>
      <c r="Z23" s="589"/>
      <c r="AA23" s="590"/>
      <c r="AB23" s="591"/>
      <c r="AC23" s="261"/>
      <c r="AD23" s="84"/>
      <c r="AE23" s="38">
        <f>IF(F23="",0,IF(J23="",0,IF(SUMIF(F17:F24,F23,N17:N24)=0,0,IF(J23="Obligatoire",AF23/N23,IF(K23="",AF23/SUMIF(F17:F24,F23,N17:N24),AF23/(SUMIF(F17:F24,F23,N17:N24)/K23))))))</f>
        <v>0</v>
      </c>
      <c r="AF23" s="452">
        <f t="shared" si="1"/>
        <v>0</v>
      </c>
      <c r="AH23" s="41">
        <f>IF(SUMIF(F17:F24,F23,N17:N24)=0,0,#REF!*N23/SUMIF(F17:F24,F23,N17:N24))</f>
        <v>0</v>
      </c>
      <c r="AI23" s="13">
        <f t="shared" si="2"/>
        <v>0</v>
      </c>
      <c r="AJ23" s="20" t="str">
        <f t="shared" si="3"/>
        <v/>
      </c>
      <c r="AK23" s="465">
        <f>IF(L23="",0,IF(OR(P23="Mut+ext",VLOOKUP(L23,Paramétrage!$C$6:$E$28,2,0)=0),0,IF(O23="","saisir capacité",IF(P23="Mut+ext",0,M23*AJ23*VLOOKUP(L23,Paramétrage!$C$6:$E$28,2,0)))))</f>
        <v>0</v>
      </c>
      <c r="AL23" s="466"/>
      <c r="AM23" s="465">
        <f t="shared" si="4"/>
        <v>0</v>
      </c>
      <c r="AN23" s="465">
        <f>IF(L23="",0,IF(ISERROR(AL23+AK23*VLOOKUP(L23,Paramétrage!$C$6:$E$28,3,0))=TRUE,AM23,AL23+AK23*VLOOKUP(L23,Paramétrage!$C$6:$E$28,3,0)))</f>
        <v>0</v>
      </c>
      <c r="AO23" s="41">
        <f>IF(L23="",0,IF(OR(P23="oui",VLOOKUP(L23,Paramétrage!$C$6:$E$28,2,0)=0),0,IF(U23="",0,U23-AJ23)))</f>
        <v>0</v>
      </c>
      <c r="AP23" s="13">
        <f t="shared" si="5"/>
        <v>0</v>
      </c>
    </row>
    <row r="24" spans="1:42" x14ac:dyDescent="0.2">
      <c r="A24" s="657"/>
      <c r="B24" s="651"/>
      <c r="C24" s="635"/>
      <c r="D24" s="609"/>
      <c r="E24" s="611"/>
      <c r="F24" s="410"/>
      <c r="G24" s="430"/>
      <c r="H24" s="82"/>
      <c r="I24" s="101"/>
      <c r="J24" s="100"/>
      <c r="K24" s="81"/>
      <c r="L24" s="416"/>
      <c r="M24" s="93"/>
      <c r="N24" s="424"/>
      <c r="O24" s="418"/>
      <c r="P24" s="86"/>
      <c r="Q24" s="590"/>
      <c r="R24" s="590"/>
      <c r="S24" s="590"/>
      <c r="T24" s="616"/>
      <c r="U24" s="149" t="str">
        <f>IF(OR(O24="",L24=Paramétrage!$C$10,L24=Paramétrage!$C$13,L24=Paramétrage!$C$16,L24=Paramétrage!$C$19,L24=Paramétrage!$C$23,L24=Paramétrage!$C$26,AND(L24&lt;&gt;Paramétrage!$C$9,P24="Mut+ext")),"",ROUNDUP(N24/O24,0))</f>
        <v/>
      </c>
      <c r="V24" s="425">
        <f>IF(L24="",0,IF(OR(P24="Mut+ext",VLOOKUP(L24,Paramétrage!$C$6:$E$28,2,0)=0),0,IF(O24="","saisir capacité",M24*U24*VLOOKUP(L24,Paramétrage!$C$6:$E$28,2,0))))</f>
        <v>0</v>
      </c>
      <c r="W24" s="426"/>
      <c r="X24" s="427">
        <f t="shared" si="0"/>
        <v>0</v>
      </c>
      <c r="Y24" s="150">
        <f>IF(L24="",0,IF(ISERROR(W24+V24*VLOOKUP(L24,Paramétrage!$C$6:$E$28,3,0))=TRUE,X24,W24+V24*VLOOKUP(L24,Paramétrage!$C$6:$E$28,3,0)))</f>
        <v>0</v>
      </c>
      <c r="Z24" s="589"/>
      <c r="AA24" s="590"/>
      <c r="AB24" s="591"/>
      <c r="AC24" s="261"/>
      <c r="AD24" s="84"/>
      <c r="AE24" s="38">
        <f>IF(F24="",0,IF(J24="",0,IF(SUMIF(F17:F24,F24,N17:N24)=0,0,IF(J24="Obligatoire",AF24/N24,IF(K24="",AF24/SUMIF(F17:F24,F24,N17:N24),AF24/(SUMIF(F17:F24,F24,N17:N24)/K24))))))</f>
        <v>0</v>
      </c>
      <c r="AF24" s="452">
        <f t="shared" si="1"/>
        <v>0</v>
      </c>
      <c r="AH24" s="41">
        <f>IF(SUMIF(F17:F24,F24,N17:N24)=0,0,#REF!*N24/SUMIF(F17:F24,F24,N17:N24))</f>
        <v>0</v>
      </c>
      <c r="AI24" s="13">
        <f t="shared" si="2"/>
        <v>0</v>
      </c>
      <c r="AJ24" s="20" t="str">
        <f t="shared" si="3"/>
        <v/>
      </c>
      <c r="AK24" s="465">
        <f>IF(L24="",0,IF(OR(P24="Mut+ext",VLOOKUP(L24,Paramétrage!$C$6:$E$28,2,0)=0),0,IF(O24="","saisir capacité",IF(P24="Mut+ext",0,M24*AJ24*VLOOKUP(L24,Paramétrage!$C$6:$E$28,2,0)))))</f>
        <v>0</v>
      </c>
      <c r="AL24" s="466"/>
      <c r="AM24" s="465">
        <f t="shared" si="4"/>
        <v>0</v>
      </c>
      <c r="AN24" s="465">
        <f>IF(L24="",0,IF(ISERROR(AL24+AK24*VLOOKUP(L24,Paramétrage!$C$6:$E$28,3,0))=TRUE,AM24,AL24+AK24*VLOOKUP(L24,Paramétrage!$C$6:$E$28,3,0)))</f>
        <v>0</v>
      </c>
      <c r="AO24" s="41">
        <f>IF(L24="",0,IF(OR(P24="oui",VLOOKUP(L24,Paramétrage!$C$6:$E$28,2,0)=0),0,IF(U24="",0,U24-AJ24)))</f>
        <v>0</v>
      </c>
      <c r="AP24" s="13">
        <f t="shared" si="5"/>
        <v>0</v>
      </c>
    </row>
    <row r="25" spans="1:42" x14ac:dyDescent="0.2">
      <c r="A25" s="657"/>
      <c r="B25" s="651"/>
      <c r="C25" s="635"/>
      <c r="D25" s="432"/>
      <c r="E25" s="432"/>
      <c r="F25" s="433"/>
      <c r="G25" s="497"/>
      <c r="H25" s="125"/>
      <c r="I25" s="125"/>
      <c r="J25" s="126"/>
      <c r="K25" s="127"/>
      <c r="L25" s="498"/>
      <c r="M25" s="128">
        <f>AE25</f>
        <v>0</v>
      </c>
      <c r="N25" s="436"/>
      <c r="O25" s="436"/>
      <c r="P25" s="283"/>
      <c r="Q25" s="284"/>
      <c r="R25" s="284"/>
      <c r="S25" s="284"/>
      <c r="T25" s="269"/>
      <c r="U25" s="129"/>
      <c r="V25" s="437">
        <f>SUM(V17:V24)</f>
        <v>0</v>
      </c>
      <c r="W25" s="435">
        <f>SUM(W17:W24)</f>
        <v>0</v>
      </c>
      <c r="X25" s="438">
        <f>V25+W25</f>
        <v>0</v>
      </c>
      <c r="Y25" s="130">
        <f>SUM(Y17:Y24)</f>
        <v>0</v>
      </c>
      <c r="Z25" s="499"/>
      <c r="AA25" s="500"/>
      <c r="AB25" s="501"/>
      <c r="AC25" s="268"/>
      <c r="AD25" s="269"/>
      <c r="AE25" s="37">
        <f>SUM(AE17:AE24)</f>
        <v>0</v>
      </c>
      <c r="AF25" s="35">
        <f>SUM(AF17:AF24)</f>
        <v>0</v>
      </c>
    </row>
    <row r="26" spans="1:42" ht="15.6" customHeight="1" x14ac:dyDescent="0.2">
      <c r="A26" s="657"/>
      <c r="B26" s="651"/>
      <c r="C26" s="635" t="s">
        <v>312</v>
      </c>
      <c r="D26" s="609"/>
      <c r="E26" s="610">
        <v>4.5</v>
      </c>
      <c r="F26" s="414" t="s">
        <v>313</v>
      </c>
      <c r="G26" s="415" t="s">
        <v>16</v>
      </c>
      <c r="H26" s="80"/>
      <c r="I26" s="101"/>
      <c r="J26" s="100"/>
      <c r="K26" s="81"/>
      <c r="L26" s="416"/>
      <c r="M26" s="93"/>
      <c r="N26" s="417"/>
      <c r="O26" s="418"/>
      <c r="P26" s="86"/>
      <c r="Q26" s="615"/>
      <c r="R26" s="590"/>
      <c r="S26" s="590"/>
      <c r="T26" s="616"/>
      <c r="U26" s="149" t="str">
        <f>IF(OR(O26="",L26=Paramétrage!$C$10,L26=Paramétrage!$C$13,L26=Paramétrage!$C$16,L26=Paramétrage!$C$19,L26=Paramétrage!$C$23,L26=Paramétrage!$C$26,AND(L26&lt;&gt;Paramétrage!$C$9,P26="Mut+ext")),"",ROUNDUP(N26/O26,0))</f>
        <v/>
      </c>
      <c r="V26" s="425">
        <f>IF(L26="",0,IF(OR(P26="Mut+ext",VLOOKUP(L26,Paramétrage!$C$6:$E$28,2,0)=0),0,IF(O26="","saisir capacité",M26*U26*VLOOKUP(L26,Paramétrage!$C$6:$E$28,2,0))))</f>
        <v>0</v>
      </c>
      <c r="W26" s="426"/>
      <c r="X26" s="427">
        <f t="shared" ref="X26:X33" si="6">IF(ISERROR(V26+W26)=TRUE,V26,V26+W26)</f>
        <v>0</v>
      </c>
      <c r="Y26" s="150">
        <f>IF(L26="",0,IF(ISERROR(W26+V26*VLOOKUP(L26,Paramétrage!$C$6:$E$28,3,0))=TRUE,X26,W26+V26*VLOOKUP(L26,Paramétrage!$C$6:$E$28,3,0)))</f>
        <v>0</v>
      </c>
      <c r="Z26" s="589"/>
      <c r="AA26" s="590"/>
      <c r="AB26" s="591"/>
      <c r="AC26" s="261"/>
      <c r="AD26" s="85"/>
      <c r="AE26" s="38">
        <f>IF(F26="",0,IF(J26="",0,IF(SUMIF(F26:F33,F26,N26:N33)=0,0,IF(J26="Obligatoire",AF26/N26,IF(K26="",AF26/SUMIF(F26:F33,F26,N26:N33),AF26/(SUMIF(F26:F33,F26,N26:N33)/K26))))))</f>
        <v>0</v>
      </c>
      <c r="AF26" s="496">
        <f t="shared" ref="AF26:AF33" si="7">M26*N26</f>
        <v>0</v>
      </c>
      <c r="AH26" s="41">
        <f>IF(SUMIF(F26:F33,F26,N26:N33)=0,0,#REF!*N26/SUMIF(F26:F33,F26,N26:N33))</f>
        <v>0</v>
      </c>
      <c r="AI26" s="13">
        <f t="shared" ref="AI26:AI33" si="8">O26</f>
        <v>0</v>
      </c>
      <c r="AJ26" s="20" t="str">
        <f t="shared" ref="AJ26:AJ33" si="9">IF(AI26=0,"",ROUNDUP(AH26/AI26,0))</f>
        <v/>
      </c>
      <c r="AK26" s="465">
        <f>IF(L26="",0,IF(OR(P26="Mut+ext",VLOOKUP(L26,Paramétrage!$C$6:$E$28,2,0)=0),0,IF(O26="","saisir capacité",IF(P26="Mut+ext",0,M26*AJ26*VLOOKUP(L26,Paramétrage!$C$6:$E$28,2,0)))))</f>
        <v>0</v>
      </c>
      <c r="AL26" s="466"/>
      <c r="AM26" s="465">
        <f t="shared" ref="AM26:AM33" si="10">IF(ISERROR(AK26+AL26)=TRUE,AK26,AK26+AL26)</f>
        <v>0</v>
      </c>
      <c r="AN26" s="465">
        <f>IF(L26="",0,IF(ISERROR(AL26+AK26*VLOOKUP(L26,Paramétrage!$C$6:$E$28,3,0))=TRUE,AM26,AL26+AK26*VLOOKUP(L26,Paramétrage!$C$6:$E$28,3,0)))</f>
        <v>0</v>
      </c>
      <c r="AO26" s="41">
        <f>IF(L26="",0,IF(OR(P26="oui",VLOOKUP(L26,Paramétrage!$C$6:$E$28,2,0)=0),0,IF(U26="",0,U26-AJ26)))</f>
        <v>0</v>
      </c>
      <c r="AP26" s="13">
        <f t="shared" ref="AP26:AP33" si="11">Y26-AN26-W26</f>
        <v>0</v>
      </c>
    </row>
    <row r="27" spans="1:42" x14ac:dyDescent="0.2">
      <c r="A27" s="657"/>
      <c r="B27" s="651"/>
      <c r="C27" s="635"/>
      <c r="D27" s="609"/>
      <c r="E27" s="610"/>
      <c r="F27" s="410" t="s">
        <v>317</v>
      </c>
      <c r="G27" s="423" t="s">
        <v>16</v>
      </c>
      <c r="H27" s="111"/>
      <c r="I27" s="101"/>
      <c r="J27" s="100"/>
      <c r="K27" s="81"/>
      <c r="L27" s="416"/>
      <c r="M27" s="93"/>
      <c r="N27" s="417"/>
      <c r="O27" s="418"/>
      <c r="P27" s="86"/>
      <c r="Q27" s="615"/>
      <c r="R27" s="590"/>
      <c r="S27" s="590"/>
      <c r="T27" s="616"/>
      <c r="U27" s="149" t="str">
        <f>IF(OR(O27="",L27=Paramétrage!$C$10,L27=Paramétrage!$C$13,L27=Paramétrage!$C$16,L27=Paramétrage!$C$19,L27=Paramétrage!$C$23,L27=Paramétrage!$C$26,AND(L27&lt;&gt;Paramétrage!$C$9,P27="Mut+ext")),"",ROUNDUP(N27/O27,0))</f>
        <v/>
      </c>
      <c r="V27" s="425">
        <f>IF(L27="",0,IF(OR(P27="Mut+ext",VLOOKUP(L27,Paramétrage!$C$6:$E$28,2,0)=0),0,IF(O27="","saisir capacité",M27*U27*VLOOKUP(L27,Paramétrage!$C$6:$E$28,2,0))))</f>
        <v>0</v>
      </c>
      <c r="W27" s="426"/>
      <c r="X27" s="427">
        <f t="shared" si="6"/>
        <v>0</v>
      </c>
      <c r="Y27" s="150">
        <f>IF(L27="",0,IF(ISERROR(W27+V27*VLOOKUP(L27,Paramétrage!$C$6:$E$28,3,0))=TRUE,X27,W27+V27*VLOOKUP(L27,Paramétrage!$C$6:$E$28,3,0)))</f>
        <v>0</v>
      </c>
      <c r="Z27" s="589"/>
      <c r="AA27" s="590"/>
      <c r="AB27" s="591"/>
      <c r="AC27" s="261"/>
      <c r="AD27" s="84"/>
      <c r="AE27" s="38">
        <f>IF(F27="",0,IF(J27="",0,IF(SUMIF(F26:F33,F27,N26:N33)=0,0,IF(J27="Obligatoire",AF27/N27,IF(K27="",AF27/SUMIF(F26:F33,F27,N26:N33),AF27/(SUMIF(F26:F33,F27,N26:N33)/K27))))))</f>
        <v>0</v>
      </c>
      <c r="AF27" s="452">
        <f t="shared" si="7"/>
        <v>0</v>
      </c>
      <c r="AH27" s="41">
        <f>IF(SUMIF(F26:F33,F27,N26:N33)=0,0,#REF!*N27/SUMIF(F26:F33,F27,N26:N33))</f>
        <v>0</v>
      </c>
      <c r="AI27" s="13">
        <f t="shared" si="8"/>
        <v>0</v>
      </c>
      <c r="AJ27" s="20" t="str">
        <f t="shared" si="9"/>
        <v/>
      </c>
      <c r="AK27" s="465">
        <f>IF(L27="",0,IF(OR(P27="Mut+ext",VLOOKUP(L27,Paramétrage!$C$6:$E$28,2,0)=0),0,IF(O27="","saisir capacité",IF(P27="Mut+ext",0,M27*AJ27*VLOOKUP(L27,Paramétrage!$C$6:$E$28,2,0)))))</f>
        <v>0</v>
      </c>
      <c r="AL27" s="466"/>
      <c r="AM27" s="465">
        <f t="shared" si="10"/>
        <v>0</v>
      </c>
      <c r="AN27" s="465">
        <f>IF(L27="",0,IF(ISERROR(AL27+AK27*VLOOKUP(L27,Paramétrage!$C$6:$E$28,3,0))=TRUE,AM27,AL27+AK27*VLOOKUP(L27,Paramétrage!$C$6:$E$28,3,0)))</f>
        <v>0</v>
      </c>
      <c r="AO27" s="41">
        <f>IF(L27="",0,IF(OR(P27="oui",VLOOKUP(L27,Paramétrage!$C$6:$E$28,2,0)=0),0,IF(U27="",0,U27-AJ27)))</f>
        <v>0</v>
      </c>
      <c r="AP27" s="13">
        <f t="shared" si="11"/>
        <v>0</v>
      </c>
    </row>
    <row r="28" spans="1:42" x14ac:dyDescent="0.2">
      <c r="A28" s="657"/>
      <c r="B28" s="651"/>
      <c r="C28" s="635"/>
      <c r="D28" s="609"/>
      <c r="E28" s="610"/>
      <c r="F28" s="410" t="s">
        <v>454</v>
      </c>
      <c r="G28" s="423" t="s">
        <v>16</v>
      </c>
      <c r="H28" s="80"/>
      <c r="I28" s="101"/>
      <c r="J28" s="100"/>
      <c r="K28" s="81"/>
      <c r="L28" s="416"/>
      <c r="M28" s="93"/>
      <c r="N28" s="424"/>
      <c r="O28" s="418"/>
      <c r="P28" s="86"/>
      <c r="Q28" s="590"/>
      <c r="R28" s="590"/>
      <c r="S28" s="590"/>
      <c r="T28" s="616"/>
      <c r="U28" s="149" t="str">
        <f>IF(OR(O28="",L28=Paramétrage!$C$10,L28=Paramétrage!$C$13,L28=Paramétrage!$C$16,L28=Paramétrage!$C$19,L28=Paramétrage!$C$23,L28=Paramétrage!$C$26,AND(L28&lt;&gt;Paramétrage!$C$9,P28="Mut+ext")),"",ROUNDUP(N28/O28,0))</f>
        <v/>
      </c>
      <c r="V28" s="425">
        <f>IF(L28="",0,IF(OR(P28="Mut+ext",VLOOKUP(L28,Paramétrage!$C$6:$E$28,2,0)=0),0,IF(O28="","saisir capacité",M28*U28*VLOOKUP(L28,Paramétrage!$C$6:$E$28,2,0))))</f>
        <v>0</v>
      </c>
      <c r="W28" s="426"/>
      <c r="X28" s="427">
        <f t="shared" si="6"/>
        <v>0</v>
      </c>
      <c r="Y28" s="150">
        <f>IF(L28="",0,IF(ISERROR(W28+V28*VLOOKUP(L28,Paramétrage!$C$6:$E$28,3,0))=TRUE,X28,W28+V28*VLOOKUP(L28,Paramétrage!$C$6:$E$28,3,0)))</f>
        <v>0</v>
      </c>
      <c r="Z28" s="589"/>
      <c r="AA28" s="590"/>
      <c r="AB28" s="591"/>
      <c r="AC28" s="261"/>
      <c r="AD28" s="84"/>
      <c r="AE28" s="38">
        <f>IF(F28="",0,IF(J28="",0,IF(SUMIF(F26:F33,F28,N26:N33)=0,0,IF(J28="Obligatoire",AF28/N28,IF(K28="",AF28/SUMIF(F26:F33,F28,N26:N33),AF28/(SUMIF(F26:F33,F28,N26:N33)/K28))))))</f>
        <v>0</v>
      </c>
      <c r="AF28" s="452">
        <f t="shared" si="7"/>
        <v>0</v>
      </c>
      <c r="AH28" s="41">
        <f>IF(SUMIF(F26:F33,F28,N26:N33)=0,0,#REF!*N28/SUMIF(F26:F33,F28,N26:N33))</f>
        <v>0</v>
      </c>
      <c r="AI28" s="13">
        <f t="shared" si="8"/>
        <v>0</v>
      </c>
      <c r="AJ28" s="20" t="str">
        <f t="shared" si="9"/>
        <v/>
      </c>
      <c r="AK28" s="465">
        <f>IF(L28="",0,IF(OR(P28="Mut+ext",VLOOKUP(L28,Paramétrage!$C$6:$E$28,2,0)=0),0,IF(O28="","saisir capacité",IF(P28="Mut+ext",0,M28*AJ28*VLOOKUP(L28,Paramétrage!$C$6:$E$28,2,0)))))</f>
        <v>0</v>
      </c>
      <c r="AL28" s="466"/>
      <c r="AM28" s="465">
        <f t="shared" si="10"/>
        <v>0</v>
      </c>
      <c r="AN28" s="465">
        <f>IF(L28="",0,IF(ISERROR(AL28+AK28*VLOOKUP(L28,Paramétrage!$C$6:$E$28,3,0))=TRUE,AM28,AL28+AK28*VLOOKUP(L28,Paramétrage!$C$6:$E$28,3,0)))</f>
        <v>0</v>
      </c>
      <c r="AO28" s="41">
        <f>IF(L28="",0,IF(OR(P28="oui",VLOOKUP(L28,Paramétrage!$C$6:$E$28,2,0)=0),0,IF(U28="",0,U28-AJ28)))</f>
        <v>0</v>
      </c>
      <c r="AP28" s="13">
        <f t="shared" si="11"/>
        <v>0</v>
      </c>
    </row>
    <row r="29" spans="1:42" x14ac:dyDescent="0.2">
      <c r="A29" s="657"/>
      <c r="B29" s="651"/>
      <c r="C29" s="635"/>
      <c r="D29" s="609"/>
      <c r="E29" s="610"/>
      <c r="F29" s="409" t="s">
        <v>455</v>
      </c>
      <c r="G29" s="423" t="s">
        <v>16</v>
      </c>
      <c r="H29" s="80"/>
      <c r="I29" s="101"/>
      <c r="J29" s="100"/>
      <c r="K29" s="81"/>
      <c r="L29" s="416"/>
      <c r="M29" s="93"/>
      <c r="N29" s="424"/>
      <c r="O29" s="418"/>
      <c r="P29" s="86"/>
      <c r="Q29" s="590"/>
      <c r="R29" s="590"/>
      <c r="S29" s="590"/>
      <c r="T29" s="616"/>
      <c r="U29" s="149" t="str">
        <f>IF(OR(O29="",L29=Paramétrage!$C$10,L29=Paramétrage!$C$13,L29=Paramétrage!$C$16,L29=Paramétrage!$C$19,L29=Paramétrage!$C$23,L29=Paramétrage!$C$26,AND(L29&lt;&gt;Paramétrage!$C$9,P29="Mut+ext")),"",ROUNDUP(N29/O29,0))</f>
        <v/>
      </c>
      <c r="V29" s="425">
        <f>IF(L29="",0,IF(OR(P29="Mut+ext",VLOOKUP(L29,Paramétrage!$C$6:$E$28,2,0)=0),0,IF(O29="","saisir capacité",M29*U29*VLOOKUP(L29,Paramétrage!$C$6:$E$28,2,0))))</f>
        <v>0</v>
      </c>
      <c r="W29" s="426"/>
      <c r="X29" s="427">
        <f t="shared" si="6"/>
        <v>0</v>
      </c>
      <c r="Y29" s="150">
        <f>IF(L29="",0,IF(ISERROR(W29+V29*VLOOKUP(L29,Paramétrage!$C$6:$E$28,3,0))=TRUE,X29,W29+V29*VLOOKUP(L29,Paramétrage!$C$6:$E$28,3,0)))</f>
        <v>0</v>
      </c>
      <c r="Z29" s="589"/>
      <c r="AA29" s="590"/>
      <c r="AB29" s="591"/>
      <c r="AC29" s="261"/>
      <c r="AD29" s="84"/>
      <c r="AE29" s="38">
        <f>IF(F29="",0,IF(J29="",0,IF(SUMIF(F26:F33,F29,N26:N33)=0,0,IF(J29="Obligatoire",AF29/N29,IF(K29="",AF29/SUMIF(F26:F33,F29,N26:N33),AF29/(SUMIF(F26:F33,F29,N26:N33)/K29))))))</f>
        <v>0</v>
      </c>
      <c r="AF29" s="452">
        <f t="shared" si="7"/>
        <v>0</v>
      </c>
      <c r="AH29" s="41">
        <f>IF(SUMIF(F26:F33,F29,N26:N33)=0,0,#REF!*N29/SUMIF(F26:F33,F29,N26:N33))</f>
        <v>0</v>
      </c>
      <c r="AI29" s="13">
        <f t="shared" si="8"/>
        <v>0</v>
      </c>
      <c r="AJ29" s="20" t="str">
        <f t="shared" si="9"/>
        <v/>
      </c>
      <c r="AK29" s="465">
        <f>IF(L29="",0,IF(OR(P29="Mut+ext",VLOOKUP(L29,Paramétrage!$C$6:$E$28,2,0)=0),0,IF(O29="","saisir capacité",IF(P29="Mut+ext",0,M29*AJ29*VLOOKUP(L29,Paramétrage!$C$6:$E$28,2,0)))))</f>
        <v>0</v>
      </c>
      <c r="AL29" s="466"/>
      <c r="AM29" s="465">
        <f t="shared" si="10"/>
        <v>0</v>
      </c>
      <c r="AN29" s="465">
        <f>IF(L29="",0,IF(ISERROR(AL29+AK29*VLOOKUP(L29,Paramétrage!$C$6:$E$28,3,0))=TRUE,AM29,AL29+AK29*VLOOKUP(L29,Paramétrage!$C$6:$E$28,3,0)))</f>
        <v>0</v>
      </c>
      <c r="AO29" s="41">
        <f>IF(L29="",0,IF(OR(P29="oui",VLOOKUP(L29,Paramétrage!$C$6:$E$28,2,0)=0),0,IF(U29="",0,U29-AJ29)))</f>
        <v>0</v>
      </c>
      <c r="AP29" s="13">
        <f t="shared" si="11"/>
        <v>0</v>
      </c>
    </row>
    <row r="30" spans="1:42" x14ac:dyDescent="0.2">
      <c r="A30" s="657"/>
      <c r="B30" s="651"/>
      <c r="C30" s="635"/>
      <c r="D30" s="609"/>
      <c r="E30" s="610"/>
      <c r="F30" s="410"/>
      <c r="G30" s="430"/>
      <c r="H30" s="80"/>
      <c r="I30" s="101"/>
      <c r="J30" s="100"/>
      <c r="K30" s="81"/>
      <c r="L30" s="416"/>
      <c r="M30" s="93"/>
      <c r="N30" s="424"/>
      <c r="O30" s="418"/>
      <c r="P30" s="86"/>
      <c r="Q30" s="590"/>
      <c r="R30" s="590"/>
      <c r="S30" s="590"/>
      <c r="T30" s="616"/>
      <c r="U30" s="149" t="str">
        <f>IF(OR(O30="",L30=Paramétrage!$C$10,L30=Paramétrage!$C$13,L30=Paramétrage!$C$16,L30=Paramétrage!$C$19,L30=Paramétrage!$C$23,L30=Paramétrage!$C$26,AND(L30&lt;&gt;Paramétrage!$C$9,P30="Mut+ext")),"",ROUNDUP(N30/O30,0))</f>
        <v/>
      </c>
      <c r="V30" s="425">
        <f>IF(L30="",0,IF(OR(P30="Mut+ext",VLOOKUP(L30,Paramétrage!$C$6:$E$28,2,0)=0),0,IF(O30="","saisir capacité",M30*U30*VLOOKUP(L30,Paramétrage!$C$6:$E$28,2,0))))</f>
        <v>0</v>
      </c>
      <c r="W30" s="426"/>
      <c r="X30" s="427">
        <f t="shared" si="6"/>
        <v>0</v>
      </c>
      <c r="Y30" s="150">
        <f>IF(L30="",0,IF(ISERROR(W30+V30*VLOOKUP(L30,Paramétrage!$C$6:$E$28,3,0))=TRUE,X30,W30+V30*VLOOKUP(L30,Paramétrage!$C$6:$E$28,3,0)))</f>
        <v>0</v>
      </c>
      <c r="Z30" s="589"/>
      <c r="AA30" s="590"/>
      <c r="AB30" s="591"/>
      <c r="AC30" s="261"/>
      <c r="AD30" s="84"/>
      <c r="AE30" s="38">
        <f>IF(F30="",0,IF(J30="",0,IF(SUMIF(F26:F33,F30,N26:N33)=0,0,IF(J30="Obligatoire",AF30/N30,IF(K30="",AF30/SUMIF(F26:F33,F30,N26:N33),AF30/(SUMIF(F26:F33,F30,N26:N33)/K30))))))</f>
        <v>0</v>
      </c>
      <c r="AF30" s="452">
        <f t="shared" si="7"/>
        <v>0</v>
      </c>
      <c r="AH30" s="41">
        <f>IF(SUMIF(F26:F33,F30,N26:N33)=0,0,#REF!*N30/SUMIF(F26:F33,F30,N26:N33))</f>
        <v>0</v>
      </c>
      <c r="AI30" s="13">
        <f t="shared" si="8"/>
        <v>0</v>
      </c>
      <c r="AJ30" s="20" t="str">
        <f t="shared" si="9"/>
        <v/>
      </c>
      <c r="AK30" s="465">
        <f>IF(L30="",0,IF(OR(P30="Mut+ext",VLOOKUP(L30,Paramétrage!$C$6:$E$28,2,0)=0),0,IF(O30="","saisir capacité",IF(P30="Mut+ext",0,M30*AJ30*VLOOKUP(L30,Paramétrage!$C$6:$E$28,2,0)))))</f>
        <v>0</v>
      </c>
      <c r="AL30" s="466"/>
      <c r="AM30" s="465">
        <f t="shared" si="10"/>
        <v>0</v>
      </c>
      <c r="AN30" s="465">
        <f>IF(L30="",0,IF(ISERROR(AL30+AK30*VLOOKUP(L30,Paramétrage!$C$6:$E$28,3,0))=TRUE,AM30,AL30+AK30*VLOOKUP(L30,Paramétrage!$C$6:$E$28,3,0)))</f>
        <v>0</v>
      </c>
      <c r="AO30" s="41">
        <f>IF(L30="",0,IF(OR(P30="oui",VLOOKUP(L30,Paramétrage!$C$6:$E$28,2,0)=0),0,IF(U30="",0,U30-AJ30)))</f>
        <v>0</v>
      </c>
      <c r="AP30" s="13">
        <f t="shared" si="11"/>
        <v>0</v>
      </c>
    </row>
    <row r="31" spans="1:42" x14ac:dyDescent="0.2">
      <c r="A31" s="657"/>
      <c r="B31" s="651"/>
      <c r="C31" s="635"/>
      <c r="D31" s="609"/>
      <c r="E31" s="610"/>
      <c r="F31" s="410"/>
      <c r="G31" s="430"/>
      <c r="H31" s="80"/>
      <c r="I31" s="101"/>
      <c r="J31" s="100"/>
      <c r="K31" s="81"/>
      <c r="L31" s="416"/>
      <c r="M31" s="93"/>
      <c r="N31" s="424"/>
      <c r="O31" s="418"/>
      <c r="P31" s="86"/>
      <c r="Q31" s="590"/>
      <c r="R31" s="590"/>
      <c r="S31" s="590"/>
      <c r="T31" s="616"/>
      <c r="U31" s="149" t="str">
        <f>IF(OR(O31="",L31=Paramétrage!$C$10,L31=Paramétrage!$C$13,L31=Paramétrage!$C$16,L31=Paramétrage!$C$19,L31=Paramétrage!$C$23,L31=Paramétrage!$C$26,AND(L31&lt;&gt;Paramétrage!$C$9,P31="Mut+ext")),"",ROUNDUP(N31/O31,0))</f>
        <v/>
      </c>
      <c r="V31" s="425">
        <f>IF(L31="",0,IF(OR(P31="Mut+ext",VLOOKUP(L31,Paramétrage!$C$6:$E$28,2,0)=0),0,IF(O31="","saisir capacité",M31*U31*VLOOKUP(L31,Paramétrage!$C$6:$E$28,2,0))))</f>
        <v>0</v>
      </c>
      <c r="W31" s="426"/>
      <c r="X31" s="427">
        <f t="shared" si="6"/>
        <v>0</v>
      </c>
      <c r="Y31" s="150">
        <f>IF(L31="",0,IF(ISERROR(W31+V31*VLOOKUP(L31,Paramétrage!$C$6:$E$28,3,0))=TRUE,X31,W31+V31*VLOOKUP(L31,Paramétrage!$C$6:$E$28,3,0)))</f>
        <v>0</v>
      </c>
      <c r="Z31" s="589"/>
      <c r="AA31" s="590"/>
      <c r="AB31" s="591"/>
      <c r="AC31" s="261"/>
      <c r="AD31" s="84"/>
      <c r="AE31" s="38">
        <f>IF(F31="",0,IF(J31="",0,IF(SUMIF(F26:F33,F31,N26:N33)=0,0,IF(J31="Obligatoire",AF31/N31,IF(K31="",AF31/SUMIF(F26:F33,F31,N26:N33),AF31/(SUMIF(F26:F33,F31,N26:N33)/K31))))))</f>
        <v>0</v>
      </c>
      <c r="AF31" s="452">
        <f t="shared" si="7"/>
        <v>0</v>
      </c>
      <c r="AH31" s="41">
        <f>IF(SUMIF(F26:F33,F31,N26:N33)=0,0,#REF!*N31/SUMIF(F26:F33,F31,N26:N33))</f>
        <v>0</v>
      </c>
      <c r="AI31" s="13">
        <f t="shared" si="8"/>
        <v>0</v>
      </c>
      <c r="AJ31" s="20" t="str">
        <f t="shared" si="9"/>
        <v/>
      </c>
      <c r="AK31" s="465">
        <f>IF(L31="",0,IF(OR(P31="Mut+ext",VLOOKUP(L31,Paramétrage!$C$6:$E$28,2,0)=0),0,IF(O31="","saisir capacité",IF(P31="Mut+ext",0,M31*AJ31*VLOOKUP(L31,Paramétrage!$C$6:$E$28,2,0)))))</f>
        <v>0</v>
      </c>
      <c r="AL31" s="466"/>
      <c r="AM31" s="465">
        <f t="shared" si="10"/>
        <v>0</v>
      </c>
      <c r="AN31" s="465">
        <f>IF(L31="",0,IF(ISERROR(AL31+AK31*VLOOKUP(L31,Paramétrage!$C$6:$E$28,3,0))=TRUE,AM31,AL31+AK31*VLOOKUP(L31,Paramétrage!$C$6:$E$28,3,0)))</f>
        <v>0</v>
      </c>
      <c r="AO31" s="41">
        <f>IF(L31="",0,IF(OR(P31="oui",VLOOKUP(L31,Paramétrage!$C$6:$E$28,2,0)=0),0,IF(U31="",0,U31-AJ31)))</f>
        <v>0</v>
      </c>
      <c r="AP31" s="13">
        <f t="shared" si="11"/>
        <v>0</v>
      </c>
    </row>
    <row r="32" spans="1:42" x14ac:dyDescent="0.2">
      <c r="A32" s="657"/>
      <c r="B32" s="651"/>
      <c r="C32" s="635"/>
      <c r="D32" s="609"/>
      <c r="E32" s="610"/>
      <c r="F32" s="410"/>
      <c r="G32" s="430"/>
      <c r="H32" s="80"/>
      <c r="I32" s="101"/>
      <c r="J32" s="100"/>
      <c r="K32" s="81"/>
      <c r="L32" s="416"/>
      <c r="M32" s="93"/>
      <c r="N32" s="424"/>
      <c r="O32" s="418"/>
      <c r="P32" s="86"/>
      <c r="Q32" s="590"/>
      <c r="R32" s="590"/>
      <c r="S32" s="590"/>
      <c r="T32" s="616"/>
      <c r="U32" s="149" t="str">
        <f>IF(OR(O32="",L32=Paramétrage!$C$10,L32=Paramétrage!$C$13,L32=Paramétrage!$C$16,L32=Paramétrage!$C$19,L32=Paramétrage!$C$23,L32=Paramétrage!$C$26,AND(L32&lt;&gt;Paramétrage!$C$9,P32="Mut+ext")),"",ROUNDUP(N32/O32,0))</f>
        <v/>
      </c>
      <c r="V32" s="425">
        <f>IF(L32="",0,IF(OR(P32="Mut+ext",VLOOKUP(L32,Paramétrage!$C$6:$E$28,2,0)=0),0,IF(O32="","saisir capacité",M32*U32*VLOOKUP(L32,Paramétrage!$C$6:$E$28,2,0))))</f>
        <v>0</v>
      </c>
      <c r="W32" s="426"/>
      <c r="X32" s="427">
        <f t="shared" si="6"/>
        <v>0</v>
      </c>
      <c r="Y32" s="150">
        <f>IF(L32="",0,IF(ISERROR(W32+V32*VLOOKUP(L32,Paramétrage!$C$6:$E$28,3,0))=TRUE,X32,W32+V32*VLOOKUP(L32,Paramétrage!$C$6:$E$28,3,0)))</f>
        <v>0</v>
      </c>
      <c r="Z32" s="589"/>
      <c r="AA32" s="590"/>
      <c r="AB32" s="591"/>
      <c r="AC32" s="261"/>
      <c r="AD32" s="84"/>
      <c r="AE32" s="38">
        <f>IF(F32="",0,IF(J32="",0,IF(SUMIF(F26:F33,F32,N26:N33)=0,0,IF(J32="Obligatoire",AF32/N32,IF(K32="",AF32/SUMIF(F26:F33,F32,N26:N33),AF32/(SUMIF(F26:F33,F32,N26:N33)/K32))))))</f>
        <v>0</v>
      </c>
      <c r="AF32" s="452">
        <f t="shared" si="7"/>
        <v>0</v>
      </c>
      <c r="AH32" s="41">
        <f>IF(SUMIF(F26:F33,F32,N26:N33)=0,0,#REF!*N32/SUMIF(F26:F33,F32,N26:N33))</f>
        <v>0</v>
      </c>
      <c r="AI32" s="13">
        <f t="shared" si="8"/>
        <v>0</v>
      </c>
      <c r="AJ32" s="20" t="str">
        <f t="shared" si="9"/>
        <v/>
      </c>
      <c r="AK32" s="465">
        <f>IF(L32="",0,IF(OR(P32="Mut+ext",VLOOKUP(L32,Paramétrage!$C$6:$E$28,2,0)=0),0,IF(O32="","saisir capacité",IF(P32="Mut+ext",0,M32*AJ32*VLOOKUP(L32,Paramétrage!$C$6:$E$28,2,0)))))</f>
        <v>0</v>
      </c>
      <c r="AL32" s="466"/>
      <c r="AM32" s="465">
        <f t="shared" si="10"/>
        <v>0</v>
      </c>
      <c r="AN32" s="465">
        <f>IF(L32="",0,IF(ISERROR(AL32+AK32*VLOOKUP(L32,Paramétrage!$C$6:$E$28,3,0))=TRUE,AM32,AL32+AK32*VLOOKUP(L32,Paramétrage!$C$6:$E$28,3,0)))</f>
        <v>0</v>
      </c>
      <c r="AO32" s="41">
        <f>IF(L32="",0,IF(OR(P32="oui",VLOOKUP(L32,Paramétrage!$C$6:$E$28,2,0)=0),0,IF(U32="",0,U32-AJ32)))</f>
        <v>0</v>
      </c>
      <c r="AP32" s="13">
        <f t="shared" si="11"/>
        <v>0</v>
      </c>
    </row>
    <row r="33" spans="1:42" x14ac:dyDescent="0.2">
      <c r="A33" s="657"/>
      <c r="B33" s="651"/>
      <c r="C33" s="635"/>
      <c r="D33" s="609"/>
      <c r="E33" s="611"/>
      <c r="F33" s="410"/>
      <c r="G33" s="430"/>
      <c r="H33" s="80"/>
      <c r="I33" s="101"/>
      <c r="J33" s="100"/>
      <c r="K33" s="81"/>
      <c r="L33" s="416"/>
      <c r="M33" s="93"/>
      <c r="N33" s="424"/>
      <c r="O33" s="418"/>
      <c r="P33" s="86"/>
      <c r="Q33" s="590"/>
      <c r="R33" s="590"/>
      <c r="S33" s="590"/>
      <c r="T33" s="616"/>
      <c r="U33" s="149" t="str">
        <f>IF(OR(O33="",L33=Paramétrage!$C$10,L33=Paramétrage!$C$13,L33=Paramétrage!$C$16,L33=Paramétrage!$C$19,L33=Paramétrage!$C$23,L33=Paramétrage!$C$26,AND(L33&lt;&gt;Paramétrage!$C$9,P33="Mut+ext")),"",ROUNDUP(N33/O33,0))</f>
        <v/>
      </c>
      <c r="V33" s="425">
        <f>IF(L33="",0,IF(OR(P33="Mut+ext",VLOOKUP(L33,Paramétrage!$C$6:$E$28,2,0)=0),0,IF(O33="","saisir capacité",M33*U33*VLOOKUP(L33,Paramétrage!$C$6:$E$28,2,0))))</f>
        <v>0</v>
      </c>
      <c r="W33" s="426"/>
      <c r="X33" s="427">
        <f t="shared" si="6"/>
        <v>0</v>
      </c>
      <c r="Y33" s="150">
        <f>IF(L33="",0,IF(ISERROR(W33+V33*VLOOKUP(L33,Paramétrage!$C$6:$E$28,3,0))=TRUE,X33,W33+V33*VLOOKUP(L33,Paramétrage!$C$6:$E$28,3,0)))</f>
        <v>0</v>
      </c>
      <c r="Z33" s="589"/>
      <c r="AA33" s="590"/>
      <c r="AB33" s="591"/>
      <c r="AC33" s="261"/>
      <c r="AD33" s="84"/>
      <c r="AE33" s="38">
        <f>IF(F33="",0,IF(J33="",0,IF(SUMIF(F26:F33,F33,N26:N33)=0,0,IF(J33="Obligatoire",AF33/N33,IF(K33="",AF33/SUMIF(F26:F33,F33,N26:N33),AF33/(SUMIF(F26:F33,F33,N26:N33)/K33))))))</f>
        <v>0</v>
      </c>
      <c r="AF33" s="452">
        <f t="shared" si="7"/>
        <v>0</v>
      </c>
      <c r="AH33" s="41">
        <f>IF(SUMIF(F26:F33,F33,N26:N33)=0,0,#REF!*N33/SUMIF(F26:F33,F33,N26:N33))</f>
        <v>0</v>
      </c>
      <c r="AI33" s="13">
        <f t="shared" si="8"/>
        <v>0</v>
      </c>
      <c r="AJ33" s="20" t="str">
        <f t="shared" si="9"/>
        <v/>
      </c>
      <c r="AK33" s="465">
        <f>IF(L33="",0,IF(OR(P33="Mut+ext",VLOOKUP(L33,Paramétrage!$C$6:$E$28,2,0)=0),0,IF(O33="","saisir capacité",IF(P33="Mut+ext",0,M33*AJ33*VLOOKUP(L33,Paramétrage!$C$6:$E$28,2,0)))))</f>
        <v>0</v>
      </c>
      <c r="AL33" s="466"/>
      <c r="AM33" s="465">
        <f t="shared" si="10"/>
        <v>0</v>
      </c>
      <c r="AN33" s="465">
        <f>IF(L33="",0,IF(ISERROR(AL33+AK33*VLOOKUP(L33,Paramétrage!$C$6:$E$28,3,0))=TRUE,AM33,AL33+AK33*VLOOKUP(L33,Paramétrage!$C$6:$E$28,3,0)))</f>
        <v>0</v>
      </c>
      <c r="AO33" s="41">
        <f>IF(L33="",0,IF(OR(P33="oui",VLOOKUP(L33,Paramétrage!$C$6:$E$28,2,0)=0),0,IF(U33="",0,U33-AJ33)))</f>
        <v>0</v>
      </c>
      <c r="AP33" s="13">
        <f t="shared" si="11"/>
        <v>0</v>
      </c>
    </row>
    <row r="34" spans="1:42" x14ac:dyDescent="0.2">
      <c r="A34" s="657"/>
      <c r="B34" s="651"/>
      <c r="C34" s="635"/>
      <c r="D34" s="432"/>
      <c r="E34" s="432"/>
      <c r="F34" s="502"/>
      <c r="G34" s="503"/>
      <c r="H34" s="131"/>
      <c r="I34" s="131"/>
      <c r="J34" s="132"/>
      <c r="K34" s="127"/>
      <c r="L34" s="498"/>
      <c r="M34" s="128">
        <f>AE34</f>
        <v>0</v>
      </c>
      <c r="N34" s="436"/>
      <c r="O34" s="436"/>
      <c r="P34" s="283"/>
      <c r="Q34" s="284"/>
      <c r="R34" s="284"/>
      <c r="S34" s="284"/>
      <c r="T34" s="269"/>
      <c r="U34" s="129"/>
      <c r="V34" s="437">
        <f>SUM(V26:V33)</f>
        <v>0</v>
      </c>
      <c r="W34" s="435">
        <f>SUM(W26:W33)</f>
        <v>0</v>
      </c>
      <c r="X34" s="438">
        <f>V34+W34</f>
        <v>0</v>
      </c>
      <c r="Y34" s="133">
        <f>SUM(Y26:Y33)</f>
        <v>0</v>
      </c>
      <c r="Z34" s="500"/>
      <c r="AA34" s="500"/>
      <c r="AB34" s="504"/>
      <c r="AC34" s="268"/>
      <c r="AD34" s="269"/>
      <c r="AE34" s="37">
        <f>SUM(AE26:AE33)</f>
        <v>0</v>
      </c>
      <c r="AF34" s="35">
        <f>SUM(AF26:AF33)</f>
        <v>0</v>
      </c>
    </row>
    <row r="35" spans="1:42" ht="14.65" customHeight="1" x14ac:dyDescent="0.2">
      <c r="A35" s="657"/>
      <c r="B35" s="651"/>
      <c r="C35" s="635" t="s">
        <v>319</v>
      </c>
      <c r="D35" s="609"/>
      <c r="E35" s="610">
        <v>4.5</v>
      </c>
      <c r="F35" s="414" t="s">
        <v>321</v>
      </c>
      <c r="G35" s="415" t="s">
        <v>16</v>
      </c>
      <c r="H35" s="111"/>
      <c r="I35" s="101"/>
      <c r="J35" s="100"/>
      <c r="K35" s="81"/>
      <c r="L35" s="416"/>
      <c r="M35" s="93"/>
      <c r="N35" s="417"/>
      <c r="O35" s="418"/>
      <c r="P35" s="86"/>
      <c r="Q35" s="615"/>
      <c r="R35" s="590"/>
      <c r="S35" s="590"/>
      <c r="T35" s="616"/>
      <c r="U35" s="149" t="str">
        <f>IF(OR(O35="",L35=Paramétrage!$C$10,L35=Paramétrage!$C$13,L35=Paramétrage!$C$16,L35=Paramétrage!$C$19,L35=Paramétrage!$C$23,L35=Paramétrage!$C$26,AND(L35&lt;&gt;Paramétrage!$C$9,P35="Mut+ext")),"",ROUNDUP(N35/O35,0))</f>
        <v/>
      </c>
      <c r="V35" s="425">
        <f>IF(L35="",0,IF(OR(P35="Mut+ext",VLOOKUP(L35,Paramétrage!$C$6:$E$28,2,0)=0),0,IF(O35="","saisir capacité",M35*U35*VLOOKUP(L35,Paramétrage!$C$6:$E$28,2,0))))</f>
        <v>0</v>
      </c>
      <c r="W35" s="426"/>
      <c r="X35" s="427">
        <f t="shared" ref="X35:X42" si="12">IF(ISERROR(V35+W35)=TRUE,V35,V35+W35)</f>
        <v>0</v>
      </c>
      <c r="Y35" s="150">
        <f>IF(L35="",0,IF(ISERROR(W35+V35*VLOOKUP(L35,Paramétrage!$C$6:$E$28,3,0))=TRUE,X35,W35+V35*VLOOKUP(L35,Paramétrage!$C$6:$E$28,3,0)))</f>
        <v>0</v>
      </c>
      <c r="Z35" s="589"/>
      <c r="AA35" s="590"/>
      <c r="AB35" s="591"/>
      <c r="AC35" s="261"/>
      <c r="AD35" s="85"/>
      <c r="AE35" s="38">
        <f>IF(F35="",0,IF(J35="",0,IF(SUMIF(F35:F42,F35,N35:N42)=0,0,IF(J35="Obligatoire",AF35/N35,IF(K35="",AF35/SUMIF(F35:F42,F35,N35:N42),AF35/(SUMIF(F35:F42,F35,N35:N42)/K35))))))</f>
        <v>0</v>
      </c>
      <c r="AF35" s="496">
        <f t="shared" ref="AF35:AF42" si="13">M35*N35</f>
        <v>0</v>
      </c>
      <c r="AH35" s="41">
        <f>IF(SUMIF(F35:F42,F35,N35:N42)=0,0,#REF!*N35/SUMIF(F35:F42,F35,N35:N42))</f>
        <v>0</v>
      </c>
      <c r="AI35" s="13">
        <f t="shared" ref="AI35:AI42" si="14">O35</f>
        <v>0</v>
      </c>
      <c r="AJ35" s="20" t="str">
        <f t="shared" ref="AJ35:AJ42" si="15">IF(AI35=0,"",ROUNDUP(AH35/AI35,0))</f>
        <v/>
      </c>
      <c r="AK35" s="465">
        <f>IF(L35="",0,IF(OR(P35="Mut+ext",VLOOKUP(L35,Paramétrage!$C$6:$E$28,2,0)=0),0,IF(O35="","saisir capacité",IF(P35="Mut+ext",0,M35*AJ35*VLOOKUP(L35,Paramétrage!$C$6:$E$28,2,0)))))</f>
        <v>0</v>
      </c>
      <c r="AL35" s="466"/>
      <c r="AM35" s="465">
        <f t="shared" ref="AM35:AM42" si="16">IF(ISERROR(AK35+AL35)=TRUE,AK35,AK35+AL35)</f>
        <v>0</v>
      </c>
      <c r="AN35" s="465">
        <f>IF(L35="",0,IF(ISERROR(AL35+AK35*VLOOKUP(L35,Paramétrage!$C$6:$E$28,3,0))=TRUE,AM35,AL35+AK35*VLOOKUP(L35,Paramétrage!$C$6:$E$28,3,0)))</f>
        <v>0</v>
      </c>
      <c r="AO35" s="41">
        <f>IF(L35="",0,IF(OR(P35="oui",VLOOKUP(L35,Paramétrage!$C$6:$E$28,2,0)=0),0,IF(U35="",0,U35-AJ35)))</f>
        <v>0</v>
      </c>
      <c r="AP35" s="13">
        <f t="shared" ref="AP35:AP42" si="17">Y35-AN35-W35</f>
        <v>0</v>
      </c>
    </row>
    <row r="36" spans="1:42" x14ac:dyDescent="0.2">
      <c r="A36" s="657"/>
      <c r="B36" s="651"/>
      <c r="C36" s="635"/>
      <c r="D36" s="609"/>
      <c r="E36" s="610"/>
      <c r="F36" s="410" t="s">
        <v>325</v>
      </c>
      <c r="G36" s="423" t="s">
        <v>16</v>
      </c>
      <c r="H36" s="111"/>
      <c r="I36" s="101"/>
      <c r="J36" s="100"/>
      <c r="K36" s="81"/>
      <c r="L36" s="416"/>
      <c r="M36" s="93"/>
      <c r="N36" s="424"/>
      <c r="O36" s="418"/>
      <c r="P36" s="86"/>
      <c r="Q36" s="615"/>
      <c r="R36" s="590"/>
      <c r="S36" s="590"/>
      <c r="T36" s="616"/>
      <c r="U36" s="149" t="str">
        <f>IF(OR(O36="",L36=Paramétrage!$C$10,L36=Paramétrage!$C$13,L36=Paramétrage!$C$16,L36=Paramétrage!$C$19,L36=Paramétrage!$C$23,L36=Paramétrage!$C$26,AND(L36&lt;&gt;Paramétrage!$C$9,P36="Mut+ext")),"",ROUNDUP(N36/O36,0))</f>
        <v/>
      </c>
      <c r="V36" s="425">
        <f>IF(L36="",0,IF(OR(P36="Mut+ext",VLOOKUP(L36,Paramétrage!$C$6:$E$28,2,0)=0),0,IF(O36="","saisir capacité",M36*U36*VLOOKUP(L36,Paramétrage!$C$6:$E$28,2,0))))</f>
        <v>0</v>
      </c>
      <c r="W36" s="426"/>
      <c r="X36" s="427">
        <f t="shared" si="12"/>
        <v>0</v>
      </c>
      <c r="Y36" s="150">
        <f>IF(L36="",0,IF(ISERROR(W36+V36*VLOOKUP(L36,Paramétrage!$C$6:$E$28,3,0))=TRUE,X36,W36+V36*VLOOKUP(L36,Paramétrage!$C$6:$E$28,3,0)))</f>
        <v>0</v>
      </c>
      <c r="Z36" s="589"/>
      <c r="AA36" s="590"/>
      <c r="AB36" s="591"/>
      <c r="AC36" s="261"/>
      <c r="AD36" s="84"/>
      <c r="AE36" s="38">
        <f>IF(F36="",0,IF(J36="",0,IF(SUMIF(F35:F42,F36,N35:N42)=0,0,IF(J36="Obligatoire",AF36/N36,IF(K36="",AF36/SUMIF(F35:F42,F36,N35:N42),AF36/(SUMIF(F35:F42,F36,N35:N42)/K36))))))</f>
        <v>0</v>
      </c>
      <c r="AF36" s="452">
        <f t="shared" si="13"/>
        <v>0</v>
      </c>
      <c r="AH36" s="41">
        <f>IF(SUMIF(F35:F42,F36,N35:N42)=0,0,#REF!*N36/SUMIF(F35:F42,F36,N35:N42))</f>
        <v>0</v>
      </c>
      <c r="AI36" s="13">
        <f t="shared" si="14"/>
        <v>0</v>
      </c>
      <c r="AJ36" s="20" t="str">
        <f t="shared" si="15"/>
        <v/>
      </c>
      <c r="AK36" s="465">
        <f>IF(L36="",0,IF(OR(P36="Mut+ext",VLOOKUP(L36,Paramétrage!$C$6:$E$28,2,0)=0),0,IF(O36="","saisir capacité",IF(P36="Mut+ext",0,M36*AJ36*VLOOKUP(L36,Paramétrage!$C$6:$E$28,2,0)))))</f>
        <v>0</v>
      </c>
      <c r="AL36" s="466"/>
      <c r="AM36" s="465">
        <f t="shared" si="16"/>
        <v>0</v>
      </c>
      <c r="AN36" s="465">
        <f>IF(L36="",0,IF(ISERROR(AL36+AK36*VLOOKUP(L36,Paramétrage!$C$6:$E$28,3,0))=TRUE,AM36,AL36+AK36*VLOOKUP(L36,Paramétrage!$C$6:$E$28,3,0)))</f>
        <v>0</v>
      </c>
      <c r="AO36" s="41">
        <f>IF(L36="",0,IF(OR(P36="oui",VLOOKUP(L36,Paramétrage!$C$6:$E$28,2,0)=0),0,IF(U36="",0,U36-AJ36)))</f>
        <v>0</v>
      </c>
      <c r="AP36" s="13">
        <f t="shared" si="17"/>
        <v>0</v>
      </c>
    </row>
    <row r="37" spans="1:42" x14ac:dyDescent="0.2">
      <c r="A37" s="657"/>
      <c r="B37" s="651"/>
      <c r="C37" s="635"/>
      <c r="D37" s="609"/>
      <c r="E37" s="610"/>
      <c r="F37" s="410" t="s">
        <v>456</v>
      </c>
      <c r="G37" s="423" t="s">
        <v>16</v>
      </c>
      <c r="H37" s="111"/>
      <c r="I37" s="101"/>
      <c r="J37" s="100"/>
      <c r="K37" s="81"/>
      <c r="L37" s="416"/>
      <c r="M37" s="93"/>
      <c r="N37" s="417"/>
      <c r="O37" s="418"/>
      <c r="P37" s="86"/>
      <c r="Q37" s="615"/>
      <c r="R37" s="590"/>
      <c r="S37" s="590"/>
      <c r="T37" s="616"/>
      <c r="U37" s="149" t="str">
        <f>IF(OR(O37="",L37=Paramétrage!$C$10,L37=Paramétrage!$C$13,L37=Paramétrage!$C$16,L37=Paramétrage!$C$19,L37=Paramétrage!$C$23,L37=Paramétrage!$C$26,AND(L37&lt;&gt;Paramétrage!$C$9,P37="Mut+ext")),"",ROUNDUP(N37/O37,0))</f>
        <v/>
      </c>
      <c r="V37" s="425">
        <f>IF(L37="",0,IF(OR(P37="Mut+ext",VLOOKUP(L37,Paramétrage!$C$6:$E$28,2,0)=0),0,IF(O37="","saisir capacité",M37*U37*VLOOKUP(L37,Paramétrage!$C$6:$E$28,2,0))))</f>
        <v>0</v>
      </c>
      <c r="W37" s="426"/>
      <c r="X37" s="427">
        <f t="shared" si="12"/>
        <v>0</v>
      </c>
      <c r="Y37" s="150">
        <f>IF(L37="",0,IF(ISERROR(W37+V37*VLOOKUP(L37,Paramétrage!$C$6:$E$28,3,0))=TRUE,X37,W37+V37*VLOOKUP(L37,Paramétrage!$C$6:$E$28,3,0)))</f>
        <v>0</v>
      </c>
      <c r="Z37" s="589"/>
      <c r="AA37" s="590"/>
      <c r="AB37" s="591"/>
      <c r="AC37" s="261"/>
      <c r="AD37" s="84"/>
      <c r="AE37" s="38">
        <f>IF(F37="",0,IF(J37="",0,IF(SUMIF(F35:F42,F37,N35:N42)=0,0,IF(J37="Obligatoire",AF37/N37,IF(K37="",AF37/SUMIF(F35:F42,F37,N35:N42),AF37/(SUMIF(F35:F42,F37,N35:N42)/K37))))))</f>
        <v>0</v>
      </c>
      <c r="AF37" s="452">
        <f t="shared" si="13"/>
        <v>0</v>
      </c>
      <c r="AH37" s="41">
        <f>IF(SUMIF(F35:F42,F37,N35:N42)=0,0,#REF!*N37/SUMIF(F35:F42,F37,N35:N42))</f>
        <v>0</v>
      </c>
      <c r="AI37" s="13">
        <f t="shared" si="14"/>
        <v>0</v>
      </c>
      <c r="AJ37" s="20" t="str">
        <f t="shared" si="15"/>
        <v/>
      </c>
      <c r="AK37" s="465">
        <f>IF(L37="",0,IF(OR(P37="Mut+ext",VLOOKUP(L37,Paramétrage!$C$6:$E$28,2,0)=0),0,IF(O37="","saisir capacité",IF(P37="Mut+ext",0,M37*AJ37*VLOOKUP(L37,Paramétrage!$C$6:$E$28,2,0)))))</f>
        <v>0</v>
      </c>
      <c r="AL37" s="466"/>
      <c r="AM37" s="465">
        <f t="shared" si="16"/>
        <v>0</v>
      </c>
      <c r="AN37" s="465">
        <f>IF(L37="",0,IF(ISERROR(AL37+AK37*VLOOKUP(L37,Paramétrage!$C$6:$E$28,3,0))=TRUE,AM37,AL37+AK37*VLOOKUP(L37,Paramétrage!$C$6:$E$28,3,0)))</f>
        <v>0</v>
      </c>
      <c r="AO37" s="41">
        <f>IF(L37="",0,IF(OR(P37="oui",VLOOKUP(L37,Paramétrage!$C$6:$E$28,2,0)=0),0,IF(U37="",0,U37-AJ37)))</f>
        <v>0</v>
      </c>
      <c r="AP37" s="13">
        <f t="shared" si="17"/>
        <v>0</v>
      </c>
    </row>
    <row r="38" spans="1:42" x14ac:dyDescent="0.2">
      <c r="A38" s="657"/>
      <c r="B38" s="651"/>
      <c r="C38" s="635"/>
      <c r="D38" s="609"/>
      <c r="E38" s="610"/>
      <c r="F38" s="409" t="s">
        <v>457</v>
      </c>
      <c r="G38" s="423" t="s">
        <v>16</v>
      </c>
      <c r="H38" s="111"/>
      <c r="I38" s="101"/>
      <c r="J38" s="100"/>
      <c r="K38" s="81"/>
      <c r="L38" s="416"/>
      <c r="M38" s="93"/>
      <c r="N38" s="424"/>
      <c r="O38" s="418"/>
      <c r="P38" s="86"/>
      <c r="Q38" s="615"/>
      <c r="R38" s="590"/>
      <c r="S38" s="590"/>
      <c r="T38" s="616"/>
      <c r="U38" s="149" t="str">
        <f>IF(OR(O38="",L38=Paramétrage!$C$10,L38=Paramétrage!$C$13,L38=Paramétrage!$C$16,L38=Paramétrage!$C$19,L38=Paramétrage!$C$23,L38=Paramétrage!$C$26,AND(L38&lt;&gt;Paramétrage!$C$9,P38="Mut+ext")),"",ROUNDUP(N38/O38,0))</f>
        <v/>
      </c>
      <c r="V38" s="425">
        <f>IF(L38="",0,IF(OR(P38="Mut+ext",VLOOKUP(L38,Paramétrage!$C$6:$E$28,2,0)=0),0,IF(O38="","saisir capacité",M38*U38*VLOOKUP(L38,Paramétrage!$C$6:$E$28,2,0))))</f>
        <v>0</v>
      </c>
      <c r="W38" s="426"/>
      <c r="X38" s="427">
        <f t="shared" si="12"/>
        <v>0</v>
      </c>
      <c r="Y38" s="150">
        <f>IF(L38="",0,IF(ISERROR(W38+V38*VLOOKUP(L38,Paramétrage!$C$6:$E$28,3,0))=TRUE,X38,W38+V38*VLOOKUP(L38,Paramétrage!$C$6:$E$28,3,0)))</f>
        <v>0</v>
      </c>
      <c r="Z38" s="589"/>
      <c r="AA38" s="590"/>
      <c r="AB38" s="591"/>
      <c r="AC38" s="261"/>
      <c r="AD38" s="84"/>
      <c r="AE38" s="38">
        <f>IF(F38="",0,IF(J38="",0,IF(SUMIF(F35:F42,F38,N35:N42)=0,0,IF(J38="Obligatoire",AF38/N38,IF(K38="",AF38/SUMIF(F35:F42,F38,N35:N42),AF38/(SUMIF(F35:F42,F38,N35:N42)/K38))))))</f>
        <v>0</v>
      </c>
      <c r="AF38" s="452">
        <f t="shared" si="13"/>
        <v>0</v>
      </c>
      <c r="AH38" s="41">
        <f>IF(SUMIF(F35:F42,F38,N35:N42)=0,0,#REF!*N38/SUMIF(F35:F42,F38,N35:N42))</f>
        <v>0</v>
      </c>
      <c r="AI38" s="13">
        <f t="shared" si="14"/>
        <v>0</v>
      </c>
      <c r="AJ38" s="20" t="str">
        <f t="shared" si="15"/>
        <v/>
      </c>
      <c r="AK38" s="465">
        <f>IF(L38="",0,IF(OR(P38="Mut+ext",VLOOKUP(L38,Paramétrage!$C$6:$E$28,2,0)=0),0,IF(O38="","saisir capacité",IF(P38="Mut+ext",0,M38*AJ38*VLOOKUP(L38,Paramétrage!$C$6:$E$28,2,0)))))</f>
        <v>0</v>
      </c>
      <c r="AL38" s="466"/>
      <c r="AM38" s="465">
        <f t="shared" si="16"/>
        <v>0</v>
      </c>
      <c r="AN38" s="465">
        <f>IF(L38="",0,IF(ISERROR(AL38+AK38*VLOOKUP(L38,Paramétrage!$C$6:$E$28,3,0))=TRUE,AM38,AL38+AK38*VLOOKUP(L38,Paramétrage!$C$6:$E$28,3,0)))</f>
        <v>0</v>
      </c>
      <c r="AO38" s="41">
        <f>IF(L38="",0,IF(OR(P38="oui",VLOOKUP(L38,Paramétrage!$C$6:$E$28,2,0)=0),0,IF(U38="",0,U38-AJ38)))</f>
        <v>0</v>
      </c>
      <c r="AP38" s="13">
        <f t="shared" si="17"/>
        <v>0</v>
      </c>
    </row>
    <row r="39" spans="1:42" x14ac:dyDescent="0.2">
      <c r="A39" s="657"/>
      <c r="B39" s="651"/>
      <c r="C39" s="635"/>
      <c r="D39" s="609"/>
      <c r="E39" s="610"/>
      <c r="F39" s="410"/>
      <c r="G39" s="430"/>
      <c r="H39" s="80"/>
      <c r="I39" s="101"/>
      <c r="J39" s="100"/>
      <c r="K39" s="81"/>
      <c r="L39" s="416"/>
      <c r="M39" s="93"/>
      <c r="N39" s="424"/>
      <c r="O39" s="418"/>
      <c r="P39" s="86"/>
      <c r="Q39" s="590"/>
      <c r="R39" s="590"/>
      <c r="S39" s="590"/>
      <c r="T39" s="616"/>
      <c r="U39" s="149" t="str">
        <f>IF(OR(O39="",L39=Paramétrage!$C$10,L39=Paramétrage!$C$13,L39=Paramétrage!$C$16,L39=Paramétrage!$C$19,L39=Paramétrage!$C$23,L39=Paramétrage!$C$26,AND(L39&lt;&gt;Paramétrage!$C$9,P39="Mut+ext")),"",ROUNDUP(N39/O39,0))</f>
        <v/>
      </c>
      <c r="V39" s="425">
        <f>IF(L39="",0,IF(OR(P39="Mut+ext",VLOOKUP(L39,Paramétrage!$C$6:$E$28,2,0)=0),0,IF(O39="","saisir capacité",M39*U39*VLOOKUP(L39,Paramétrage!$C$6:$E$28,2,0))))</f>
        <v>0</v>
      </c>
      <c r="W39" s="426"/>
      <c r="X39" s="427">
        <f t="shared" si="12"/>
        <v>0</v>
      </c>
      <c r="Y39" s="150">
        <f>IF(L39="",0,IF(ISERROR(W39+V39*VLOOKUP(L39,Paramétrage!$C$6:$E$28,3,0))=TRUE,X39,W39+V39*VLOOKUP(L39,Paramétrage!$C$6:$E$28,3,0)))</f>
        <v>0</v>
      </c>
      <c r="Z39" s="589"/>
      <c r="AA39" s="590"/>
      <c r="AB39" s="591"/>
      <c r="AC39" s="261"/>
      <c r="AD39" s="84"/>
      <c r="AE39" s="38">
        <f>IF(F39="",0,IF(J39="",0,IF(SUMIF(F35:F42,F39,N35:N42)=0,0,IF(J39="Obligatoire",AF39/N39,IF(K39="",AF39/SUMIF(F35:F42,F39,N35:N42),AF39/(SUMIF(F35:F42,F39,N35:N42)/K39))))))</f>
        <v>0</v>
      </c>
      <c r="AF39" s="452">
        <f t="shared" si="13"/>
        <v>0</v>
      </c>
      <c r="AH39" s="41">
        <f>IF(SUMIF(F35:F42,F39,N35:N42)=0,0,#REF!*N39/SUMIF(F35:F42,F39,N35:N42))</f>
        <v>0</v>
      </c>
      <c r="AI39" s="13">
        <f t="shared" si="14"/>
        <v>0</v>
      </c>
      <c r="AJ39" s="20" t="str">
        <f t="shared" si="15"/>
        <v/>
      </c>
      <c r="AK39" s="465">
        <f>IF(L39="",0,IF(OR(P39="Mut+ext",VLOOKUP(L39,Paramétrage!$C$6:$E$28,2,0)=0),0,IF(O39="","saisir capacité",IF(P39="Mut+ext",0,M39*AJ39*VLOOKUP(L39,Paramétrage!$C$6:$E$28,2,0)))))</f>
        <v>0</v>
      </c>
      <c r="AL39" s="466"/>
      <c r="AM39" s="465">
        <f t="shared" si="16"/>
        <v>0</v>
      </c>
      <c r="AN39" s="465">
        <f>IF(L39="",0,IF(ISERROR(AL39+AK39*VLOOKUP(L39,Paramétrage!$C$6:$E$28,3,0))=TRUE,AM39,AL39+AK39*VLOOKUP(L39,Paramétrage!$C$6:$E$28,3,0)))</f>
        <v>0</v>
      </c>
      <c r="AO39" s="41">
        <f>IF(L39="",0,IF(OR(P39="oui",VLOOKUP(L39,Paramétrage!$C$6:$E$28,2,0)=0),0,IF(U39="",0,U39-AJ39)))</f>
        <v>0</v>
      </c>
      <c r="AP39" s="13">
        <f t="shared" si="17"/>
        <v>0</v>
      </c>
    </row>
    <row r="40" spans="1:42" x14ac:dyDescent="0.2">
      <c r="A40" s="657"/>
      <c r="B40" s="651"/>
      <c r="C40" s="635"/>
      <c r="D40" s="609"/>
      <c r="E40" s="610"/>
      <c r="F40" s="410"/>
      <c r="G40" s="430"/>
      <c r="H40" s="80"/>
      <c r="I40" s="101"/>
      <c r="J40" s="100"/>
      <c r="K40" s="81"/>
      <c r="L40" s="416"/>
      <c r="M40" s="93"/>
      <c r="N40" s="424"/>
      <c r="O40" s="418"/>
      <c r="P40" s="86"/>
      <c r="Q40" s="590"/>
      <c r="R40" s="590"/>
      <c r="S40" s="590"/>
      <c r="T40" s="616"/>
      <c r="U40" s="149" t="str">
        <f>IF(OR(O40="",L40=Paramétrage!$C$10,L40=Paramétrage!$C$13,L40=Paramétrage!$C$16,L40=Paramétrage!$C$19,L40=Paramétrage!$C$23,L40=Paramétrage!$C$26,AND(L40&lt;&gt;Paramétrage!$C$9,P40="Mut+ext")),"",ROUNDUP(N40/O40,0))</f>
        <v/>
      </c>
      <c r="V40" s="425">
        <f>IF(L40="",0,IF(OR(P40="Mut+ext",VLOOKUP(L40,Paramétrage!$C$6:$E$28,2,0)=0),0,IF(O40="","saisir capacité",M40*U40*VLOOKUP(L40,Paramétrage!$C$6:$E$28,2,0))))</f>
        <v>0</v>
      </c>
      <c r="W40" s="426"/>
      <c r="X40" s="427">
        <f t="shared" si="12"/>
        <v>0</v>
      </c>
      <c r="Y40" s="150">
        <f>IF(L40="",0,IF(ISERROR(W40+V40*VLOOKUP(L40,Paramétrage!$C$6:$E$28,3,0))=TRUE,X40,W40+V40*VLOOKUP(L40,Paramétrage!$C$6:$E$28,3,0)))</f>
        <v>0</v>
      </c>
      <c r="Z40" s="589"/>
      <c r="AA40" s="590"/>
      <c r="AB40" s="591"/>
      <c r="AC40" s="261"/>
      <c r="AD40" s="84"/>
      <c r="AE40" s="38">
        <f>IF(F40="",0,IF(J40="",0,IF(SUMIF(F35:F42,F40,N35:N42)=0,0,IF(J40="Obligatoire",AF40/N40,IF(K40="",AF40/SUMIF(F35:F42,F40,N35:N42),AF40/(SUMIF(F35:F42,F40,N35:N42)/K40))))))</f>
        <v>0</v>
      </c>
      <c r="AF40" s="452">
        <f t="shared" si="13"/>
        <v>0</v>
      </c>
      <c r="AH40" s="41">
        <f>IF(SUMIF(F35:F42,F40,N35:N42)=0,0,#REF!*N40/SUMIF(F35:F42,F40,N35:N42))</f>
        <v>0</v>
      </c>
      <c r="AI40" s="13">
        <f t="shared" si="14"/>
        <v>0</v>
      </c>
      <c r="AJ40" s="20" t="str">
        <f t="shared" si="15"/>
        <v/>
      </c>
      <c r="AK40" s="465">
        <f>IF(L40="",0,IF(OR(P40="Mut+ext",VLOOKUP(L40,Paramétrage!$C$6:$E$28,2,0)=0),0,IF(O40="","saisir capacité",IF(P40="Mut+ext",0,M40*AJ40*VLOOKUP(L40,Paramétrage!$C$6:$E$28,2,0)))))</f>
        <v>0</v>
      </c>
      <c r="AL40" s="466"/>
      <c r="AM40" s="465">
        <f t="shared" si="16"/>
        <v>0</v>
      </c>
      <c r="AN40" s="465">
        <f>IF(L40="",0,IF(ISERROR(AL40+AK40*VLOOKUP(L40,Paramétrage!$C$6:$E$28,3,0))=TRUE,AM40,AL40+AK40*VLOOKUP(L40,Paramétrage!$C$6:$E$28,3,0)))</f>
        <v>0</v>
      </c>
      <c r="AO40" s="41">
        <f>IF(L40="",0,IF(OR(P40="oui",VLOOKUP(L40,Paramétrage!$C$6:$E$28,2,0)=0),0,IF(U40="",0,U40-AJ40)))</f>
        <v>0</v>
      </c>
      <c r="AP40" s="13">
        <f t="shared" si="17"/>
        <v>0</v>
      </c>
    </row>
    <row r="41" spans="1:42" x14ac:dyDescent="0.2">
      <c r="A41" s="657"/>
      <c r="B41" s="651"/>
      <c r="C41" s="635"/>
      <c r="D41" s="609"/>
      <c r="E41" s="610"/>
      <c r="F41" s="410"/>
      <c r="G41" s="430"/>
      <c r="H41" s="80"/>
      <c r="I41" s="101"/>
      <c r="J41" s="100"/>
      <c r="K41" s="81"/>
      <c r="L41" s="416"/>
      <c r="M41" s="93"/>
      <c r="N41" s="424"/>
      <c r="O41" s="418"/>
      <c r="P41" s="86"/>
      <c r="Q41" s="590"/>
      <c r="R41" s="590"/>
      <c r="S41" s="590"/>
      <c r="T41" s="616"/>
      <c r="U41" s="149" t="str">
        <f>IF(OR(O41="",L41=Paramétrage!$C$10,L41=Paramétrage!$C$13,L41=Paramétrage!$C$16,L41=Paramétrage!$C$19,L41=Paramétrage!$C$23,L41=Paramétrage!$C$26,AND(L41&lt;&gt;Paramétrage!$C$9,P41="Mut+ext")),"",ROUNDUP(N41/O41,0))</f>
        <v/>
      </c>
      <c r="V41" s="425">
        <f>IF(L41="",0,IF(OR(P41="Mut+ext",VLOOKUP(L41,Paramétrage!$C$6:$E$28,2,0)=0),0,IF(O41="","saisir capacité",M41*U41*VLOOKUP(L41,Paramétrage!$C$6:$E$28,2,0))))</f>
        <v>0</v>
      </c>
      <c r="W41" s="426"/>
      <c r="X41" s="427">
        <f t="shared" si="12"/>
        <v>0</v>
      </c>
      <c r="Y41" s="150">
        <f>IF(L41="",0,IF(ISERROR(W41+V41*VLOOKUP(L41,Paramétrage!$C$6:$E$28,3,0))=TRUE,X41,W41+V41*VLOOKUP(L41,Paramétrage!$C$6:$E$28,3,0)))</f>
        <v>0</v>
      </c>
      <c r="Z41" s="589"/>
      <c r="AA41" s="590"/>
      <c r="AB41" s="591"/>
      <c r="AC41" s="261"/>
      <c r="AD41" s="84"/>
      <c r="AE41" s="38">
        <f>IF(F41="",0,IF(J41="",0,IF(SUMIF(F35:F42,F41,N35:N42)=0,0,IF(J41="Obligatoire",AF41/N41,IF(K41="",AF41/SUMIF(F35:F42,F41,N35:N42),AF41/(SUMIF(F35:F42,F41,N35:N42)/K41))))))</f>
        <v>0</v>
      </c>
      <c r="AF41" s="452">
        <f t="shared" si="13"/>
        <v>0</v>
      </c>
      <c r="AH41" s="41">
        <f>IF(SUMIF(F35:F42,F41,N35:N42)=0,0,#REF!*N41/SUMIF(F35:F42,F41,N35:N42))</f>
        <v>0</v>
      </c>
      <c r="AI41" s="13">
        <f t="shared" si="14"/>
        <v>0</v>
      </c>
      <c r="AJ41" s="20" t="str">
        <f t="shared" si="15"/>
        <v/>
      </c>
      <c r="AK41" s="465">
        <f>IF(L41="",0,IF(OR(P41="Mut+ext",VLOOKUP(L41,Paramétrage!$C$6:$E$28,2,0)=0),0,IF(O41="","saisir capacité",IF(P41="Mut+ext",0,M41*AJ41*VLOOKUP(L41,Paramétrage!$C$6:$E$28,2,0)))))</f>
        <v>0</v>
      </c>
      <c r="AL41" s="466"/>
      <c r="AM41" s="465">
        <f t="shared" si="16"/>
        <v>0</v>
      </c>
      <c r="AN41" s="465">
        <f>IF(L41="",0,IF(ISERROR(AL41+AK41*VLOOKUP(L41,Paramétrage!$C$6:$E$28,3,0))=TRUE,AM41,AL41+AK41*VLOOKUP(L41,Paramétrage!$C$6:$E$28,3,0)))</f>
        <v>0</v>
      </c>
      <c r="AO41" s="41">
        <f>IF(L41="",0,IF(OR(P41="oui",VLOOKUP(L41,Paramétrage!$C$6:$E$28,2,0)=0),0,IF(U41="",0,U41-AJ41)))</f>
        <v>0</v>
      </c>
      <c r="AP41" s="13">
        <f t="shared" si="17"/>
        <v>0</v>
      </c>
    </row>
    <row r="42" spans="1:42" ht="15.6" customHeight="1" x14ac:dyDescent="0.2">
      <c r="A42" s="657"/>
      <c r="B42" s="651"/>
      <c r="C42" s="635"/>
      <c r="D42" s="609"/>
      <c r="E42" s="611"/>
      <c r="F42" s="410"/>
      <c r="G42" s="430"/>
      <c r="H42" s="80"/>
      <c r="I42" s="101"/>
      <c r="J42" s="100"/>
      <c r="K42" s="81"/>
      <c r="L42" s="416"/>
      <c r="M42" s="93"/>
      <c r="N42" s="424"/>
      <c r="O42" s="418"/>
      <c r="P42" s="86"/>
      <c r="Q42" s="590"/>
      <c r="R42" s="590"/>
      <c r="S42" s="590"/>
      <c r="T42" s="616"/>
      <c r="U42" s="149" t="str">
        <f>IF(OR(O42="",L42=Paramétrage!$C$10,L42=Paramétrage!$C$13,L42=Paramétrage!$C$16,L42=Paramétrage!$C$19,L42=Paramétrage!$C$23,L42=Paramétrage!$C$26,AND(L42&lt;&gt;Paramétrage!$C$9,P42="Mut+ext")),"",ROUNDUP(N42/O42,0))</f>
        <v/>
      </c>
      <c r="V42" s="425">
        <f>IF(L42="",0,IF(OR(P42="Mut+ext",VLOOKUP(L42,Paramétrage!$C$6:$E$28,2,0)=0),0,IF(O42="","saisir capacité",M42*U42*VLOOKUP(L42,Paramétrage!$C$6:$E$28,2,0))))</f>
        <v>0</v>
      </c>
      <c r="W42" s="426"/>
      <c r="X42" s="427">
        <f t="shared" si="12"/>
        <v>0</v>
      </c>
      <c r="Y42" s="150">
        <f>IF(L42="",0,IF(ISERROR(W42+V42*VLOOKUP(L42,Paramétrage!$C$6:$E$28,3,0))=TRUE,X42,W42+V42*VLOOKUP(L42,Paramétrage!$C$6:$E$28,3,0)))</f>
        <v>0</v>
      </c>
      <c r="Z42" s="589"/>
      <c r="AA42" s="590"/>
      <c r="AB42" s="591"/>
      <c r="AC42" s="261"/>
      <c r="AD42" s="84"/>
      <c r="AE42" s="38">
        <f>IF(F42="",0,IF(J42="",0,IF(SUMIF(F35:F42,F42,N35:N42)=0,0,IF(J42="Obligatoire",AF42/N42,IF(K42="",AF42/SUMIF(F35:F42,F42,N35:N42),AF42/(SUMIF(F35:F42,F42,N35:N42)/K42))))))</f>
        <v>0</v>
      </c>
      <c r="AF42" s="452">
        <f t="shared" si="13"/>
        <v>0</v>
      </c>
      <c r="AH42" s="41">
        <f>IF(SUMIF(F35:F42,F42,N35:N42)=0,0,#REF!*N42/SUMIF(F35:F42,F42,N35:N42))</f>
        <v>0</v>
      </c>
      <c r="AI42" s="13">
        <f t="shared" si="14"/>
        <v>0</v>
      </c>
      <c r="AJ42" s="20" t="str">
        <f t="shared" si="15"/>
        <v/>
      </c>
      <c r="AK42" s="465">
        <f>IF(L42="",0,IF(OR(P42="Mut+ext",VLOOKUP(L42,Paramétrage!$C$6:$E$28,2,0)=0),0,IF(O42="","saisir capacité",IF(P42="Mut+ext",0,M42*AJ42*VLOOKUP(L42,Paramétrage!$C$6:$E$28,2,0)))))</f>
        <v>0</v>
      </c>
      <c r="AL42" s="466"/>
      <c r="AM42" s="465">
        <f t="shared" si="16"/>
        <v>0</v>
      </c>
      <c r="AN42" s="465">
        <f>IF(L42="",0,IF(ISERROR(AL42+AK42*VLOOKUP(L42,Paramétrage!$C$6:$E$28,3,0))=TRUE,AM42,AL42+AK42*VLOOKUP(L42,Paramétrage!$C$6:$E$28,3,0)))</f>
        <v>0</v>
      </c>
      <c r="AO42" s="41">
        <f>IF(L42="",0,IF(OR(P42="oui",VLOOKUP(L42,Paramétrage!$C$6:$E$28,2,0)=0),0,IF(U42="",0,U42-AJ42)))</f>
        <v>0</v>
      </c>
      <c r="AP42" s="13">
        <f t="shared" si="17"/>
        <v>0</v>
      </c>
    </row>
    <row r="43" spans="1:42" ht="15.6" customHeight="1" x14ac:dyDescent="0.2">
      <c r="A43" s="657"/>
      <c r="B43" s="651"/>
      <c r="C43" s="635"/>
      <c r="D43" s="432"/>
      <c r="E43" s="432"/>
      <c r="F43" s="502"/>
      <c r="G43" s="503"/>
      <c r="H43" s="131"/>
      <c r="I43" s="131"/>
      <c r="J43" s="132"/>
      <c r="K43" s="127"/>
      <c r="L43" s="498"/>
      <c r="M43" s="128">
        <f>AE43</f>
        <v>0</v>
      </c>
      <c r="N43" s="436"/>
      <c r="O43" s="436"/>
      <c r="P43" s="283"/>
      <c r="Q43" s="284"/>
      <c r="R43" s="284"/>
      <c r="S43" s="284"/>
      <c r="T43" s="269"/>
      <c r="U43" s="129"/>
      <c r="V43" s="437">
        <f>SUM(V35:V42)</f>
        <v>0</v>
      </c>
      <c r="W43" s="435">
        <v>0</v>
      </c>
      <c r="X43" s="438">
        <f>V43+W43</f>
        <v>0</v>
      </c>
      <c r="Y43" s="133">
        <f>SUM(Y35:Y42)</f>
        <v>0</v>
      </c>
      <c r="Z43" s="500"/>
      <c r="AA43" s="500"/>
      <c r="AB43" s="504"/>
      <c r="AC43" s="268"/>
      <c r="AD43" s="269"/>
      <c r="AE43" s="37">
        <f>SUM(AE35:AE42)</f>
        <v>0</v>
      </c>
      <c r="AF43" s="35">
        <f>SUM(AF35:AF42)</f>
        <v>0</v>
      </c>
    </row>
    <row r="44" spans="1:42" ht="14.65" customHeight="1" x14ac:dyDescent="0.2">
      <c r="A44" s="657"/>
      <c r="B44" s="651"/>
      <c r="C44" s="635" t="s">
        <v>327</v>
      </c>
      <c r="D44" s="609"/>
      <c r="E44" s="610">
        <v>0</v>
      </c>
      <c r="F44" s="414" t="s">
        <v>329</v>
      </c>
      <c r="G44" s="415" t="s">
        <v>16</v>
      </c>
      <c r="H44" s="111"/>
      <c r="I44" s="101"/>
      <c r="J44" s="100"/>
      <c r="K44" s="81"/>
      <c r="L44" s="416"/>
      <c r="M44" s="93"/>
      <c r="N44" s="424"/>
      <c r="O44" s="418"/>
      <c r="P44" s="86"/>
      <c r="Q44" s="590"/>
      <c r="R44" s="590"/>
      <c r="S44" s="590"/>
      <c r="T44" s="616"/>
      <c r="U44" s="152" t="str">
        <f>IF(OR(O44="",L44=Paramétrage!$C$10,L44=Paramétrage!$C$13,L44=Paramétrage!$C$16,L44=Paramétrage!$C$19,L44=Paramétrage!$C$23,L44=Paramétrage!$C$26,AND(L44&lt;&gt;Paramétrage!$C$9,P44="Mut+ext")),"",ROUNDUP(N44/O44,0))</f>
        <v/>
      </c>
      <c r="V44" s="505">
        <f>IF(L44="",0,IF(OR(P44="Mut+ext",VLOOKUP(L44,Paramétrage!$C$6:$E$28,2,0)=0),0,IF(O44="","saisir capacité",M44*U44*VLOOKUP(L44,Paramétrage!$C$6:$E$28,2,0))))</f>
        <v>0</v>
      </c>
      <c r="W44" s="426"/>
      <c r="X44" s="506">
        <f t="shared" ref="X44:X51" si="18">IF(ISERROR(V44+W44)=TRUE,V44,V44+W44)</f>
        <v>0</v>
      </c>
      <c r="Y44" s="153">
        <f>IF(L44="",0,IF(ISERROR(W44+V44*VLOOKUP(L44,Paramétrage!$C$6:$E$28,3,0))=TRUE,X44,W44+V44*VLOOKUP(L44,Paramétrage!$C$6:$E$28,3,0)))</f>
        <v>0</v>
      </c>
      <c r="Z44" s="589"/>
      <c r="AA44" s="590"/>
      <c r="AB44" s="591"/>
      <c r="AC44" s="261"/>
      <c r="AD44" s="85"/>
      <c r="AE44" s="38">
        <f>IF(F44="",0,IF(J44="",0,IF(SUMIF(F44:F51,F44,N44:N51)=0,0,IF(J44="Obligatoire",AF44/N44,IF(K44="",AF44/SUMIF(F44:F51,F44,N44:N51),AF44/(SUMIF(F44:F51,F44,N44:N51)/K44))))))</f>
        <v>0</v>
      </c>
      <c r="AF44" s="452">
        <f t="shared" ref="AF44:AF51" si="19">M44*N44</f>
        <v>0</v>
      </c>
      <c r="AH44" s="41">
        <f>IF(SUMIF(F44:F51,F44,N44:N51)=0,0,#REF!*N44/SUMIF(F44:F51,F44,N44:N51))</f>
        <v>0</v>
      </c>
      <c r="AI44" s="13">
        <f t="shared" ref="AI44:AI51" si="20">O44</f>
        <v>0</v>
      </c>
      <c r="AJ44" s="20" t="str">
        <f t="shared" ref="AJ44:AJ51" si="21">IF(AI44=0,"",ROUNDUP(AH44/AI44,0))</f>
        <v/>
      </c>
      <c r="AK44" s="465">
        <f>IF(L44="",0,IF(OR(P44="Mut+ext",VLOOKUP(L44,Paramétrage!$C$6:$E$28,2,0)=0),0,IF(O44="","saisir capacité",IF(P44="Mut+ext",0,M44*AJ44*VLOOKUP(L44,Paramétrage!$C$6:$E$28,2,0)))))</f>
        <v>0</v>
      </c>
      <c r="AL44" s="466"/>
      <c r="AM44" s="465">
        <f t="shared" ref="AM44:AM51" si="22">IF(ISERROR(AK44+AL44)=TRUE,AK44,AK44+AL44)</f>
        <v>0</v>
      </c>
      <c r="AN44" s="465">
        <f>IF(L44="",0,IF(ISERROR(AL44+AK44*VLOOKUP(L44,Paramétrage!$C$6:$E$28,3,0))=TRUE,AM44,AL44+AK44*VLOOKUP(L44,Paramétrage!$C$6:$E$28,3,0)))</f>
        <v>0</v>
      </c>
      <c r="AO44" s="41">
        <f>IF(L44="",0,IF(OR(P44="oui",VLOOKUP(L44,Paramétrage!$C$6:$E$28,2,0)=0),0,IF(U44="",0,U44-AJ44)))</f>
        <v>0</v>
      </c>
      <c r="AP44" s="13">
        <f t="shared" ref="AP44:AP51" si="23">Y44-AN44-W44</f>
        <v>0</v>
      </c>
    </row>
    <row r="45" spans="1:42" x14ac:dyDescent="0.2">
      <c r="A45" s="657"/>
      <c r="B45" s="651"/>
      <c r="C45" s="635"/>
      <c r="D45" s="609"/>
      <c r="E45" s="610"/>
      <c r="F45" s="410" t="s">
        <v>333</v>
      </c>
      <c r="G45" s="423" t="s">
        <v>16</v>
      </c>
      <c r="H45" s="111"/>
      <c r="I45" s="101"/>
      <c r="J45" s="100"/>
      <c r="K45" s="81"/>
      <c r="L45" s="416"/>
      <c r="M45" s="93"/>
      <c r="N45" s="424"/>
      <c r="O45" s="418"/>
      <c r="P45" s="86"/>
      <c r="Q45" s="590"/>
      <c r="R45" s="590"/>
      <c r="S45" s="590"/>
      <c r="T45" s="616"/>
      <c r="U45" s="152" t="str">
        <f>IF(OR(O45="",L45=Paramétrage!$C$10,L45=Paramétrage!$C$13,L45=Paramétrage!$C$16,L45=Paramétrage!$C$19,L45=Paramétrage!$C$23,L45=Paramétrage!$C$26,AND(L45&lt;&gt;Paramétrage!$C$9,P45="Mut+ext")),"",ROUNDUP(N45/O45,0))</f>
        <v/>
      </c>
      <c r="V45" s="505">
        <f>IF(L45="",0,IF(OR(P45="Mut+ext",VLOOKUP(L45,Paramétrage!$C$6:$E$28,2,0)=0),0,IF(O45="","saisir capacité",M45*U45*VLOOKUP(L45,Paramétrage!$C$6:$E$28,2,0))))</f>
        <v>0</v>
      </c>
      <c r="W45" s="426"/>
      <c r="X45" s="506">
        <f t="shared" si="18"/>
        <v>0</v>
      </c>
      <c r="Y45" s="153">
        <f>IF(L45="",0,IF(ISERROR(W45+V45*VLOOKUP(L45,Paramétrage!$C$6:$E$28,3,0))=TRUE,X45,W45+V45*VLOOKUP(L45,Paramétrage!$C$6:$E$28,3,0)))</f>
        <v>0</v>
      </c>
      <c r="Z45" s="589"/>
      <c r="AA45" s="590"/>
      <c r="AB45" s="591"/>
      <c r="AC45" s="261"/>
      <c r="AD45" s="84"/>
      <c r="AE45" s="38">
        <f>IF(F45="",0,IF(J45="",0,IF(SUMIF(F44:F51,F45,N44:N51)=0,0,IF(J45="Obligatoire",AF45/N45,IF(K45="",AF45/SUMIF(F44:F51,F45,N44:N51),AF45/(SUMIF(F44:F51,F45,N44:N51)/K45))))))</f>
        <v>0</v>
      </c>
      <c r="AF45" s="452">
        <f t="shared" si="19"/>
        <v>0</v>
      </c>
      <c r="AH45" s="41">
        <f>IF(SUMIF(F44:F51,F45,N44:N51)=0,0,#REF!*N45/SUMIF(F44:F51,F45,N44:N51))</f>
        <v>0</v>
      </c>
      <c r="AI45" s="13">
        <f t="shared" si="20"/>
        <v>0</v>
      </c>
      <c r="AJ45" s="20" t="str">
        <f t="shared" si="21"/>
        <v/>
      </c>
      <c r="AK45" s="465">
        <f>IF(L45="",0,IF(OR(P45="Mut+ext",VLOOKUP(L45,Paramétrage!$C$6:$E$28,2,0)=0),0,IF(O45="","saisir capacité",IF(P45="Mut+ext",0,M45*AJ45*VLOOKUP(L45,Paramétrage!$C$6:$E$28,2,0)))))</f>
        <v>0</v>
      </c>
      <c r="AL45" s="466"/>
      <c r="AM45" s="465">
        <f t="shared" si="22"/>
        <v>0</v>
      </c>
      <c r="AN45" s="465">
        <f>IF(L45="",0,IF(ISERROR(AL45+AK45*VLOOKUP(L45,Paramétrage!$C$6:$E$28,3,0))=TRUE,AM45,AL45+AK45*VLOOKUP(L45,Paramétrage!$C$6:$E$28,3,0)))</f>
        <v>0</v>
      </c>
      <c r="AO45" s="41">
        <f>IF(L45="",0,IF(OR(P45="oui",VLOOKUP(L45,Paramétrage!$C$6:$E$28,2,0)=0),0,IF(U45="",0,U45-AJ45)))</f>
        <v>0</v>
      </c>
      <c r="AP45" s="13">
        <f t="shared" si="23"/>
        <v>0</v>
      </c>
    </row>
    <row r="46" spans="1:42" x14ac:dyDescent="0.2">
      <c r="A46" s="657"/>
      <c r="B46" s="651"/>
      <c r="C46" s="635"/>
      <c r="D46" s="609"/>
      <c r="E46" s="610"/>
      <c r="F46" s="410" t="s">
        <v>335</v>
      </c>
      <c r="G46" s="423" t="s">
        <v>16</v>
      </c>
      <c r="H46" s="111"/>
      <c r="I46" s="101"/>
      <c r="J46" s="100"/>
      <c r="K46" s="81"/>
      <c r="L46" s="416"/>
      <c r="M46" s="93"/>
      <c r="N46" s="424"/>
      <c r="O46" s="418"/>
      <c r="P46" s="86"/>
      <c r="Q46" s="590"/>
      <c r="R46" s="590"/>
      <c r="S46" s="590"/>
      <c r="T46" s="616"/>
      <c r="U46" s="152" t="str">
        <f>IF(OR(O46="",L46=Paramétrage!$C$10,L46=Paramétrage!$C$13,L46=Paramétrage!$C$16,L46=Paramétrage!$C$19,L46=Paramétrage!$C$23,L46=Paramétrage!$C$26,AND(L46&lt;&gt;Paramétrage!$C$9,P46="Mut+ext")),"",ROUNDUP(N46/O46,0))</f>
        <v/>
      </c>
      <c r="V46" s="505">
        <f>IF(L46="",0,IF(OR(P46="Mut+ext",VLOOKUP(L46,Paramétrage!$C$6:$E$28,2,0)=0),0,IF(O46="","saisir capacité",M46*U46*VLOOKUP(L46,Paramétrage!$C$6:$E$28,2,0))))</f>
        <v>0</v>
      </c>
      <c r="W46" s="426"/>
      <c r="X46" s="506">
        <f t="shared" si="18"/>
        <v>0</v>
      </c>
      <c r="Y46" s="153">
        <f>IF(L46="",0,IF(ISERROR(W46+V46*VLOOKUP(L46,Paramétrage!$C$6:$E$28,3,0))=TRUE,X46,W46+V46*VLOOKUP(L46,Paramétrage!$C$6:$E$28,3,0)))</f>
        <v>0</v>
      </c>
      <c r="Z46" s="589"/>
      <c r="AA46" s="590"/>
      <c r="AB46" s="591"/>
      <c r="AC46" s="261"/>
      <c r="AD46" s="84"/>
      <c r="AE46" s="38">
        <f>IF(F46="",0,IF(J46="",0,IF(SUMIF(F44:F51,F46,N44:N51)=0,0,IF(J46="Obligatoire",AF46/N46,IF(K46="",AF46/SUMIF(F44:F51,F46,N44:N51),AF46/(SUMIF(F44:F51,F46,N44:N51)/K46))))))</f>
        <v>0</v>
      </c>
      <c r="AF46" s="452">
        <f t="shared" si="19"/>
        <v>0</v>
      </c>
      <c r="AH46" s="41">
        <f>IF(SUMIF(F44:F51,F46,N44:N51)=0,0,#REF!*N46/SUMIF(F44:F51,F46,N44:N51))</f>
        <v>0</v>
      </c>
      <c r="AI46" s="13">
        <f t="shared" si="20"/>
        <v>0</v>
      </c>
      <c r="AJ46" s="20" t="str">
        <f t="shared" si="21"/>
        <v/>
      </c>
      <c r="AK46" s="465">
        <f>IF(L46="",0,IF(OR(P46="Mut+ext",VLOOKUP(L46,Paramétrage!$C$6:$E$28,2,0)=0),0,IF(O46="","saisir capacité",IF(P46="Mut+ext",0,M46*AJ46*VLOOKUP(L46,Paramétrage!$C$6:$E$28,2,0)))))</f>
        <v>0</v>
      </c>
      <c r="AL46" s="466"/>
      <c r="AM46" s="465">
        <f t="shared" si="22"/>
        <v>0</v>
      </c>
      <c r="AN46" s="465">
        <f>IF(L46="",0,IF(ISERROR(AL46+AK46*VLOOKUP(L46,Paramétrage!$C$6:$E$28,3,0))=TRUE,AM46,AL46+AK46*VLOOKUP(L46,Paramétrage!$C$6:$E$28,3,0)))</f>
        <v>0</v>
      </c>
      <c r="AO46" s="41">
        <f>IF(L46="",0,IF(OR(P46="oui",VLOOKUP(L46,Paramétrage!$C$6:$E$28,2,0)=0),0,IF(U46="",0,U46-AJ46)))</f>
        <v>0</v>
      </c>
      <c r="AP46" s="13">
        <f t="shared" si="23"/>
        <v>0</v>
      </c>
    </row>
    <row r="47" spans="1:42" x14ac:dyDescent="0.2">
      <c r="A47" s="657"/>
      <c r="B47" s="651"/>
      <c r="C47" s="635"/>
      <c r="D47" s="609"/>
      <c r="E47" s="610"/>
      <c r="F47" s="409" t="s">
        <v>336</v>
      </c>
      <c r="G47" s="423" t="s">
        <v>16</v>
      </c>
      <c r="H47" s="111"/>
      <c r="I47" s="101"/>
      <c r="J47" s="100"/>
      <c r="K47" s="81"/>
      <c r="L47" s="416"/>
      <c r="M47" s="93"/>
      <c r="N47" s="424"/>
      <c r="O47" s="418"/>
      <c r="P47" s="86"/>
      <c r="Q47" s="590"/>
      <c r="R47" s="590"/>
      <c r="S47" s="590"/>
      <c r="T47" s="616"/>
      <c r="U47" s="152" t="str">
        <f>IF(OR(O47="",L47=Paramétrage!$C$10,L47=Paramétrage!$C$13,L47=Paramétrage!$C$16,L47=Paramétrage!$C$19,L47=Paramétrage!$C$23,L47=Paramétrage!$C$26,AND(L47&lt;&gt;Paramétrage!$C$9,P47="Mut+ext")),"",ROUNDUP(N47/O47,0))</f>
        <v/>
      </c>
      <c r="V47" s="505">
        <f>IF(L47="",0,IF(OR(P47="Mut+ext",VLOOKUP(L47,Paramétrage!$C$6:$E$28,2,0)=0),0,IF(O47="","saisir capacité",M47*U47*VLOOKUP(L47,Paramétrage!$C$6:$E$28,2,0))))</f>
        <v>0</v>
      </c>
      <c r="W47" s="426"/>
      <c r="X47" s="506">
        <f t="shared" si="18"/>
        <v>0</v>
      </c>
      <c r="Y47" s="153">
        <f>IF(L47="",0,IF(ISERROR(W47+V47*VLOOKUP(L47,Paramétrage!$C$6:$E$28,3,0))=TRUE,X47,W47+V47*VLOOKUP(L47,Paramétrage!$C$6:$E$28,3,0)))</f>
        <v>0</v>
      </c>
      <c r="Z47" s="589"/>
      <c r="AA47" s="590"/>
      <c r="AB47" s="591"/>
      <c r="AC47" s="261"/>
      <c r="AD47" s="84"/>
      <c r="AE47" s="38">
        <f>IF(F47="",0,IF(J47="",0,IF(SUMIF(F44:F51,F47,N44:N51)=0,0,IF(J47="Obligatoire",AF47/N47,IF(K47="",AF47/SUMIF(F44:F51,F47,N44:N51),AF47/(SUMIF(F44:F51,F47,N44:N51)/K47))))))</f>
        <v>0</v>
      </c>
      <c r="AF47" s="452">
        <f t="shared" si="19"/>
        <v>0</v>
      </c>
      <c r="AH47" s="41">
        <f>IF(SUMIF(F44:F51,F47,N44:N51)=0,0,#REF!*N47/SUMIF(F44:F51,F47,N44:N51))</f>
        <v>0</v>
      </c>
      <c r="AI47" s="13">
        <f t="shared" si="20"/>
        <v>0</v>
      </c>
      <c r="AJ47" s="20" t="str">
        <f t="shared" si="21"/>
        <v/>
      </c>
      <c r="AK47" s="465">
        <f>IF(L47="",0,IF(OR(P47="Mut+ext",VLOOKUP(L47,Paramétrage!$C$6:$E$28,2,0)=0),0,IF(O47="","saisir capacité",IF(P47="Mut+ext",0,M47*AJ47*VLOOKUP(L47,Paramétrage!$C$6:$E$28,2,0)))))</f>
        <v>0</v>
      </c>
      <c r="AL47" s="466"/>
      <c r="AM47" s="465">
        <f t="shared" si="22"/>
        <v>0</v>
      </c>
      <c r="AN47" s="465">
        <f>IF(L47="",0,IF(ISERROR(AL47+AK47*VLOOKUP(L47,Paramétrage!$C$6:$E$28,3,0))=TRUE,AM47,AL47+AK47*VLOOKUP(L47,Paramétrage!$C$6:$E$28,3,0)))</f>
        <v>0</v>
      </c>
      <c r="AO47" s="41">
        <f>IF(L47="",0,IF(OR(P47="oui",VLOOKUP(L47,Paramétrage!$C$6:$E$28,2,0)=0),0,IF(U47="",0,U47-AJ47)))</f>
        <v>0</v>
      </c>
      <c r="AP47" s="13">
        <f t="shared" si="23"/>
        <v>0</v>
      </c>
    </row>
    <row r="48" spans="1:42" x14ac:dyDescent="0.2">
      <c r="A48" s="657"/>
      <c r="B48" s="651"/>
      <c r="C48" s="635"/>
      <c r="D48" s="609"/>
      <c r="E48" s="610"/>
      <c r="F48" s="410"/>
      <c r="G48" s="430"/>
      <c r="H48" s="111"/>
      <c r="I48" s="101"/>
      <c r="J48" s="100"/>
      <c r="K48" s="81"/>
      <c r="L48" s="416"/>
      <c r="M48" s="93"/>
      <c r="N48" s="424"/>
      <c r="O48" s="418"/>
      <c r="P48" s="86"/>
      <c r="Q48" s="590"/>
      <c r="R48" s="590"/>
      <c r="S48" s="590"/>
      <c r="T48" s="616"/>
      <c r="U48" s="152" t="str">
        <f>IF(OR(O48="",L48=Paramétrage!$C$10,L48=Paramétrage!$C$13,L48=Paramétrage!$C$16,L48=Paramétrage!$C$19,L48=Paramétrage!$C$23,L48=Paramétrage!$C$26,AND(L48&lt;&gt;Paramétrage!$C$9,P48="Mut+ext")),"",ROUNDUP(N48/O48,0))</f>
        <v/>
      </c>
      <c r="V48" s="505">
        <f>IF(L48="",0,IF(OR(P48="Mut+ext",VLOOKUP(L48,Paramétrage!$C$6:$E$28,2,0)=0),0,IF(O48="","saisir capacité",M48*U48*VLOOKUP(L48,Paramétrage!$C$6:$E$28,2,0))))</f>
        <v>0</v>
      </c>
      <c r="W48" s="426"/>
      <c r="X48" s="506">
        <f t="shared" si="18"/>
        <v>0</v>
      </c>
      <c r="Y48" s="153">
        <f>IF(L48="",0,IF(ISERROR(W48+V48*VLOOKUP(L48,Paramétrage!$C$6:$E$28,3,0))=TRUE,X48,W48+V48*VLOOKUP(L48,Paramétrage!$C$6:$E$28,3,0)))</f>
        <v>0</v>
      </c>
      <c r="Z48" s="589"/>
      <c r="AA48" s="590"/>
      <c r="AB48" s="591"/>
      <c r="AC48" s="261"/>
      <c r="AD48" s="84"/>
      <c r="AE48" s="38">
        <f>IF(F48="",0,IF(J48="",0,IF(SUMIF(F44:F51,F48,N44:N51)=0,0,IF(J48="Obligatoire",AF48/N48,IF(K48="",AF48/SUMIF(F44:F51,F48,N44:N51),AF48/(SUMIF(F44:F51,F48,N44:N51)/K48))))))</f>
        <v>0</v>
      </c>
      <c r="AF48" s="452">
        <f t="shared" si="19"/>
        <v>0</v>
      </c>
      <c r="AH48" s="41">
        <f>IF(SUMIF(F44:F51,F48,N44:N51)=0,0,#REF!*N48/SUMIF(F44:F51,F48,N44:N51))</f>
        <v>0</v>
      </c>
      <c r="AI48" s="13">
        <f t="shared" si="20"/>
        <v>0</v>
      </c>
      <c r="AJ48" s="20" t="str">
        <f t="shared" si="21"/>
        <v/>
      </c>
      <c r="AK48" s="465">
        <f>IF(L48="",0,IF(OR(P48="Mut+ext",VLOOKUP(L48,Paramétrage!$C$6:$E$28,2,0)=0),0,IF(O48="","saisir capacité",IF(P48="Mut+ext",0,M48*AJ48*VLOOKUP(L48,Paramétrage!$C$6:$E$28,2,0)))))</f>
        <v>0</v>
      </c>
      <c r="AL48" s="466"/>
      <c r="AM48" s="465">
        <f t="shared" si="22"/>
        <v>0</v>
      </c>
      <c r="AN48" s="465">
        <f>IF(L48="",0,IF(ISERROR(AL48+AK48*VLOOKUP(L48,Paramétrage!$C$6:$E$28,3,0))=TRUE,AM48,AL48+AK48*VLOOKUP(L48,Paramétrage!$C$6:$E$28,3,0)))</f>
        <v>0</v>
      </c>
      <c r="AO48" s="41">
        <f>IF(L48="",0,IF(OR(P48="oui",VLOOKUP(L48,Paramétrage!$C$6:$E$28,2,0)=0),0,IF(U48="",0,U48-AJ48)))</f>
        <v>0</v>
      </c>
      <c r="AP48" s="13">
        <f t="shared" si="23"/>
        <v>0</v>
      </c>
    </row>
    <row r="49" spans="1:42" x14ac:dyDescent="0.2">
      <c r="A49" s="657"/>
      <c r="B49" s="651"/>
      <c r="C49" s="635"/>
      <c r="D49" s="609"/>
      <c r="E49" s="610"/>
      <c r="F49" s="410"/>
      <c r="G49" s="430"/>
      <c r="H49" s="111"/>
      <c r="I49" s="101"/>
      <c r="J49" s="100"/>
      <c r="K49" s="81"/>
      <c r="L49" s="416"/>
      <c r="M49" s="93"/>
      <c r="N49" s="424"/>
      <c r="O49" s="418"/>
      <c r="P49" s="86"/>
      <c r="Q49" s="590"/>
      <c r="R49" s="590"/>
      <c r="S49" s="590"/>
      <c r="T49" s="616"/>
      <c r="U49" s="152" t="str">
        <f>IF(OR(O49="",L49=Paramétrage!$C$10,L49=Paramétrage!$C$13,L49=Paramétrage!$C$16,L49=Paramétrage!$C$19,L49=Paramétrage!$C$23,L49=Paramétrage!$C$26,AND(L49&lt;&gt;Paramétrage!$C$9,P49="Mut+ext")),"",ROUNDUP(N49/O49,0))</f>
        <v/>
      </c>
      <c r="V49" s="505">
        <f>IF(L49="",0,IF(OR(P49="Mut+ext",VLOOKUP(L49,Paramétrage!$C$6:$E$28,2,0)=0),0,IF(O49="","saisir capacité",M49*U49*VLOOKUP(L49,Paramétrage!$C$6:$E$28,2,0))))</f>
        <v>0</v>
      </c>
      <c r="W49" s="426"/>
      <c r="X49" s="506">
        <f t="shared" si="18"/>
        <v>0</v>
      </c>
      <c r="Y49" s="153">
        <f>IF(L49="",0,IF(ISERROR(W49+V49*VLOOKUP(L49,Paramétrage!$C$6:$E$28,3,0))=TRUE,X49,W49+V49*VLOOKUP(L49,Paramétrage!$C$6:$E$28,3,0)))</f>
        <v>0</v>
      </c>
      <c r="Z49" s="589"/>
      <c r="AA49" s="590"/>
      <c r="AB49" s="591"/>
      <c r="AC49" s="261"/>
      <c r="AD49" s="84"/>
      <c r="AE49" s="38">
        <f>IF(F49="",0,IF(J49="",0,IF(SUMIF(F44:F51,F49,N44:N51)=0,0,IF(J49="Obligatoire",AF49/N49,IF(K49="",AF49/SUMIF(F44:F51,F49,N44:N51),AF49/(SUMIF(F44:F51,F49,N44:N51)/K49))))))</f>
        <v>0</v>
      </c>
      <c r="AF49" s="452">
        <f t="shared" si="19"/>
        <v>0</v>
      </c>
      <c r="AH49" s="41">
        <f>IF(SUMIF(F44:F51,F49,N44:N51)=0,0,#REF!*N49/SUMIF(F44:F51,F49,N44:N51))</f>
        <v>0</v>
      </c>
      <c r="AI49" s="13">
        <f t="shared" si="20"/>
        <v>0</v>
      </c>
      <c r="AJ49" s="20" t="str">
        <f t="shared" si="21"/>
        <v/>
      </c>
      <c r="AK49" s="465">
        <f>IF(L49="",0,IF(OR(P49="Mut+ext",VLOOKUP(L49,Paramétrage!$C$6:$E$28,2,0)=0),0,IF(O49="","saisir capacité",IF(P49="Mut+ext",0,M49*AJ49*VLOOKUP(L49,Paramétrage!$C$6:$E$28,2,0)))))</f>
        <v>0</v>
      </c>
      <c r="AL49" s="466"/>
      <c r="AM49" s="465">
        <f t="shared" si="22"/>
        <v>0</v>
      </c>
      <c r="AN49" s="465">
        <f>IF(L49="",0,IF(ISERROR(AL49+AK49*VLOOKUP(L49,Paramétrage!$C$6:$E$28,3,0))=TRUE,AM49,AL49+AK49*VLOOKUP(L49,Paramétrage!$C$6:$E$28,3,0)))</f>
        <v>0</v>
      </c>
      <c r="AO49" s="41">
        <f>IF(L49="",0,IF(OR(P49="oui",VLOOKUP(L49,Paramétrage!$C$6:$E$28,2,0)=0),0,IF(U49="",0,U49-AJ49)))</f>
        <v>0</v>
      </c>
      <c r="AP49" s="13">
        <f t="shared" si="23"/>
        <v>0</v>
      </c>
    </row>
    <row r="50" spans="1:42" x14ac:dyDescent="0.2">
      <c r="A50" s="657"/>
      <c r="B50" s="651"/>
      <c r="C50" s="635"/>
      <c r="D50" s="609"/>
      <c r="E50" s="610"/>
      <c r="F50" s="410"/>
      <c r="G50" s="430"/>
      <c r="H50" s="111"/>
      <c r="I50" s="101"/>
      <c r="J50" s="100"/>
      <c r="K50" s="81"/>
      <c r="L50" s="416"/>
      <c r="M50" s="93"/>
      <c r="N50" s="424"/>
      <c r="O50" s="418"/>
      <c r="P50" s="86"/>
      <c r="Q50" s="590"/>
      <c r="R50" s="590"/>
      <c r="S50" s="590"/>
      <c r="T50" s="616"/>
      <c r="U50" s="152" t="str">
        <f>IF(OR(O50="",L50=Paramétrage!$C$10,L50=Paramétrage!$C$13,L50=Paramétrage!$C$16,L50=Paramétrage!$C$19,L50=Paramétrage!$C$23,L50=Paramétrage!$C$26,AND(L50&lt;&gt;Paramétrage!$C$9,P50="Mut+ext")),"",ROUNDUP(N50/O50,0))</f>
        <v/>
      </c>
      <c r="V50" s="505">
        <f>IF(L50="",0,IF(OR(P50="Mut+ext",VLOOKUP(L50,Paramétrage!$C$6:$E$28,2,0)=0),0,IF(O50="","saisir capacité",M50*U50*VLOOKUP(L50,Paramétrage!$C$6:$E$28,2,0))))</f>
        <v>0</v>
      </c>
      <c r="W50" s="426"/>
      <c r="X50" s="506">
        <f t="shared" si="18"/>
        <v>0</v>
      </c>
      <c r="Y50" s="153">
        <f>IF(L50="",0,IF(ISERROR(W50+V50*VLOOKUP(L50,Paramétrage!$C$6:$E$28,3,0))=TRUE,X50,W50+V50*VLOOKUP(L50,Paramétrage!$C$6:$E$28,3,0)))</f>
        <v>0</v>
      </c>
      <c r="Z50" s="589"/>
      <c r="AA50" s="590"/>
      <c r="AB50" s="591"/>
      <c r="AC50" s="261"/>
      <c r="AD50" s="84"/>
      <c r="AE50" s="38">
        <f>IF(F50="",0,IF(J50="",0,IF(SUMIF(F44:F51,F50,N44:N51)=0,0,IF(J50="Obligatoire",AF50/N50,IF(K50="",AF50/SUMIF(F44:F51,F50,N44:N51),AF50/(SUMIF(F44:F51,F50,N44:N51)/K50))))))</f>
        <v>0</v>
      </c>
      <c r="AF50" s="452">
        <f t="shared" si="19"/>
        <v>0</v>
      </c>
      <c r="AH50" s="41">
        <f>IF(SUMIF(F44:F51,F50,N44:N51)=0,0,#REF!*N50/SUMIF(F44:F51,F50,N44:N51))</f>
        <v>0</v>
      </c>
      <c r="AI50" s="13">
        <f t="shared" si="20"/>
        <v>0</v>
      </c>
      <c r="AJ50" s="20" t="str">
        <f t="shared" si="21"/>
        <v/>
      </c>
      <c r="AK50" s="465">
        <f>IF(L50="",0,IF(OR(P50="Mut+ext",VLOOKUP(L50,Paramétrage!$C$6:$E$28,2,0)=0),0,IF(O50="","saisir capacité",IF(P50="Mut+ext",0,M50*AJ50*VLOOKUP(L50,Paramétrage!$C$6:$E$28,2,0)))))</f>
        <v>0</v>
      </c>
      <c r="AL50" s="466"/>
      <c r="AM50" s="465">
        <f t="shared" si="22"/>
        <v>0</v>
      </c>
      <c r="AN50" s="465">
        <f>IF(L50="",0,IF(ISERROR(AL50+AK50*VLOOKUP(L50,Paramétrage!$C$6:$E$28,3,0))=TRUE,AM50,AL50+AK50*VLOOKUP(L50,Paramétrage!$C$6:$E$28,3,0)))</f>
        <v>0</v>
      </c>
      <c r="AO50" s="41">
        <f>IF(L50="",0,IF(OR(P50="oui",VLOOKUP(L50,Paramétrage!$C$6:$E$28,2,0)=0),0,IF(U50="",0,U50-AJ50)))</f>
        <v>0</v>
      </c>
      <c r="AP50" s="13">
        <f t="shared" si="23"/>
        <v>0</v>
      </c>
    </row>
    <row r="51" spans="1:42" x14ac:dyDescent="0.2">
      <c r="A51" s="657"/>
      <c r="B51" s="651"/>
      <c r="C51" s="635"/>
      <c r="D51" s="609"/>
      <c r="E51" s="611"/>
      <c r="F51" s="410"/>
      <c r="G51" s="430"/>
      <c r="H51" s="111"/>
      <c r="I51" s="101"/>
      <c r="J51" s="100"/>
      <c r="K51" s="81"/>
      <c r="L51" s="416"/>
      <c r="M51" s="93"/>
      <c r="N51" s="424"/>
      <c r="O51" s="418"/>
      <c r="P51" s="86"/>
      <c r="Q51" s="590"/>
      <c r="R51" s="590"/>
      <c r="S51" s="590"/>
      <c r="T51" s="616"/>
      <c r="U51" s="152" t="str">
        <f>IF(OR(O51="",L51=Paramétrage!$C$10,L51=Paramétrage!$C$13,L51=Paramétrage!$C$16,L51=Paramétrage!$C$19,L51=Paramétrage!$C$23,L51=Paramétrage!$C$26,AND(L51&lt;&gt;Paramétrage!$C$9,P51="Mut+ext")),"",ROUNDUP(N51/O51,0))</f>
        <v/>
      </c>
      <c r="V51" s="505">
        <f>IF(L51="",0,IF(OR(P51="Mut+ext",VLOOKUP(L51,Paramétrage!$C$6:$E$28,2,0)=0),0,IF(O51="","saisir capacité",M51*U51*VLOOKUP(L51,Paramétrage!$C$6:$E$28,2,0))))</f>
        <v>0</v>
      </c>
      <c r="W51" s="426"/>
      <c r="X51" s="506">
        <f t="shared" si="18"/>
        <v>0</v>
      </c>
      <c r="Y51" s="153">
        <f>IF(L51="",0,IF(ISERROR(W51+V51*VLOOKUP(L51,Paramétrage!$C$6:$E$28,3,0))=TRUE,X51,W51+V51*VLOOKUP(L51,Paramétrage!$C$6:$E$28,3,0)))</f>
        <v>0</v>
      </c>
      <c r="Z51" s="589"/>
      <c r="AA51" s="590"/>
      <c r="AB51" s="591"/>
      <c r="AC51" s="261"/>
      <c r="AD51" s="84"/>
      <c r="AE51" s="38">
        <f>IF(F51="",0,IF(J51="",0,IF(SUMIF(F44:F51,F51,N44:N51)=0,0,IF(J51="Obligatoire",AF51/N51,IF(K51="",AF51/SUMIF(F44:F51,F51,N44:N51),AF51/(SUMIF(F44:F51,F51,N44:N51)/K51))))))</f>
        <v>0</v>
      </c>
      <c r="AF51" s="452">
        <f t="shared" si="19"/>
        <v>0</v>
      </c>
      <c r="AH51" s="41">
        <f>IF(SUMIF(F44:F51,F51,N44:N51)=0,0,#REF!*N51/SUMIF(F44:F51,F51,N44:N51))</f>
        <v>0</v>
      </c>
      <c r="AI51" s="13">
        <f t="shared" si="20"/>
        <v>0</v>
      </c>
      <c r="AJ51" s="20" t="str">
        <f t="shared" si="21"/>
        <v/>
      </c>
      <c r="AK51" s="465">
        <f>IF(L51="",0,IF(OR(P51="Mut+ext",VLOOKUP(L51,Paramétrage!$C$6:$E$28,2,0)=0),0,IF(O51="","saisir capacité",IF(P51="Mut+ext",0,M51*AJ51*VLOOKUP(L51,Paramétrage!$C$6:$E$28,2,0)))))</f>
        <v>0</v>
      </c>
      <c r="AL51" s="466"/>
      <c r="AM51" s="465">
        <f t="shared" si="22"/>
        <v>0</v>
      </c>
      <c r="AN51" s="465">
        <f>IF(L51="",0,IF(ISERROR(AL51+AK51*VLOOKUP(L51,Paramétrage!$C$6:$E$28,3,0))=TRUE,AM51,AL51+AK51*VLOOKUP(L51,Paramétrage!$C$6:$E$28,3,0)))</f>
        <v>0</v>
      </c>
      <c r="AO51" s="41">
        <f>IF(L51="",0,IF(OR(P51="oui",VLOOKUP(L51,Paramétrage!$C$6:$E$28,2,0)=0),0,IF(U51="",0,U51-AJ51)))</f>
        <v>0</v>
      </c>
      <c r="AP51" s="13">
        <f t="shared" si="23"/>
        <v>0</v>
      </c>
    </row>
    <row r="52" spans="1:42" x14ac:dyDescent="0.2">
      <c r="A52" s="657"/>
      <c r="B52" s="652"/>
      <c r="C52" s="635"/>
      <c r="D52" s="432"/>
      <c r="E52" s="432"/>
      <c r="F52" s="502"/>
      <c r="G52" s="503"/>
      <c r="H52" s="131"/>
      <c r="I52" s="131"/>
      <c r="J52" s="132"/>
      <c r="K52" s="127"/>
      <c r="L52" s="498"/>
      <c r="M52" s="128">
        <f>AE52</f>
        <v>0</v>
      </c>
      <c r="N52" s="436"/>
      <c r="O52" s="436"/>
      <c r="P52" s="283"/>
      <c r="Q52" s="284"/>
      <c r="R52" s="284"/>
      <c r="S52" s="284"/>
      <c r="T52" s="269"/>
      <c r="U52" s="129"/>
      <c r="V52" s="437">
        <f>SUM(V44:V51)</f>
        <v>0</v>
      </c>
      <c r="W52" s="435">
        <v>0</v>
      </c>
      <c r="X52" s="438">
        <f>V52+W52</f>
        <v>0</v>
      </c>
      <c r="Y52" s="133">
        <f>SUM(Y44:Y51)</f>
        <v>0</v>
      </c>
      <c r="Z52" s="500"/>
      <c r="AA52" s="500"/>
      <c r="AB52" s="504"/>
      <c r="AC52" s="268"/>
      <c r="AD52" s="269"/>
      <c r="AE52" s="37">
        <f>SUM(AE44:AE51)</f>
        <v>0</v>
      </c>
      <c r="AF52" s="35">
        <f>SUM(AF44:AF51)</f>
        <v>0</v>
      </c>
    </row>
    <row r="53" spans="1:42" ht="15.6" customHeight="1" x14ac:dyDescent="0.2">
      <c r="A53" s="657"/>
      <c r="B53" s="632" t="s">
        <v>174</v>
      </c>
      <c r="C53" s="635" t="s">
        <v>337</v>
      </c>
      <c r="D53" s="609" t="s">
        <v>458</v>
      </c>
      <c r="E53" s="610">
        <v>6</v>
      </c>
      <c r="F53" s="414"/>
      <c r="G53" s="415"/>
      <c r="H53" s="80"/>
      <c r="I53" s="101"/>
      <c r="J53" s="100"/>
      <c r="K53" s="81"/>
      <c r="L53" s="416"/>
      <c r="M53" s="93"/>
      <c r="N53" s="424"/>
      <c r="O53" s="418"/>
      <c r="P53" s="86"/>
      <c r="Q53" s="590"/>
      <c r="R53" s="590"/>
      <c r="S53" s="590"/>
      <c r="T53" s="616"/>
      <c r="U53" s="152" t="str">
        <f>IF(OR(O53="",L53=Paramétrage!$C$10,L53=Paramétrage!$C$13,L53=Paramétrage!$C$16,L53=Paramétrage!$C$19,L53=Paramétrage!$C$23,L53=Paramétrage!$C$26,AND(L53&lt;&gt;Paramétrage!$C$9,P53="Mut+ext")),"",ROUNDUP(N53/O53,0))</f>
        <v/>
      </c>
      <c r="V53" s="505">
        <f>IF(L53="",0,IF(OR(P53="Mut+ext",VLOOKUP(L53,Paramétrage!$C$6:$E$28,2,0)=0),0,IF(O53="","saisir capacité",M53*U53*VLOOKUP(L53,Paramétrage!$C$6:$E$28,2,0))))</f>
        <v>0</v>
      </c>
      <c r="W53" s="426"/>
      <c r="X53" s="506">
        <f t="shared" ref="X53:X60" si="24">IF(ISERROR(V53+W53)=TRUE,V53,V53+W53)</f>
        <v>0</v>
      </c>
      <c r="Y53" s="153">
        <f>IF(L53="",0,IF(ISERROR(W53+V53*VLOOKUP(L53,Paramétrage!$C$6:$E$28,3,0))=TRUE,X53,W53+V53*VLOOKUP(L53,Paramétrage!$C$6:$E$28,3,0)))</f>
        <v>0</v>
      </c>
      <c r="Z53" s="589"/>
      <c r="AA53" s="590"/>
      <c r="AB53" s="591"/>
      <c r="AC53" s="261"/>
      <c r="AD53" s="85"/>
      <c r="AE53" s="38">
        <f>IF(F53="",0,IF(J53="",0,IF(SUMIF(F53:F60,F53,N53:N60)=0,0,IF(J53="Obligatoire",AF53/N53,IF(K53="",AF53/SUMIF(F53:F60,F53,N53:N60),AF53/(SUMIF(F53:F60,F53,N53:N60)/K53))))))</f>
        <v>0</v>
      </c>
      <c r="AF53" s="452">
        <f t="shared" ref="AF53:AF60" si="25">M53*N53</f>
        <v>0</v>
      </c>
      <c r="AH53" s="41">
        <f>IF(SUMIF(F53:F60,F53,N53:N60)=0,0,#REF!*N53/SUMIF(F53:F60,F53,N53:N60))</f>
        <v>0</v>
      </c>
      <c r="AI53" s="13">
        <f t="shared" ref="AI53:AI60" si="26">O53</f>
        <v>0</v>
      </c>
      <c r="AJ53" s="20" t="str">
        <f t="shared" ref="AJ53:AJ60" si="27">IF(AI53=0,"",ROUNDUP(AH53/AI53,0))</f>
        <v/>
      </c>
      <c r="AK53" s="465">
        <f>IF(L53="",0,IF(OR(P53="Mut+ext",VLOOKUP(L53,Paramétrage!$C$6:$E$28,2,0)=0),0,IF(O53="","saisir capacité",IF(P53="Mut+ext",0,M53*AJ53*VLOOKUP(L53,Paramétrage!$C$6:$E$28,2,0)))))</f>
        <v>0</v>
      </c>
      <c r="AL53" s="466"/>
      <c r="AM53" s="465">
        <f t="shared" ref="AM53:AM60" si="28">IF(ISERROR(AK53+AL53)=TRUE,AK53,AK53+AL53)</f>
        <v>0</v>
      </c>
      <c r="AN53" s="465">
        <f>IF(L53="",0,IF(ISERROR(AL53+AK53*VLOOKUP(L53,Paramétrage!$C$6:$E$28,3,0))=TRUE,AM53,AL53+AK53*VLOOKUP(L53,Paramétrage!$C$6:$E$28,3,0)))</f>
        <v>0</v>
      </c>
      <c r="AO53" s="41">
        <f>IF(L53="",0,IF(OR(P53="oui",VLOOKUP(L53,Paramétrage!$C$6:$E$28,2,0)=0),0,IF(U53="",0,U53-AJ53)))</f>
        <v>0</v>
      </c>
      <c r="AP53" s="13">
        <f t="shared" ref="AP53:AP60" si="29">Y53-AN53-W53</f>
        <v>0</v>
      </c>
    </row>
    <row r="54" spans="1:42" x14ac:dyDescent="0.2">
      <c r="A54" s="657"/>
      <c r="B54" s="633"/>
      <c r="C54" s="635"/>
      <c r="D54" s="609"/>
      <c r="E54" s="610"/>
      <c r="F54" s="410"/>
      <c r="G54" s="423"/>
      <c r="H54" s="80"/>
      <c r="I54" s="101"/>
      <c r="J54" s="100"/>
      <c r="K54" s="81"/>
      <c r="L54" s="416"/>
      <c r="M54" s="93"/>
      <c r="N54" s="424"/>
      <c r="O54" s="418"/>
      <c r="P54" s="86"/>
      <c r="Q54" s="590"/>
      <c r="R54" s="590"/>
      <c r="S54" s="590"/>
      <c r="T54" s="616"/>
      <c r="U54" s="152" t="str">
        <f>IF(OR(O54="",L54=Paramétrage!$C$10,L54=Paramétrage!$C$13,L54=Paramétrage!$C$16,L54=Paramétrage!$C$19,L54=Paramétrage!$C$23,L54=Paramétrage!$C$26,AND(L54&lt;&gt;Paramétrage!$C$9,P54="Mut+ext")),"",ROUNDUP(N54/O54,0))</f>
        <v/>
      </c>
      <c r="V54" s="505">
        <f>IF(L54="",0,IF(OR(P54="Mut+ext",VLOOKUP(L54,Paramétrage!$C$6:$E$28,2,0)=0),0,IF(O54="","saisir capacité",M54*U54*VLOOKUP(L54,Paramétrage!$C$6:$E$28,2,0))))</f>
        <v>0</v>
      </c>
      <c r="W54" s="426"/>
      <c r="X54" s="506">
        <f t="shared" si="24"/>
        <v>0</v>
      </c>
      <c r="Y54" s="153">
        <f>IF(L54="",0,IF(ISERROR(W54+V54*VLOOKUP(L54,Paramétrage!$C$6:$E$28,3,0))=TRUE,X54,W54+V54*VLOOKUP(L54,Paramétrage!$C$6:$E$28,3,0)))</f>
        <v>0</v>
      </c>
      <c r="Z54" s="589"/>
      <c r="AA54" s="590"/>
      <c r="AB54" s="591"/>
      <c r="AC54" s="261"/>
      <c r="AD54" s="84"/>
      <c r="AE54" s="38">
        <f>IF(F54="",0,IF(J54="",0,IF(SUMIF(F53:F60,F54,N53:N60)=0,0,IF(J54="Obligatoire",AF54/N54,IF(K54="",AF54/SUMIF(F53:F60,F54,N53:N60),AF54/(SUMIF(F53:F60,F54,N53:N60)/K54))))))</f>
        <v>0</v>
      </c>
      <c r="AF54" s="452">
        <f t="shared" si="25"/>
        <v>0</v>
      </c>
      <c r="AH54" s="41">
        <f>IF(SUMIF(F53:F60,F54,N53:N60)=0,0,#REF!*N54/SUMIF(F53:F60,F54,N53:N60))</f>
        <v>0</v>
      </c>
      <c r="AI54" s="13">
        <f t="shared" si="26"/>
        <v>0</v>
      </c>
      <c r="AJ54" s="20" t="str">
        <f t="shared" si="27"/>
        <v/>
      </c>
      <c r="AK54" s="465">
        <f>IF(L54="",0,IF(OR(P54="Mut+ext",VLOOKUP(L54,Paramétrage!$C$6:$E$28,2,0)=0),0,IF(O54="","saisir capacité",IF(P54="Mut+ext",0,M54*AJ54*VLOOKUP(L54,Paramétrage!$C$6:$E$28,2,0)))))</f>
        <v>0</v>
      </c>
      <c r="AL54" s="466"/>
      <c r="AM54" s="465">
        <f t="shared" si="28"/>
        <v>0</v>
      </c>
      <c r="AN54" s="465">
        <f>IF(L54="",0,IF(ISERROR(AL54+AK54*VLOOKUP(L54,Paramétrage!$C$6:$E$28,3,0))=TRUE,AM54,AL54+AK54*VLOOKUP(L54,Paramétrage!$C$6:$E$28,3,0)))</f>
        <v>0</v>
      </c>
      <c r="AO54" s="41">
        <f>IF(L54="",0,IF(OR(P54="oui",VLOOKUP(L54,Paramétrage!$C$6:$E$28,2,0)=0),0,IF(U54="",0,U54-AJ54)))</f>
        <v>0</v>
      </c>
      <c r="AP54" s="13">
        <f t="shared" si="29"/>
        <v>0</v>
      </c>
    </row>
    <row r="55" spans="1:42" x14ac:dyDescent="0.2">
      <c r="A55" s="657"/>
      <c r="B55" s="633"/>
      <c r="C55" s="635"/>
      <c r="D55" s="609"/>
      <c r="E55" s="610"/>
      <c r="F55" s="410"/>
      <c r="G55" s="423"/>
      <c r="H55" s="80"/>
      <c r="I55" s="101"/>
      <c r="J55" s="100"/>
      <c r="K55" s="81"/>
      <c r="L55" s="416"/>
      <c r="M55" s="93"/>
      <c r="N55" s="424"/>
      <c r="O55" s="418"/>
      <c r="P55" s="86"/>
      <c r="Q55" s="590"/>
      <c r="R55" s="590"/>
      <c r="S55" s="590"/>
      <c r="T55" s="616"/>
      <c r="U55" s="152" t="str">
        <f>IF(OR(O55="",L55=Paramétrage!$C$10,L55=Paramétrage!$C$13,L55=Paramétrage!$C$16,L55=Paramétrage!$C$19,L55=Paramétrage!$C$23,L55=Paramétrage!$C$26,AND(L55&lt;&gt;Paramétrage!$C$9,P55="Mut+ext")),"",ROUNDUP(N55/O55,0))</f>
        <v/>
      </c>
      <c r="V55" s="505">
        <f>IF(L55="",0,IF(OR(P55="Mut+ext",VLOOKUP(L55,Paramétrage!$C$6:$E$28,2,0)=0),0,IF(O55="","saisir capacité",M55*U55*VLOOKUP(L55,Paramétrage!$C$6:$E$28,2,0))))</f>
        <v>0</v>
      </c>
      <c r="W55" s="426"/>
      <c r="X55" s="506">
        <f t="shared" si="24"/>
        <v>0</v>
      </c>
      <c r="Y55" s="153">
        <f>IF(L55="",0,IF(ISERROR(W55+V55*VLOOKUP(L55,Paramétrage!$C$6:$E$28,3,0))=TRUE,X55,W55+V55*VLOOKUP(L55,Paramétrage!$C$6:$E$28,3,0)))</f>
        <v>0</v>
      </c>
      <c r="Z55" s="589"/>
      <c r="AA55" s="590"/>
      <c r="AB55" s="591"/>
      <c r="AC55" s="261"/>
      <c r="AD55" s="84"/>
      <c r="AE55" s="38">
        <f>IF(F55="",0,IF(J55="",0,IF(SUMIF(F53:F60,F55,N53:N60)=0,0,IF(J55="Obligatoire",AF55/N55,IF(K55="",AF55/SUMIF(F53:F60,F55,N53:N60),AF55/(SUMIF(F53:F60,F55,N53:N60)/K55))))))</f>
        <v>0</v>
      </c>
      <c r="AF55" s="452">
        <f t="shared" si="25"/>
        <v>0</v>
      </c>
      <c r="AH55" s="41">
        <f>IF(SUMIF(F53:F60,F55,N53:N60)=0,0,#REF!*N55/SUMIF(F53:F60,F55,N53:N60))</f>
        <v>0</v>
      </c>
      <c r="AI55" s="13">
        <f t="shared" si="26"/>
        <v>0</v>
      </c>
      <c r="AJ55" s="20" t="str">
        <f t="shared" si="27"/>
        <v/>
      </c>
      <c r="AK55" s="465">
        <f>IF(L55="",0,IF(OR(P55="Mut+ext",VLOOKUP(L55,Paramétrage!$C$6:$E$28,2,0)=0),0,IF(O55="","saisir capacité",IF(P55="Mut+ext",0,M55*AJ55*VLOOKUP(L55,Paramétrage!$C$6:$E$28,2,0)))))</f>
        <v>0</v>
      </c>
      <c r="AL55" s="466"/>
      <c r="AM55" s="465">
        <f t="shared" si="28"/>
        <v>0</v>
      </c>
      <c r="AN55" s="465">
        <f>IF(L55="",0,IF(ISERROR(AL55+AK55*VLOOKUP(L55,Paramétrage!$C$6:$E$28,3,0))=TRUE,AM55,AL55+AK55*VLOOKUP(L55,Paramétrage!$C$6:$E$28,3,0)))</f>
        <v>0</v>
      </c>
      <c r="AO55" s="41">
        <f>IF(L55="",0,IF(OR(P55="oui",VLOOKUP(L55,Paramétrage!$C$6:$E$28,2,0)=0),0,IF(U55="",0,U55-AJ55)))</f>
        <v>0</v>
      </c>
      <c r="AP55" s="13">
        <f t="shared" si="29"/>
        <v>0</v>
      </c>
    </row>
    <row r="56" spans="1:42" x14ac:dyDescent="0.2">
      <c r="A56" s="657"/>
      <c r="B56" s="633"/>
      <c r="C56" s="635"/>
      <c r="D56" s="609"/>
      <c r="E56" s="610"/>
      <c r="F56" s="409"/>
      <c r="G56" s="423"/>
      <c r="H56" s="80"/>
      <c r="I56" s="101"/>
      <c r="J56" s="100"/>
      <c r="K56" s="81"/>
      <c r="L56" s="416"/>
      <c r="M56" s="93"/>
      <c r="N56" s="424"/>
      <c r="O56" s="418"/>
      <c r="P56" s="86"/>
      <c r="Q56" s="590"/>
      <c r="R56" s="590"/>
      <c r="S56" s="590"/>
      <c r="T56" s="616"/>
      <c r="U56" s="152" t="str">
        <f>IF(OR(O56="",L56=Paramétrage!$C$10,L56=Paramétrage!$C$13,L56=Paramétrage!$C$16,L56=Paramétrage!$C$19,L56=Paramétrage!$C$23,L56=Paramétrage!$C$26,AND(L56&lt;&gt;Paramétrage!$C$9,P56="Mut+ext")),"",ROUNDUP(N56/O56,0))</f>
        <v/>
      </c>
      <c r="V56" s="505">
        <f>IF(L56="",0,IF(OR(P56="Mut+ext",VLOOKUP(L56,Paramétrage!$C$6:$E$28,2,0)=0),0,IF(O56="","saisir capacité",M56*U56*VLOOKUP(L56,Paramétrage!$C$6:$E$28,2,0))))</f>
        <v>0</v>
      </c>
      <c r="W56" s="426"/>
      <c r="X56" s="506">
        <f t="shared" si="24"/>
        <v>0</v>
      </c>
      <c r="Y56" s="153">
        <f>IF(L56="",0,IF(ISERROR(W56+V56*VLOOKUP(L56,Paramétrage!$C$6:$E$28,3,0))=TRUE,X56,W56+V56*VLOOKUP(L56,Paramétrage!$C$6:$E$28,3,0)))</f>
        <v>0</v>
      </c>
      <c r="Z56" s="589"/>
      <c r="AA56" s="590"/>
      <c r="AB56" s="591"/>
      <c r="AC56" s="261"/>
      <c r="AD56" s="84"/>
      <c r="AE56" s="38">
        <f>IF(F56="",0,IF(J56="",0,IF(SUMIF(F53:F60,F56,N53:N60)=0,0,IF(J56="Obligatoire",AF56/N56,IF(K56="",AF56/SUMIF(F53:F60,F56,N53:N60),AF56/(SUMIF(F53:F60,F56,N53:N60)/K56))))))</f>
        <v>0</v>
      </c>
      <c r="AF56" s="452">
        <f t="shared" si="25"/>
        <v>0</v>
      </c>
      <c r="AH56" s="41">
        <f>IF(SUMIF(F53:F60,F56,N53:N60)=0,0,#REF!*N56/SUMIF(F53:F60,F56,N53:N60))</f>
        <v>0</v>
      </c>
      <c r="AI56" s="13">
        <f t="shared" si="26"/>
        <v>0</v>
      </c>
      <c r="AJ56" s="20" t="str">
        <f t="shared" si="27"/>
        <v/>
      </c>
      <c r="AK56" s="465">
        <f>IF(L56="",0,IF(OR(P56="Mut+ext",VLOOKUP(L56,Paramétrage!$C$6:$E$28,2,0)=0),0,IF(O56="","saisir capacité",IF(P56="Mut+ext",0,M56*AJ56*VLOOKUP(L56,Paramétrage!$C$6:$E$28,2,0)))))</f>
        <v>0</v>
      </c>
      <c r="AL56" s="466"/>
      <c r="AM56" s="465">
        <f t="shared" si="28"/>
        <v>0</v>
      </c>
      <c r="AN56" s="465">
        <f>IF(L56="",0,IF(ISERROR(AL56+AK56*VLOOKUP(L56,Paramétrage!$C$6:$E$28,3,0))=TRUE,AM56,AL56+AK56*VLOOKUP(L56,Paramétrage!$C$6:$E$28,3,0)))</f>
        <v>0</v>
      </c>
      <c r="AO56" s="41">
        <f>IF(L56="",0,IF(OR(P56="oui",VLOOKUP(L56,Paramétrage!$C$6:$E$28,2,0)=0),0,IF(U56="",0,U56-AJ56)))</f>
        <v>0</v>
      </c>
      <c r="AP56" s="13">
        <f t="shared" si="29"/>
        <v>0</v>
      </c>
    </row>
    <row r="57" spans="1:42" x14ac:dyDescent="0.2">
      <c r="A57" s="657"/>
      <c r="B57" s="633"/>
      <c r="C57" s="635"/>
      <c r="D57" s="609"/>
      <c r="E57" s="610"/>
      <c r="F57" s="410"/>
      <c r="G57" s="430"/>
      <c r="H57" s="80"/>
      <c r="I57" s="101"/>
      <c r="J57" s="100"/>
      <c r="K57" s="81"/>
      <c r="L57" s="416"/>
      <c r="M57" s="93"/>
      <c r="N57" s="424"/>
      <c r="O57" s="418"/>
      <c r="P57" s="86"/>
      <c r="Q57" s="590"/>
      <c r="R57" s="590"/>
      <c r="S57" s="590"/>
      <c r="T57" s="616"/>
      <c r="U57" s="152" t="str">
        <f>IF(OR(O57="",L57=Paramétrage!$C$10,L57=Paramétrage!$C$13,L57=Paramétrage!$C$16,L57=Paramétrage!$C$19,L57=Paramétrage!$C$23,L57=Paramétrage!$C$26,AND(L57&lt;&gt;Paramétrage!$C$9,P57="Mut+ext")),"",ROUNDUP(N57/O57,0))</f>
        <v/>
      </c>
      <c r="V57" s="505">
        <f>IF(L57="",0,IF(OR(P57="Mut+ext",VLOOKUP(L57,Paramétrage!$C$6:$E$28,2,0)=0),0,IF(O57="","saisir capacité",M57*U57*VLOOKUP(L57,Paramétrage!$C$6:$E$28,2,0))))</f>
        <v>0</v>
      </c>
      <c r="W57" s="426"/>
      <c r="X57" s="506">
        <f t="shared" si="24"/>
        <v>0</v>
      </c>
      <c r="Y57" s="153">
        <f>IF(L57="",0,IF(ISERROR(W57+V57*VLOOKUP(L57,Paramétrage!$C$6:$E$28,3,0))=TRUE,X57,W57+V57*VLOOKUP(L57,Paramétrage!$C$6:$E$28,3,0)))</f>
        <v>0</v>
      </c>
      <c r="Z57" s="589"/>
      <c r="AA57" s="590"/>
      <c r="AB57" s="591"/>
      <c r="AC57" s="261"/>
      <c r="AD57" s="84"/>
      <c r="AE57" s="38">
        <f>IF(F57="",0,IF(J57="",0,IF(SUMIF(F53:F60,F57,N53:N60)=0,0,IF(J57="Obligatoire",AF57/N57,IF(K57="",AF57/SUMIF(F53:F60,F57,N53:N60),AF57/(SUMIF(F53:F60,F57,N53:N60)/K57))))))</f>
        <v>0</v>
      </c>
      <c r="AF57" s="452">
        <f t="shared" si="25"/>
        <v>0</v>
      </c>
      <c r="AH57" s="41">
        <f>IF(SUMIF(F53:F60,F57,N53:N60)=0,0,#REF!*N57/SUMIF(F53:F60,F57,N53:N60))</f>
        <v>0</v>
      </c>
      <c r="AI57" s="13">
        <f t="shared" si="26"/>
        <v>0</v>
      </c>
      <c r="AJ57" s="20" t="str">
        <f t="shared" si="27"/>
        <v/>
      </c>
      <c r="AK57" s="465">
        <f>IF(L57="",0,IF(OR(P57="Mut+ext",VLOOKUP(L57,Paramétrage!$C$6:$E$28,2,0)=0),0,IF(O57="","saisir capacité",IF(P57="Mut+ext",0,M57*AJ57*VLOOKUP(L57,Paramétrage!$C$6:$E$28,2,0)))))</f>
        <v>0</v>
      </c>
      <c r="AL57" s="466"/>
      <c r="AM57" s="465">
        <f t="shared" si="28"/>
        <v>0</v>
      </c>
      <c r="AN57" s="465">
        <f>IF(L57="",0,IF(ISERROR(AL57+AK57*VLOOKUP(L57,Paramétrage!$C$6:$E$28,3,0))=TRUE,AM57,AL57+AK57*VLOOKUP(L57,Paramétrage!$C$6:$E$28,3,0)))</f>
        <v>0</v>
      </c>
      <c r="AO57" s="41">
        <f>IF(L57="",0,IF(OR(P57="oui",VLOOKUP(L57,Paramétrage!$C$6:$E$28,2,0)=0),0,IF(U57="",0,U57-AJ57)))</f>
        <v>0</v>
      </c>
      <c r="AP57" s="13">
        <f t="shared" si="29"/>
        <v>0</v>
      </c>
    </row>
    <row r="58" spans="1:42" x14ac:dyDescent="0.2">
      <c r="A58" s="657"/>
      <c r="B58" s="633"/>
      <c r="C58" s="635"/>
      <c r="D58" s="609"/>
      <c r="E58" s="610"/>
      <c r="F58" s="410"/>
      <c r="G58" s="430"/>
      <c r="H58" s="80"/>
      <c r="I58" s="101"/>
      <c r="J58" s="100"/>
      <c r="K58" s="81"/>
      <c r="L58" s="416"/>
      <c r="M58" s="93"/>
      <c r="N58" s="424"/>
      <c r="O58" s="418"/>
      <c r="P58" s="86"/>
      <c r="Q58" s="590"/>
      <c r="R58" s="590"/>
      <c r="S58" s="590"/>
      <c r="T58" s="616"/>
      <c r="U58" s="152" t="str">
        <f>IF(OR(O58="",L58=Paramétrage!$C$10,L58=Paramétrage!$C$13,L58=Paramétrage!$C$16,L58=Paramétrage!$C$19,L58=Paramétrage!$C$23,L58=Paramétrage!$C$26,AND(L58&lt;&gt;Paramétrage!$C$9,P58="Mut+ext")),"",ROUNDUP(N58/O58,0))</f>
        <v/>
      </c>
      <c r="V58" s="505">
        <f>IF(L58="",0,IF(OR(P58="Mut+ext",VLOOKUP(L58,Paramétrage!$C$6:$E$28,2,0)=0),0,IF(O58="","saisir capacité",M58*U58*VLOOKUP(L58,Paramétrage!$C$6:$E$28,2,0))))</f>
        <v>0</v>
      </c>
      <c r="W58" s="426"/>
      <c r="X58" s="506">
        <f t="shared" si="24"/>
        <v>0</v>
      </c>
      <c r="Y58" s="153">
        <f>IF(L58="",0,IF(ISERROR(W58+V58*VLOOKUP(L58,Paramétrage!$C$6:$E$28,3,0))=TRUE,X58,W58+V58*VLOOKUP(L58,Paramétrage!$C$6:$E$28,3,0)))</f>
        <v>0</v>
      </c>
      <c r="Z58" s="589"/>
      <c r="AA58" s="590"/>
      <c r="AB58" s="591"/>
      <c r="AC58" s="261"/>
      <c r="AD58" s="84"/>
      <c r="AE58" s="38">
        <f>IF(F58="",0,IF(J58="",0,IF(SUMIF(F53:F60,F58,N53:N60)=0,0,IF(J58="Obligatoire",AF58/N58,IF(K58="",AF58/SUMIF(F53:F60,F58,N53:N60),AF58/(SUMIF(F53:F60,F58,N53:N60)/K58))))))</f>
        <v>0</v>
      </c>
      <c r="AF58" s="452">
        <f t="shared" si="25"/>
        <v>0</v>
      </c>
      <c r="AH58" s="41">
        <f>IF(SUMIF(F53:F60,F58,N53:N60)=0,0,#REF!*N58/SUMIF(F53:F60,F58,N53:N60))</f>
        <v>0</v>
      </c>
      <c r="AI58" s="13">
        <f t="shared" si="26"/>
        <v>0</v>
      </c>
      <c r="AJ58" s="20" t="str">
        <f t="shared" si="27"/>
        <v/>
      </c>
      <c r="AK58" s="465">
        <f>IF(L58="",0,IF(OR(P58="Mut+ext",VLOOKUP(L58,Paramétrage!$C$6:$E$28,2,0)=0),0,IF(O58="","saisir capacité",IF(P58="Mut+ext",0,M58*AJ58*VLOOKUP(L58,Paramétrage!$C$6:$E$28,2,0)))))</f>
        <v>0</v>
      </c>
      <c r="AL58" s="466"/>
      <c r="AM58" s="465">
        <f t="shared" si="28"/>
        <v>0</v>
      </c>
      <c r="AN58" s="465">
        <f>IF(L58="",0,IF(ISERROR(AL58+AK58*VLOOKUP(L58,Paramétrage!$C$6:$E$28,3,0))=TRUE,AM58,AL58+AK58*VLOOKUP(L58,Paramétrage!$C$6:$E$28,3,0)))</f>
        <v>0</v>
      </c>
      <c r="AO58" s="41">
        <f>IF(L58="",0,IF(OR(P58="oui",VLOOKUP(L58,Paramétrage!$C$6:$E$28,2,0)=0),0,IF(U58="",0,U58-AJ58)))</f>
        <v>0</v>
      </c>
      <c r="AP58" s="13">
        <f t="shared" si="29"/>
        <v>0</v>
      </c>
    </row>
    <row r="59" spans="1:42" x14ac:dyDescent="0.2">
      <c r="A59" s="657"/>
      <c r="B59" s="633"/>
      <c r="C59" s="635"/>
      <c r="D59" s="609"/>
      <c r="E59" s="610"/>
      <c r="F59" s="410"/>
      <c r="G59" s="430"/>
      <c r="H59" s="80"/>
      <c r="I59" s="101"/>
      <c r="J59" s="100"/>
      <c r="K59" s="81"/>
      <c r="L59" s="416"/>
      <c r="M59" s="93"/>
      <c r="N59" s="424"/>
      <c r="O59" s="418"/>
      <c r="P59" s="86"/>
      <c r="Q59" s="590"/>
      <c r="R59" s="590"/>
      <c r="S59" s="590"/>
      <c r="T59" s="616"/>
      <c r="U59" s="152" t="str">
        <f>IF(OR(O59="",L59=Paramétrage!$C$10,L59=Paramétrage!$C$13,L59=Paramétrage!$C$16,L59=Paramétrage!$C$19,L59=Paramétrage!$C$23,L59=Paramétrage!$C$26,AND(L59&lt;&gt;Paramétrage!$C$9,P59="Mut+ext")),"",ROUNDUP(N59/O59,0))</f>
        <v/>
      </c>
      <c r="V59" s="505">
        <f>IF(L59="",0,IF(OR(P59="Mut+ext",VLOOKUP(L59,Paramétrage!$C$6:$E$28,2,0)=0),0,IF(O59="","saisir capacité",M59*U59*VLOOKUP(L59,Paramétrage!$C$6:$E$28,2,0))))</f>
        <v>0</v>
      </c>
      <c r="W59" s="426"/>
      <c r="X59" s="506">
        <f t="shared" si="24"/>
        <v>0</v>
      </c>
      <c r="Y59" s="153">
        <f>IF(L59="",0,IF(ISERROR(W59+V59*VLOOKUP(L59,Paramétrage!$C$6:$E$28,3,0))=TRUE,X59,W59+V59*VLOOKUP(L59,Paramétrage!$C$6:$E$28,3,0)))</f>
        <v>0</v>
      </c>
      <c r="Z59" s="589"/>
      <c r="AA59" s="590"/>
      <c r="AB59" s="591"/>
      <c r="AC59" s="261"/>
      <c r="AD59" s="84"/>
      <c r="AE59" s="38">
        <f>IF(F59="",0,IF(J59="",0,IF(SUMIF(F53:F60,F59,N53:N60)=0,0,IF(J59="Obligatoire",AF59/N59,IF(K59="",AF59/SUMIF(F53:F60,F59,N53:N60),AF59/(SUMIF(F53:F60,F59,N53:N60)/K59))))))</f>
        <v>0</v>
      </c>
      <c r="AF59" s="452">
        <f t="shared" si="25"/>
        <v>0</v>
      </c>
      <c r="AH59" s="41">
        <f>IF(SUMIF(F53:F60,F59,N53:N60)=0,0,#REF!*N59/SUMIF(F53:F60,F59,N53:N60))</f>
        <v>0</v>
      </c>
      <c r="AI59" s="13">
        <f t="shared" si="26"/>
        <v>0</v>
      </c>
      <c r="AJ59" s="20" t="str">
        <f t="shared" si="27"/>
        <v/>
      </c>
      <c r="AK59" s="465">
        <f>IF(L59="",0,IF(OR(P59="Mut+ext",VLOOKUP(L59,Paramétrage!$C$6:$E$28,2,0)=0),0,IF(O59="","saisir capacité",IF(P59="Mut+ext",0,M59*AJ59*VLOOKUP(L59,Paramétrage!$C$6:$E$28,2,0)))))</f>
        <v>0</v>
      </c>
      <c r="AL59" s="466"/>
      <c r="AM59" s="465">
        <f t="shared" si="28"/>
        <v>0</v>
      </c>
      <c r="AN59" s="465">
        <f>IF(L59="",0,IF(ISERROR(AL59+AK59*VLOOKUP(L59,Paramétrage!$C$6:$E$28,3,0))=TRUE,AM59,AL59+AK59*VLOOKUP(L59,Paramétrage!$C$6:$E$28,3,0)))</f>
        <v>0</v>
      </c>
      <c r="AO59" s="41">
        <f>IF(L59="",0,IF(OR(P59="oui",VLOOKUP(L59,Paramétrage!$C$6:$E$28,2,0)=0),0,IF(U59="",0,U59-AJ59)))</f>
        <v>0</v>
      </c>
      <c r="AP59" s="13">
        <f t="shared" si="29"/>
        <v>0</v>
      </c>
    </row>
    <row r="60" spans="1:42" x14ac:dyDescent="0.2">
      <c r="A60" s="657"/>
      <c r="B60" s="633"/>
      <c r="C60" s="635"/>
      <c r="D60" s="609"/>
      <c r="E60" s="611"/>
      <c r="F60" s="410"/>
      <c r="G60" s="430"/>
      <c r="H60" s="80"/>
      <c r="I60" s="101"/>
      <c r="J60" s="100"/>
      <c r="K60" s="81"/>
      <c r="L60" s="416"/>
      <c r="M60" s="93"/>
      <c r="N60" s="424"/>
      <c r="O60" s="418"/>
      <c r="P60" s="86"/>
      <c r="Q60" s="590"/>
      <c r="R60" s="590"/>
      <c r="S60" s="590"/>
      <c r="T60" s="616"/>
      <c r="U60" s="152" t="str">
        <f>IF(OR(O60="",L60=Paramétrage!$C$10,L60=Paramétrage!$C$13,L60=Paramétrage!$C$16,L60=Paramétrage!$C$19,L60=Paramétrage!$C$23,L60=Paramétrage!$C$26,AND(L60&lt;&gt;Paramétrage!$C$9,P60="Mut+ext")),"",ROUNDUP(N60/O60,0))</f>
        <v/>
      </c>
      <c r="V60" s="505">
        <f>IF(L60="",0,IF(OR(P60="Mut+ext",VLOOKUP(L60,Paramétrage!$C$6:$E$28,2,0)=0),0,IF(O60="","saisir capacité",M60*U60*VLOOKUP(L60,Paramétrage!$C$6:$E$28,2,0))))</f>
        <v>0</v>
      </c>
      <c r="W60" s="426"/>
      <c r="X60" s="506">
        <f t="shared" si="24"/>
        <v>0</v>
      </c>
      <c r="Y60" s="153">
        <f>IF(L60="",0,IF(ISERROR(W60+V60*VLOOKUP(L60,Paramétrage!$C$6:$E$28,3,0))=TRUE,X60,W60+V60*VLOOKUP(L60,Paramétrage!$C$6:$E$28,3,0)))</f>
        <v>0</v>
      </c>
      <c r="Z60" s="589"/>
      <c r="AA60" s="590"/>
      <c r="AB60" s="591"/>
      <c r="AC60" s="261"/>
      <c r="AD60" s="84"/>
      <c r="AE60" s="38">
        <f>IF(F60="",0,IF(J60="",0,IF(SUMIF(F53:F60,F60,N53:N60)=0,0,IF(J60="Obligatoire",AF60/N60,IF(K60="",AF60/SUMIF(F53:F60,F60,N53:N60),AF60/(SUMIF(F53:F60,F60,N53:N60)/K60))))))</f>
        <v>0</v>
      </c>
      <c r="AF60" s="452">
        <f t="shared" si="25"/>
        <v>0</v>
      </c>
      <c r="AH60" s="41">
        <f>IF(SUMIF(F53:F60,F60,N53:N60)=0,0,#REF!*N60/SUMIF(F53:F60,F60,N53:N60))</f>
        <v>0</v>
      </c>
      <c r="AI60" s="13">
        <f t="shared" si="26"/>
        <v>0</v>
      </c>
      <c r="AJ60" s="20" t="str">
        <f t="shared" si="27"/>
        <v/>
      </c>
      <c r="AK60" s="465">
        <f>IF(L60="",0,IF(OR(P60="Mut+ext",VLOOKUP(L60,Paramétrage!$C$6:$E$28,2,0)=0),0,IF(O60="","saisir capacité",IF(P60="Mut+ext",0,M60*AJ60*VLOOKUP(L60,Paramétrage!$C$6:$E$28,2,0)))))</f>
        <v>0</v>
      </c>
      <c r="AL60" s="466"/>
      <c r="AM60" s="465">
        <f t="shared" si="28"/>
        <v>0</v>
      </c>
      <c r="AN60" s="465">
        <f>IF(L60="",0,IF(ISERROR(AL60+AK60*VLOOKUP(L60,Paramétrage!$C$6:$E$28,3,0))=TRUE,AM60,AL60+AK60*VLOOKUP(L60,Paramétrage!$C$6:$E$28,3,0)))</f>
        <v>0</v>
      </c>
      <c r="AO60" s="41">
        <f>IF(L60="",0,IF(OR(P60="oui",VLOOKUP(L60,Paramétrage!$C$6:$E$28,2,0)=0),0,IF(U60="",0,U60-AJ60)))</f>
        <v>0</v>
      </c>
      <c r="AP60" s="13">
        <f t="shared" si="29"/>
        <v>0</v>
      </c>
    </row>
    <row r="61" spans="1:42" x14ac:dyDescent="0.2">
      <c r="A61" s="657"/>
      <c r="B61" s="633"/>
      <c r="C61" s="635"/>
      <c r="D61" s="455"/>
      <c r="E61" s="455"/>
      <c r="F61" s="510"/>
      <c r="G61" s="511"/>
      <c r="H61" s="142"/>
      <c r="I61" s="143"/>
      <c r="J61" s="142"/>
      <c r="K61" s="144"/>
      <c r="L61" s="458"/>
      <c r="M61" s="145">
        <f>AE61</f>
        <v>0</v>
      </c>
      <c r="N61" s="459">
        <f>SUM(N53:N60)</f>
        <v>0</v>
      </c>
      <c r="O61" s="458"/>
      <c r="P61" s="285"/>
      <c r="Q61" s="286"/>
      <c r="R61" s="286"/>
      <c r="S61" s="286"/>
      <c r="T61" s="271"/>
      <c r="U61" s="146"/>
      <c r="V61" s="460">
        <f>SUM(V53:V60)</f>
        <v>0</v>
      </c>
      <c r="W61" s="458">
        <f>SUM(W53:W60)</f>
        <v>0</v>
      </c>
      <c r="X61" s="461">
        <f>V61+W61</f>
        <v>0</v>
      </c>
      <c r="Y61" s="148">
        <f>SUM(Y53:Y60)</f>
        <v>0</v>
      </c>
      <c r="Z61" s="512"/>
      <c r="AA61" s="513"/>
      <c r="AB61" s="514"/>
      <c r="AC61" s="270"/>
      <c r="AD61" s="271"/>
      <c r="AE61" s="37">
        <f>SUM(AE53:AE60)</f>
        <v>0</v>
      </c>
      <c r="AF61" s="35">
        <f>SUM(AF53:AF60)</f>
        <v>0</v>
      </c>
    </row>
    <row r="62" spans="1:42" ht="15.6" customHeight="1" x14ac:dyDescent="0.2">
      <c r="A62" s="657"/>
      <c r="B62" s="633"/>
      <c r="C62" s="635" t="s">
        <v>352</v>
      </c>
      <c r="D62" s="612" t="s">
        <v>459</v>
      </c>
      <c r="E62" s="612">
        <v>6</v>
      </c>
      <c r="F62" s="485" t="s">
        <v>428</v>
      </c>
      <c r="G62" s="415"/>
      <c r="H62" s="254"/>
      <c r="I62" s="249" t="s">
        <v>163</v>
      </c>
      <c r="J62" s="250"/>
      <c r="K62" s="251"/>
      <c r="L62" s="515"/>
      <c r="M62" s="93"/>
      <c r="N62" s="441">
        <f>O9</f>
        <v>0</v>
      </c>
      <c r="O62" s="516"/>
      <c r="P62" s="252" t="s">
        <v>164</v>
      </c>
      <c r="Q62" s="688"/>
      <c r="R62" s="688"/>
      <c r="S62" s="688"/>
      <c r="T62" s="689"/>
      <c r="U62" s="156"/>
      <c r="V62" s="505"/>
      <c r="W62" s="517"/>
      <c r="X62" s="506"/>
      <c r="Y62" s="157"/>
      <c r="Z62" s="690"/>
      <c r="AA62" s="690"/>
      <c r="AB62" s="691"/>
      <c r="AC62" s="122"/>
      <c r="AD62" s="272"/>
      <c r="AE62" s="38">
        <f>IF(F62="",0,IF(J62="",0,IF(SUMIF(F62:F66,F62,N62:N66)=0,0,IF(K62="",AF62/SUMIF(F62:F66,F62,N62:N66),AF62/(SUMIF(F62:F66,F62,N62:N66)/K62)))))</f>
        <v>0</v>
      </c>
      <c r="AF62" s="496">
        <f>M62*N62</f>
        <v>0</v>
      </c>
    </row>
    <row r="63" spans="1:42" x14ac:dyDescent="0.2">
      <c r="A63" s="657"/>
      <c r="B63" s="633"/>
      <c r="C63" s="635"/>
      <c r="D63" s="610"/>
      <c r="E63" s="610"/>
      <c r="F63" s="485" t="s">
        <v>430</v>
      </c>
      <c r="G63" s="415"/>
      <c r="H63" s="254"/>
      <c r="I63" s="249" t="s">
        <v>163</v>
      </c>
      <c r="J63" s="250"/>
      <c r="K63" s="251"/>
      <c r="L63" s="515"/>
      <c r="M63" s="93"/>
      <c r="N63" s="441">
        <f>O10</f>
        <v>0</v>
      </c>
      <c r="O63" s="516"/>
      <c r="P63" s="252" t="s">
        <v>164</v>
      </c>
      <c r="Q63" s="688"/>
      <c r="R63" s="688"/>
      <c r="S63" s="688"/>
      <c r="T63" s="689"/>
      <c r="U63" s="156"/>
      <c r="V63" s="505"/>
      <c r="W63" s="517"/>
      <c r="X63" s="506"/>
      <c r="Y63" s="157"/>
      <c r="Z63" s="690"/>
      <c r="AA63" s="690"/>
      <c r="AB63" s="691"/>
      <c r="AC63" s="122"/>
      <c r="AD63" s="272"/>
      <c r="AE63" s="38">
        <f>IF(F63="",0,IF(J63="",0,IF(SUMIF(F63:F67,F63,N63:N67)=0,0,IF(K63="",AF63/SUMIF(F63:F67,F63,N63:N67),AF63/(SUMIF(F63:F67,F63,N63:N67)/K63)))))</f>
        <v>0</v>
      </c>
      <c r="AF63" s="452">
        <f>M63*N63</f>
        <v>0</v>
      </c>
    </row>
    <row r="64" spans="1:42" x14ac:dyDescent="0.2">
      <c r="A64" s="657"/>
      <c r="B64" s="633"/>
      <c r="C64" s="635"/>
      <c r="D64" s="610"/>
      <c r="E64" s="610"/>
      <c r="F64" s="485" t="s">
        <v>460</v>
      </c>
      <c r="G64" s="415"/>
      <c r="H64" s="254"/>
      <c r="I64" s="249" t="s">
        <v>163</v>
      </c>
      <c r="J64" s="250"/>
      <c r="K64" s="251"/>
      <c r="L64" s="515"/>
      <c r="M64" s="93"/>
      <c r="N64" s="441">
        <f>O11</f>
        <v>0</v>
      </c>
      <c r="O64" s="516"/>
      <c r="P64" s="252" t="s">
        <v>164</v>
      </c>
      <c r="Q64" s="688"/>
      <c r="R64" s="688"/>
      <c r="S64" s="688"/>
      <c r="T64" s="689"/>
      <c r="U64" s="156"/>
      <c r="V64" s="505"/>
      <c r="W64" s="517"/>
      <c r="X64" s="506"/>
      <c r="Y64" s="157"/>
      <c r="Z64" s="690"/>
      <c r="AA64" s="690"/>
      <c r="AB64" s="691"/>
      <c r="AC64" s="122"/>
      <c r="AD64" s="272"/>
      <c r="AE64" s="38">
        <f>IF(F64="",0,IF(J64="",0,IF(SUMIF(F64:F77,F64,N64:N77)=0,0,IF(K64="",AF64/SUMIF(F64:F77,F64,N64:N77),AF64/(SUMIF(F64:F77,F64,N64:N77)/K64)))))</f>
        <v>0</v>
      </c>
      <c r="AF64" s="452">
        <f>M64*N64</f>
        <v>0</v>
      </c>
    </row>
    <row r="65" spans="1:32" x14ac:dyDescent="0.2">
      <c r="A65" s="657"/>
      <c r="B65" s="633"/>
      <c r="C65" s="635"/>
      <c r="D65" s="610"/>
      <c r="E65" s="610"/>
      <c r="F65" s="485"/>
      <c r="G65" s="415"/>
      <c r="H65" s="254"/>
      <c r="I65" s="249" t="s">
        <v>163</v>
      </c>
      <c r="J65" s="250"/>
      <c r="K65" s="251"/>
      <c r="L65" s="515"/>
      <c r="M65" s="93"/>
      <c r="N65" s="441"/>
      <c r="O65" s="516"/>
      <c r="P65" s="252" t="s">
        <v>164</v>
      </c>
      <c r="Q65" s="688"/>
      <c r="R65" s="688"/>
      <c r="S65" s="688"/>
      <c r="T65" s="689"/>
      <c r="U65" s="156"/>
      <c r="V65" s="505"/>
      <c r="W65" s="517"/>
      <c r="X65" s="506"/>
      <c r="Y65" s="157"/>
      <c r="Z65" s="690"/>
      <c r="AA65" s="690"/>
      <c r="AB65" s="691"/>
      <c r="AC65" s="122"/>
      <c r="AD65" s="272"/>
      <c r="AE65" s="38">
        <f>IF(F65="",0,IF(J65="",0,IF(SUMIF(F65:F78,F65,N65:N78)=0,0,IF(K65="",AF65/SUMIF(F65:F78,F65,N65:N78),AF65/(SUMIF(F65:F78,F65,N65:N78)/K65)))))</f>
        <v>0</v>
      </c>
      <c r="AF65" s="452">
        <f>M65*N65</f>
        <v>0</v>
      </c>
    </row>
    <row r="66" spans="1:32" x14ac:dyDescent="0.2">
      <c r="A66" s="657"/>
      <c r="B66" s="633"/>
      <c r="C66" s="635"/>
      <c r="D66" s="610"/>
      <c r="E66" s="610"/>
      <c r="F66" s="485"/>
      <c r="G66" s="415"/>
      <c r="H66" s="254"/>
      <c r="I66" s="249" t="s">
        <v>163</v>
      </c>
      <c r="J66" s="250"/>
      <c r="K66" s="251"/>
      <c r="L66" s="515"/>
      <c r="M66" s="93"/>
      <c r="N66" s="441"/>
      <c r="O66" s="516"/>
      <c r="P66" s="252" t="s">
        <v>164</v>
      </c>
      <c r="Q66" s="688"/>
      <c r="R66" s="688"/>
      <c r="S66" s="688"/>
      <c r="T66" s="689"/>
      <c r="U66" s="156"/>
      <c r="V66" s="505"/>
      <c r="W66" s="517"/>
      <c r="X66" s="506"/>
      <c r="Y66" s="157"/>
      <c r="Z66" s="690"/>
      <c r="AA66" s="690"/>
      <c r="AB66" s="691"/>
      <c r="AC66" s="122"/>
      <c r="AD66" s="272"/>
      <c r="AE66" s="38">
        <f>IF(F66="",0,IF(J66="",0,IF(SUMIF(F66:F79,F66,N66:N79)=0,0,IF(K66="",AF66/SUMIF(F66:F79,F66,N66:N79),AF66/(SUMIF(F66:F79,F66,N66:N79)/K66)))))</f>
        <v>0</v>
      </c>
      <c r="AF66" s="452">
        <f>M66*N66</f>
        <v>0</v>
      </c>
    </row>
    <row r="67" spans="1:32" x14ac:dyDescent="0.2">
      <c r="A67" s="657"/>
      <c r="B67" s="633"/>
      <c r="C67" s="635"/>
      <c r="D67" s="455"/>
      <c r="E67" s="455"/>
      <c r="F67" s="510"/>
      <c r="G67" s="511"/>
      <c r="H67" s="142"/>
      <c r="I67" s="143"/>
      <c r="J67" s="142"/>
      <c r="K67" s="144"/>
      <c r="L67" s="458"/>
      <c r="M67" s="145">
        <f>IF(SUM(N62:N66)=0,0,SUMPRODUCT(M62:M66,N62:N66)/SUM(N62:N66))</f>
        <v>0</v>
      </c>
      <c r="N67" s="459"/>
      <c r="O67" s="458"/>
      <c r="P67" s="285"/>
      <c r="Q67" s="286"/>
      <c r="R67" s="286"/>
      <c r="S67" s="286"/>
      <c r="T67" s="271"/>
      <c r="U67" s="146"/>
      <c r="V67" s="460">
        <f>SUM(V62:V66)</f>
        <v>0</v>
      </c>
      <c r="W67" s="458">
        <f>SUM(W62:W66)</f>
        <v>0</v>
      </c>
      <c r="X67" s="461">
        <f>V67+W67</f>
        <v>0</v>
      </c>
      <c r="Y67" s="148">
        <f>SUM(Y62:Y66)</f>
        <v>0</v>
      </c>
      <c r="Z67" s="512"/>
      <c r="AA67" s="513"/>
      <c r="AB67" s="514"/>
      <c r="AC67" s="270"/>
      <c r="AD67" s="271"/>
      <c r="AE67" s="37">
        <f>SUM(AE62:AE66)</f>
        <v>0</v>
      </c>
      <c r="AF67" s="35">
        <f>SUM(AF62:AF66)</f>
        <v>0</v>
      </c>
    </row>
    <row r="68" spans="1:32" x14ac:dyDescent="0.2">
      <c r="A68" s="657"/>
      <c r="B68" s="633"/>
      <c r="C68" s="635" t="s">
        <v>353</v>
      </c>
      <c r="D68" s="609" t="s">
        <v>176</v>
      </c>
      <c r="E68" s="610">
        <v>3</v>
      </c>
      <c r="F68" s="414" t="s">
        <v>354</v>
      </c>
      <c r="G68" s="415" t="s">
        <v>23</v>
      </c>
      <c r="H68" s="80" t="s">
        <v>178</v>
      </c>
      <c r="I68" s="101"/>
      <c r="J68" s="100" t="s">
        <v>138</v>
      </c>
      <c r="K68" s="81"/>
      <c r="L68" s="416" t="s">
        <v>179</v>
      </c>
      <c r="M68" s="93">
        <v>25</v>
      </c>
      <c r="N68" s="424"/>
      <c r="O68" s="418">
        <v>24</v>
      </c>
      <c r="P68" s="86" t="s">
        <v>164</v>
      </c>
      <c r="Q68" s="590" t="s">
        <v>180</v>
      </c>
      <c r="R68" s="590"/>
      <c r="S68" s="590"/>
      <c r="T68" s="616"/>
      <c r="U68" s="152">
        <f>IF(OR(O68="",L68=Paramétrage!$C$10,L68=Paramétrage!$C$13,L68=Paramétrage!$C$16,L68=Paramétrage!$C$19,L68=Paramétrage!$C$23,L68=Paramétrage!$C$26,AND(L68&lt;&gt;Paramétrage!$C$9,P68="Mut+ext")),"",ROUNDUP(N68/O68,0))</f>
        <v>0</v>
      </c>
      <c r="V68" s="505">
        <f>IF(L68="",0,IF(OR(P68="Mut+ext",VLOOKUP(L68,Paramétrage!$C$6:$E$28,2,0)=0),0,IF(O68="","saisir capacité",M68*U68*VLOOKUP(L68,Paramétrage!$C$6:$E$28,2,0))))</f>
        <v>0</v>
      </c>
      <c r="W68" s="426"/>
      <c r="X68" s="506">
        <f t="shared" ref="X68:X75" si="30">IF(ISERROR(V68+W68)=TRUE,V68,V68+W68)</f>
        <v>0</v>
      </c>
      <c r="Y68" s="153">
        <f>IF(L68="",0,IF(ISERROR(W68+V68*VLOOKUP(L68,Paramétrage!$C$6:$E$28,3,0))=TRUE,X68,W68+V68*VLOOKUP(L68,Paramétrage!$C$6:$E$28,3,0)))</f>
        <v>0</v>
      </c>
      <c r="Z68" s="589"/>
      <c r="AA68" s="590"/>
      <c r="AB68" s="591"/>
      <c r="AC68" s="261"/>
      <c r="AD68" s="85"/>
      <c r="AE68" s="38">
        <f>IF(F68="",0,IF(J68="",0,IF(SUMIF(F68:F75,F68,N68:N75)=0,0,IF(J68="Obligatoire",AF68/N68,IF(K68="",AF68/SUMIF(F68:F75,F68,N68:N75),AF68/(SUMIF(F68:F75,F68,N68:N75)/K68))))))</f>
        <v>0</v>
      </c>
      <c r="AF68" s="452">
        <f t="shared" ref="AF68:AF75" si="31">M68*N68</f>
        <v>0</v>
      </c>
    </row>
    <row r="69" spans="1:32" ht="15.6" hidden="1" customHeight="1" x14ac:dyDescent="0.2">
      <c r="A69" s="657"/>
      <c r="B69" s="633"/>
      <c r="C69" s="635"/>
      <c r="D69" s="609"/>
      <c r="E69" s="610"/>
      <c r="F69" s="410"/>
      <c r="G69" s="415"/>
      <c r="H69" s="80"/>
      <c r="I69" s="101"/>
      <c r="J69" s="100"/>
      <c r="K69" s="81"/>
      <c r="L69" s="416"/>
      <c r="M69" s="93"/>
      <c r="N69" s="424"/>
      <c r="O69" s="418"/>
      <c r="P69" s="86"/>
      <c r="Q69" s="590"/>
      <c r="R69" s="590"/>
      <c r="S69" s="590"/>
      <c r="T69" s="616"/>
      <c r="U69" s="152" t="str">
        <f>IF(OR(O69="",L69=Paramétrage!$C$10,L69=Paramétrage!$C$13,L69=Paramétrage!$C$16,L69=Paramétrage!$C$19,L69=Paramétrage!$C$23,L69=Paramétrage!$C$26,AND(L69&lt;&gt;Paramétrage!$C$9,P69="Mut+ext")),"",ROUNDUP(N69/O69,0))</f>
        <v/>
      </c>
      <c r="V69" s="505">
        <f>IF(L69="",0,IF(OR(P69="Mut+ext",VLOOKUP(L69,Paramétrage!$C$6:$E$28,2,0)=0),0,IF(O69="","saisir capacité",M69*U69*VLOOKUP(L69,Paramétrage!$C$6:$E$28,2,0))))</f>
        <v>0</v>
      </c>
      <c r="W69" s="426"/>
      <c r="X69" s="506">
        <f t="shared" si="30"/>
        <v>0</v>
      </c>
      <c r="Y69" s="153">
        <f>IF(L69="",0,IF(ISERROR(W69+V69*VLOOKUP(L69,Paramétrage!$C$6:$E$28,3,0))=TRUE,X69,W69+V69*VLOOKUP(L69,Paramétrage!$C$6:$E$28,3,0)))</f>
        <v>0</v>
      </c>
      <c r="Z69" s="589"/>
      <c r="AA69" s="590"/>
      <c r="AB69" s="591"/>
      <c r="AC69" s="261"/>
      <c r="AD69" s="84"/>
      <c r="AE69" s="38">
        <f>IF(F69="",0,IF(J69="",0,IF(SUMIF(F68:F75,F69,N68:N75)=0,0,IF(J69="Obligatoire",AF69/N69,IF(K69="",AF69/SUMIF(F68:F75,F69,N68:N75),AF69/(SUMIF(F68:F75,F69,N68:N75)/K69))))))</f>
        <v>0</v>
      </c>
      <c r="AF69" s="452">
        <f t="shared" si="31"/>
        <v>0</v>
      </c>
    </row>
    <row r="70" spans="1:32" ht="15.6" hidden="1" customHeight="1" x14ac:dyDescent="0.2">
      <c r="A70" s="657"/>
      <c r="B70" s="633"/>
      <c r="C70" s="635"/>
      <c r="D70" s="609"/>
      <c r="E70" s="610"/>
      <c r="F70" s="410"/>
      <c r="G70" s="415"/>
      <c r="H70" s="80"/>
      <c r="I70" s="101"/>
      <c r="J70" s="100"/>
      <c r="K70" s="81"/>
      <c r="L70" s="416"/>
      <c r="M70" s="93"/>
      <c r="N70" s="424"/>
      <c r="O70" s="418"/>
      <c r="P70" s="86"/>
      <c r="Q70" s="590"/>
      <c r="R70" s="590"/>
      <c r="S70" s="590"/>
      <c r="T70" s="616"/>
      <c r="U70" s="152" t="str">
        <f>IF(OR(O70="",L70=Paramétrage!$C$10,L70=Paramétrage!$C$13,L70=Paramétrage!$C$16,L70=Paramétrage!$C$19,L70=Paramétrage!$C$23,L70=Paramétrage!$C$26,AND(L70&lt;&gt;Paramétrage!$C$9,P70="Mut+ext")),"",ROUNDUP(N70/O70,0))</f>
        <v/>
      </c>
      <c r="V70" s="505">
        <f>IF(L70="",0,IF(OR(P70="Mut+ext",VLOOKUP(L70,Paramétrage!$C$6:$E$28,2,0)=0),0,IF(O70="","saisir capacité",M70*U70*VLOOKUP(L70,Paramétrage!$C$6:$E$28,2,0))))</f>
        <v>0</v>
      </c>
      <c r="W70" s="426"/>
      <c r="X70" s="506">
        <f t="shared" si="30"/>
        <v>0</v>
      </c>
      <c r="Y70" s="153">
        <f>IF(L70="",0,IF(ISERROR(W70+V70*VLOOKUP(L70,Paramétrage!$C$6:$E$28,3,0))=TRUE,X70,W70+V70*VLOOKUP(L70,Paramétrage!$C$6:$E$28,3,0)))</f>
        <v>0</v>
      </c>
      <c r="Z70" s="589"/>
      <c r="AA70" s="590"/>
      <c r="AB70" s="591"/>
      <c r="AC70" s="261"/>
      <c r="AD70" s="84"/>
      <c r="AE70" s="38">
        <f>IF(F70="",0,IF(J70="",0,IF(SUMIF(F68:F75,F70,N68:N75)=0,0,IF(J70="Obligatoire",AF70/N70,IF(K70="",AF70/SUMIF(F68:F75,F70,N68:N75),AF70/(SUMIF(F68:F75,F70,N68:N75)/K70))))))</f>
        <v>0</v>
      </c>
      <c r="AF70" s="452">
        <f t="shared" si="31"/>
        <v>0</v>
      </c>
    </row>
    <row r="71" spans="1:32" ht="15.6" hidden="1" customHeight="1" x14ac:dyDescent="0.2">
      <c r="A71" s="657"/>
      <c r="B71" s="633"/>
      <c r="C71" s="635"/>
      <c r="D71" s="609"/>
      <c r="E71" s="610"/>
      <c r="F71" s="409"/>
      <c r="G71" s="415"/>
      <c r="H71" s="80"/>
      <c r="I71" s="101"/>
      <c r="J71" s="100"/>
      <c r="K71" s="81"/>
      <c r="L71" s="416"/>
      <c r="M71" s="93"/>
      <c r="N71" s="424"/>
      <c r="O71" s="418"/>
      <c r="P71" s="86"/>
      <c r="Q71" s="590"/>
      <c r="R71" s="590"/>
      <c r="S71" s="590"/>
      <c r="T71" s="616"/>
      <c r="U71" s="152" t="str">
        <f>IF(OR(O71="",L71=Paramétrage!$C$10,L71=Paramétrage!$C$13,L71=Paramétrage!$C$16,L71=Paramétrage!$C$19,L71=Paramétrage!$C$23,L71=Paramétrage!$C$26,AND(L71&lt;&gt;Paramétrage!$C$9,P71="Mut+ext")),"",ROUNDUP(N71/O71,0))</f>
        <v/>
      </c>
      <c r="V71" s="505">
        <f>IF(L71="",0,IF(OR(P71="Mut+ext",VLOOKUP(L71,Paramétrage!$C$6:$E$28,2,0)=0),0,IF(O71="","saisir capacité",M71*U71*VLOOKUP(L71,Paramétrage!$C$6:$E$28,2,0))))</f>
        <v>0</v>
      </c>
      <c r="W71" s="426"/>
      <c r="X71" s="506">
        <f t="shared" si="30"/>
        <v>0</v>
      </c>
      <c r="Y71" s="153">
        <f>IF(L71="",0,IF(ISERROR(W71+V71*VLOOKUP(L71,Paramétrage!$C$6:$E$28,3,0))=TRUE,X71,W71+V71*VLOOKUP(L71,Paramétrage!$C$6:$E$28,3,0)))</f>
        <v>0</v>
      </c>
      <c r="Z71" s="589"/>
      <c r="AA71" s="590"/>
      <c r="AB71" s="591"/>
      <c r="AC71" s="261"/>
      <c r="AD71" s="84"/>
      <c r="AE71" s="38">
        <f>IF(F71="",0,IF(J71="",0,IF(SUMIF(F68:F75,F71,N68:N75)=0,0,IF(J71="Obligatoire",AF71/N71,IF(K71="",AF71/SUMIF(F68:F75,F71,N68:N75),AF71/(SUMIF(F68:F75,F71,N68:N75)/K71))))))</f>
        <v>0</v>
      </c>
      <c r="AF71" s="452">
        <f t="shared" si="31"/>
        <v>0</v>
      </c>
    </row>
    <row r="72" spans="1:32" ht="15.6" hidden="1" customHeight="1" x14ac:dyDescent="0.2">
      <c r="A72" s="657"/>
      <c r="B72" s="633"/>
      <c r="C72" s="635"/>
      <c r="D72" s="609"/>
      <c r="E72" s="610"/>
      <c r="F72" s="410"/>
      <c r="G72" s="415"/>
      <c r="H72" s="80"/>
      <c r="I72" s="101"/>
      <c r="J72" s="100"/>
      <c r="K72" s="81"/>
      <c r="L72" s="416"/>
      <c r="M72" s="93"/>
      <c r="N72" s="424"/>
      <c r="O72" s="418"/>
      <c r="P72" s="86"/>
      <c r="Q72" s="590"/>
      <c r="R72" s="590"/>
      <c r="S72" s="590"/>
      <c r="T72" s="616"/>
      <c r="U72" s="152" t="str">
        <f>IF(OR(O72="",L72=Paramétrage!$C$10,L72=Paramétrage!$C$13,L72=Paramétrage!$C$16,L72=Paramétrage!$C$19,L72=Paramétrage!$C$23,L72=Paramétrage!$C$26,AND(L72&lt;&gt;Paramétrage!$C$9,P72="Mut+ext")),"",ROUNDUP(N72/O72,0))</f>
        <v/>
      </c>
      <c r="V72" s="505">
        <f>IF(L72="",0,IF(OR(P72="Mut+ext",VLOOKUP(L72,Paramétrage!$C$6:$E$28,2,0)=0),0,IF(O72="","saisir capacité",M72*U72*VLOOKUP(L72,Paramétrage!$C$6:$E$28,2,0))))</f>
        <v>0</v>
      </c>
      <c r="W72" s="426"/>
      <c r="X72" s="506">
        <f t="shared" si="30"/>
        <v>0</v>
      </c>
      <c r="Y72" s="153">
        <f>IF(L72="",0,IF(ISERROR(W72+V72*VLOOKUP(L72,Paramétrage!$C$6:$E$28,3,0))=TRUE,X72,W72+V72*VLOOKUP(L72,Paramétrage!$C$6:$E$28,3,0)))</f>
        <v>0</v>
      </c>
      <c r="Z72" s="589"/>
      <c r="AA72" s="590"/>
      <c r="AB72" s="591"/>
      <c r="AC72" s="261"/>
      <c r="AD72" s="84"/>
      <c r="AE72" s="38">
        <f>IF(F72="",0,IF(J72="",0,IF(SUMIF(F68:F75,F72,N68:N75)=0,0,IF(J72="Obligatoire",AF72/N72,IF(K72="",AF72/SUMIF(F68:F75,F72,N68:N75),AF72/(SUMIF(F68:F75,F72,N68:N75)/K72))))))</f>
        <v>0</v>
      </c>
      <c r="AF72" s="452">
        <f t="shared" si="31"/>
        <v>0</v>
      </c>
    </row>
    <row r="73" spans="1:32" ht="15.6" hidden="1" customHeight="1" x14ac:dyDescent="0.2">
      <c r="A73" s="657"/>
      <c r="B73" s="633"/>
      <c r="C73" s="635"/>
      <c r="D73" s="609"/>
      <c r="E73" s="610"/>
      <c r="F73" s="410"/>
      <c r="G73" s="415"/>
      <c r="H73" s="80"/>
      <c r="I73" s="101"/>
      <c r="J73" s="100"/>
      <c r="K73" s="81"/>
      <c r="L73" s="416"/>
      <c r="M73" s="93"/>
      <c r="N73" s="424"/>
      <c r="O73" s="418"/>
      <c r="P73" s="86"/>
      <c r="Q73" s="590"/>
      <c r="R73" s="590"/>
      <c r="S73" s="590"/>
      <c r="T73" s="616"/>
      <c r="U73" s="152" t="str">
        <f>IF(OR(O73="",L73=Paramétrage!$C$10,L73=Paramétrage!$C$13,L73=Paramétrage!$C$16,L73=Paramétrage!$C$19,L73=Paramétrage!$C$23,L73=Paramétrage!$C$26,AND(L73&lt;&gt;Paramétrage!$C$9,P73="Mut+ext")),"",ROUNDUP(N73/O73,0))</f>
        <v/>
      </c>
      <c r="V73" s="505">
        <f>IF(L73="",0,IF(OR(P73="Mut+ext",VLOOKUP(L73,Paramétrage!$C$6:$E$28,2,0)=0),0,IF(O73="","saisir capacité",M73*U73*VLOOKUP(L73,Paramétrage!$C$6:$E$28,2,0))))</f>
        <v>0</v>
      </c>
      <c r="W73" s="426"/>
      <c r="X73" s="506">
        <f t="shared" si="30"/>
        <v>0</v>
      </c>
      <c r="Y73" s="153">
        <f>IF(L73="",0,IF(ISERROR(W73+V73*VLOOKUP(L73,Paramétrage!$C$6:$E$28,3,0))=TRUE,X73,W73+V73*VLOOKUP(L73,Paramétrage!$C$6:$E$28,3,0)))</f>
        <v>0</v>
      </c>
      <c r="Z73" s="589"/>
      <c r="AA73" s="590"/>
      <c r="AB73" s="591"/>
      <c r="AC73" s="261"/>
      <c r="AD73" s="84"/>
      <c r="AE73" s="38">
        <f>IF(F73="",0,IF(J73="",0,IF(SUMIF(F68:F75,F73,N68:N75)=0,0,IF(J73="Obligatoire",AF73/N73,IF(K73="",AF73/SUMIF(F68:F75,F73,N68:N75),AF73/(SUMIF(F68:F75,F73,N68:N75)/K73))))))</f>
        <v>0</v>
      </c>
      <c r="AF73" s="452">
        <f t="shared" si="31"/>
        <v>0</v>
      </c>
    </row>
    <row r="74" spans="1:32" ht="15.6" hidden="1" customHeight="1" x14ac:dyDescent="0.2">
      <c r="A74" s="657"/>
      <c r="B74" s="633"/>
      <c r="C74" s="635"/>
      <c r="D74" s="609"/>
      <c r="E74" s="610"/>
      <c r="F74" s="410"/>
      <c r="G74" s="415"/>
      <c r="H74" s="80"/>
      <c r="I74" s="101"/>
      <c r="J74" s="100"/>
      <c r="K74" s="81"/>
      <c r="L74" s="416"/>
      <c r="M74" s="93"/>
      <c r="N74" s="424"/>
      <c r="O74" s="418"/>
      <c r="P74" s="86"/>
      <c r="Q74" s="590"/>
      <c r="R74" s="590"/>
      <c r="S74" s="590"/>
      <c r="T74" s="616"/>
      <c r="U74" s="152" t="str">
        <f>IF(OR(O74="",L74=Paramétrage!$C$10,L74=Paramétrage!$C$13,L74=Paramétrage!$C$16,L74=Paramétrage!$C$19,L74=Paramétrage!$C$23,L74=Paramétrage!$C$26,AND(L74&lt;&gt;Paramétrage!$C$9,P74="Mut+ext")),"",ROUNDUP(N74/O74,0))</f>
        <v/>
      </c>
      <c r="V74" s="505">
        <f>IF(L74="",0,IF(OR(P74="Mut+ext",VLOOKUP(L74,Paramétrage!$C$6:$E$28,2,0)=0),0,IF(O74="","saisir capacité",M74*U74*VLOOKUP(L74,Paramétrage!$C$6:$E$28,2,0))))</f>
        <v>0</v>
      </c>
      <c r="W74" s="426"/>
      <c r="X74" s="506">
        <f t="shared" si="30"/>
        <v>0</v>
      </c>
      <c r="Y74" s="153">
        <f>IF(L74="",0,IF(ISERROR(W74+V74*VLOOKUP(L74,Paramétrage!$C$6:$E$28,3,0))=TRUE,X74,W74+V74*VLOOKUP(L74,Paramétrage!$C$6:$E$28,3,0)))</f>
        <v>0</v>
      </c>
      <c r="Z74" s="589"/>
      <c r="AA74" s="590"/>
      <c r="AB74" s="591"/>
      <c r="AC74" s="261"/>
      <c r="AD74" s="84"/>
      <c r="AE74" s="38">
        <f>IF(F74="",0,IF(J74="",0,IF(SUMIF(F68:F75,F74,N68:N75)=0,0,IF(J74="Obligatoire",AF74/N74,IF(K74="",AF74/SUMIF(F68:F75,F74,N68:N75),AF74/(SUMIF(F68:F75,F74,N68:N75)/K74))))))</f>
        <v>0</v>
      </c>
      <c r="AF74" s="452">
        <f t="shared" si="31"/>
        <v>0</v>
      </c>
    </row>
    <row r="75" spans="1:32" ht="15.6" hidden="1" customHeight="1" x14ac:dyDescent="0.2">
      <c r="A75" s="657"/>
      <c r="B75" s="633"/>
      <c r="C75" s="635"/>
      <c r="D75" s="609"/>
      <c r="E75" s="611"/>
      <c r="F75" s="410"/>
      <c r="G75" s="415"/>
      <c r="H75" s="80"/>
      <c r="I75" s="101"/>
      <c r="J75" s="100"/>
      <c r="K75" s="81"/>
      <c r="L75" s="416"/>
      <c r="M75" s="93"/>
      <c r="N75" s="424"/>
      <c r="O75" s="418"/>
      <c r="P75" s="86"/>
      <c r="Q75" s="590"/>
      <c r="R75" s="590"/>
      <c r="S75" s="590"/>
      <c r="T75" s="616"/>
      <c r="U75" s="152" t="str">
        <f>IF(OR(O75="",L75=Paramétrage!$C$10,L75=Paramétrage!$C$13,L75=Paramétrage!$C$16,L75=Paramétrage!$C$19,L75=Paramétrage!$C$23,L75=Paramétrage!$C$26,AND(L75&lt;&gt;Paramétrage!$C$9,P75="Mut+ext")),"",ROUNDUP(N75/O75,0))</f>
        <v/>
      </c>
      <c r="V75" s="505">
        <f>IF(L75="",0,IF(OR(P75="Mut+ext",VLOOKUP(L75,Paramétrage!$C$6:$E$28,2,0)=0),0,IF(O75="","saisir capacité",M75*U75*VLOOKUP(L75,Paramétrage!$C$6:$E$28,2,0))))</f>
        <v>0</v>
      </c>
      <c r="W75" s="426"/>
      <c r="X75" s="506">
        <f t="shared" si="30"/>
        <v>0</v>
      </c>
      <c r="Y75" s="153">
        <f>IF(L75="",0,IF(ISERROR(W75+V75*VLOOKUP(L75,Paramétrage!$C$6:$E$28,3,0))=TRUE,X75,W75+V75*VLOOKUP(L75,Paramétrage!$C$6:$E$28,3,0)))</f>
        <v>0</v>
      </c>
      <c r="Z75" s="589"/>
      <c r="AA75" s="590"/>
      <c r="AB75" s="591"/>
      <c r="AC75" s="261"/>
      <c r="AD75" s="84"/>
      <c r="AE75" s="38">
        <f>IF(F75="",0,IF(J75="",0,IF(SUMIF(F68:F75,F75,N68:N75)=0,0,IF(J75="Obligatoire",AF75/N75,IF(K75="",AF75/SUMIF(F68:F75,F75,N68:N75),AF75/(SUMIF(F68:F75,F75,N68:N75)/K75))))))</f>
        <v>0</v>
      </c>
      <c r="AF75" s="452">
        <f t="shared" si="31"/>
        <v>0</v>
      </c>
    </row>
    <row r="76" spans="1:32" x14ac:dyDescent="0.2">
      <c r="A76" s="657"/>
      <c r="B76" s="633"/>
      <c r="C76" s="635"/>
      <c r="D76" s="455"/>
      <c r="E76" s="455"/>
      <c r="F76" s="510"/>
      <c r="G76" s="511"/>
      <c r="H76" s="142"/>
      <c r="I76" s="143"/>
      <c r="J76" s="142"/>
      <c r="K76" s="144"/>
      <c r="L76" s="458"/>
      <c r="M76" s="145">
        <f>AE76</f>
        <v>0</v>
      </c>
      <c r="N76" s="459"/>
      <c r="O76" s="458"/>
      <c r="P76" s="285"/>
      <c r="Q76" s="286"/>
      <c r="R76" s="286"/>
      <c r="S76" s="286"/>
      <c r="T76" s="271"/>
      <c r="U76" s="146"/>
      <c r="V76" s="460">
        <f>SUM(V68:V75)</f>
        <v>0</v>
      </c>
      <c r="W76" s="458">
        <f>SUM(W68:W75)</f>
        <v>0</v>
      </c>
      <c r="X76" s="461">
        <f>V76+W76</f>
        <v>0</v>
      </c>
      <c r="Y76" s="148">
        <f>SUM(Y68:Y75)</f>
        <v>0</v>
      </c>
      <c r="Z76" s="512"/>
      <c r="AA76" s="513"/>
      <c r="AB76" s="514"/>
      <c r="AC76" s="270"/>
      <c r="AD76" s="271"/>
      <c r="AE76" s="37">
        <f>SUM(AE68:AE75)</f>
        <v>0</v>
      </c>
      <c r="AF76" s="35">
        <f>SUM(AF68:AF75)</f>
        <v>0</v>
      </c>
    </row>
    <row r="77" spans="1:32" x14ac:dyDescent="0.2">
      <c r="A77" s="657"/>
      <c r="B77" s="633"/>
      <c r="C77" s="635" t="s">
        <v>355</v>
      </c>
      <c r="D77" s="609" t="s">
        <v>237</v>
      </c>
      <c r="E77" s="610">
        <v>3</v>
      </c>
      <c r="F77" s="414" t="s">
        <v>356</v>
      </c>
      <c r="G77" s="415" t="s">
        <v>26</v>
      </c>
      <c r="H77" s="80" t="s">
        <v>237</v>
      </c>
      <c r="I77" s="101"/>
      <c r="J77" s="100" t="s">
        <v>138</v>
      </c>
      <c r="K77" s="81"/>
      <c r="L77" s="416" t="s">
        <v>179</v>
      </c>
      <c r="M77" s="93">
        <v>25</v>
      </c>
      <c r="N77" s="424"/>
      <c r="O77" s="418">
        <v>24</v>
      </c>
      <c r="P77" s="86" t="s">
        <v>164</v>
      </c>
      <c r="Q77" s="590" t="s">
        <v>180</v>
      </c>
      <c r="R77" s="590"/>
      <c r="S77" s="590"/>
      <c r="T77" s="616"/>
      <c r="U77" s="152">
        <f>IF(OR(O77="",L77=Paramétrage!$C$10,L77=Paramétrage!$C$13,L77=Paramétrage!$C$16,L77=Paramétrage!$C$19,L77=Paramétrage!$C$23,L77=Paramétrage!$C$26,AND(L77&lt;&gt;Paramétrage!$C$9,P77="Mut+ext")),"",ROUNDUP(N77/O77,0))</f>
        <v>0</v>
      </c>
      <c r="V77" s="505">
        <f>IF(L77="",0,IF(OR(P77="Mut+ext",VLOOKUP(L77,Paramétrage!$C$6:$E$28,2,0)=0),0,IF(O77="","saisir capacité",M77*U77*VLOOKUP(L77,Paramétrage!$C$6:$E$28,2,0))))</f>
        <v>0</v>
      </c>
      <c r="W77" s="426"/>
      <c r="X77" s="506">
        <f t="shared" ref="X77:X84" si="32">IF(ISERROR(V77+W77)=TRUE,V77,V77+W77)</f>
        <v>0</v>
      </c>
      <c r="Y77" s="153">
        <f>IF(L77="",0,IF(ISERROR(W77+V77*VLOOKUP(L77,Paramétrage!$C$6:$E$28,3,0))=TRUE,X77,W77+V77*VLOOKUP(L77,Paramétrage!$C$6:$E$28,3,0)))</f>
        <v>0</v>
      </c>
      <c r="Z77" s="589"/>
      <c r="AA77" s="590"/>
      <c r="AB77" s="591"/>
      <c r="AC77" s="261"/>
      <c r="AD77" s="85"/>
      <c r="AE77" s="38">
        <f>IF(F77="",0,IF(J77="",0,IF(SUMIF(F77:F84,F77,N77:N84)=0,0,IF(J77="Obligatoire",AF77/N77,IF(K77="",AF77/SUMIF(F77:F84,F77,N77:N84),AF77/(SUMIF(F77:F84,F77,N77:N84)/K77))))))</f>
        <v>0</v>
      </c>
      <c r="AF77" s="452">
        <f t="shared" ref="AF77:AF84" si="33">M77*N77</f>
        <v>0</v>
      </c>
    </row>
    <row r="78" spans="1:32" ht="15.6" hidden="1" customHeight="1" x14ac:dyDescent="0.2">
      <c r="A78" s="657"/>
      <c r="B78" s="633"/>
      <c r="C78" s="635"/>
      <c r="D78" s="609"/>
      <c r="E78" s="610"/>
      <c r="F78" s="410"/>
      <c r="G78" s="415"/>
      <c r="H78" s="80"/>
      <c r="I78" s="101"/>
      <c r="J78" s="100"/>
      <c r="K78" s="81"/>
      <c r="L78" s="416"/>
      <c r="M78" s="93"/>
      <c r="N78" s="424"/>
      <c r="O78" s="418"/>
      <c r="P78" s="86"/>
      <c r="Q78" s="590"/>
      <c r="R78" s="590"/>
      <c r="S78" s="590"/>
      <c r="T78" s="616"/>
      <c r="U78" s="152" t="str">
        <f>IF(OR(O78="",L78=Paramétrage!$C$10,L78=Paramétrage!$C$13,L78=Paramétrage!$C$16,L78=Paramétrage!$C$19,L78=Paramétrage!$C$23,L78=Paramétrage!$C$26,AND(L78&lt;&gt;Paramétrage!$C$9,P78="Mut+ext")),"",ROUNDUP(N78/O78,0))</f>
        <v/>
      </c>
      <c r="V78" s="505">
        <f>IF(L78="",0,IF(OR(P78="Mut+ext",VLOOKUP(L78,Paramétrage!$C$6:$E$28,2,0)=0),0,IF(O78="","saisir capacité",M78*U78*VLOOKUP(L78,Paramétrage!$C$6:$E$28,2,0))))</f>
        <v>0</v>
      </c>
      <c r="W78" s="426"/>
      <c r="X78" s="506">
        <f t="shared" si="32"/>
        <v>0</v>
      </c>
      <c r="Y78" s="153">
        <f>IF(L78="",0,IF(ISERROR(W78+V78*VLOOKUP(L78,Paramétrage!$C$6:$E$28,3,0))=TRUE,X78,W78+V78*VLOOKUP(L78,Paramétrage!$C$6:$E$28,3,0)))</f>
        <v>0</v>
      </c>
      <c r="Z78" s="589"/>
      <c r="AA78" s="590"/>
      <c r="AB78" s="591"/>
      <c r="AC78" s="261"/>
      <c r="AD78" s="84"/>
      <c r="AE78" s="38">
        <f>IF(F78="",0,IF(J78="",0,IF(SUMIF(F77:F84,F78,N77:N84)=0,0,IF(J78="Obligatoire",AF78/N78,IF(K78="",AF78/SUMIF(F77:F84,F78,N77:N84),AF78/(SUMIF(F77:F84,F78,N77:N84)/K78))))))</f>
        <v>0</v>
      </c>
      <c r="AF78" s="452">
        <f t="shared" si="33"/>
        <v>0</v>
      </c>
    </row>
    <row r="79" spans="1:32" ht="15.6" hidden="1" customHeight="1" x14ac:dyDescent="0.2">
      <c r="A79" s="657"/>
      <c r="B79" s="633"/>
      <c r="C79" s="635"/>
      <c r="D79" s="609"/>
      <c r="E79" s="610"/>
      <c r="F79" s="410"/>
      <c r="G79" s="415"/>
      <c r="H79" s="80"/>
      <c r="I79" s="101"/>
      <c r="J79" s="100"/>
      <c r="K79" s="81"/>
      <c r="L79" s="416"/>
      <c r="M79" s="93"/>
      <c r="N79" s="424"/>
      <c r="O79" s="418"/>
      <c r="P79" s="86"/>
      <c r="Q79" s="590"/>
      <c r="R79" s="590"/>
      <c r="S79" s="590"/>
      <c r="T79" s="616"/>
      <c r="U79" s="152" t="str">
        <f>IF(OR(O79="",L79=Paramétrage!$C$10,L79=Paramétrage!$C$13,L79=Paramétrage!$C$16,L79=Paramétrage!$C$19,L79=Paramétrage!$C$23,L79=Paramétrage!$C$26,AND(L79&lt;&gt;Paramétrage!$C$9,P79="Mut+ext")),"",ROUNDUP(N79/O79,0))</f>
        <v/>
      </c>
      <c r="V79" s="505">
        <f>IF(L79="",0,IF(OR(P79="Mut+ext",VLOOKUP(L79,Paramétrage!$C$6:$E$28,2,0)=0),0,IF(O79="","saisir capacité",M79*U79*VLOOKUP(L79,Paramétrage!$C$6:$E$28,2,0))))</f>
        <v>0</v>
      </c>
      <c r="W79" s="426"/>
      <c r="X79" s="506">
        <f t="shared" si="32"/>
        <v>0</v>
      </c>
      <c r="Y79" s="153">
        <f>IF(L79="",0,IF(ISERROR(W79+V79*VLOOKUP(L79,Paramétrage!$C$6:$E$28,3,0))=TRUE,X79,W79+V79*VLOOKUP(L79,Paramétrage!$C$6:$E$28,3,0)))</f>
        <v>0</v>
      </c>
      <c r="Z79" s="589"/>
      <c r="AA79" s="590"/>
      <c r="AB79" s="591"/>
      <c r="AC79" s="261"/>
      <c r="AD79" s="84"/>
      <c r="AE79" s="38">
        <f>IF(F79="",0,IF(J79="",0,IF(SUMIF(F77:F84,F79,N77:N84)=0,0,IF(J79="Obligatoire",AF79/N79,IF(K79="",AF79/SUMIF(F77:F84,F79,N77:N84),AF79/(SUMIF(F77:F84,F79,N77:N84)/K79))))))</f>
        <v>0</v>
      </c>
      <c r="AF79" s="452">
        <f t="shared" si="33"/>
        <v>0</v>
      </c>
    </row>
    <row r="80" spans="1:32" ht="15.6" hidden="1" customHeight="1" x14ac:dyDescent="0.2">
      <c r="A80" s="657"/>
      <c r="B80" s="633"/>
      <c r="C80" s="635"/>
      <c r="D80" s="609"/>
      <c r="E80" s="610"/>
      <c r="F80" s="409"/>
      <c r="G80" s="415"/>
      <c r="H80" s="80"/>
      <c r="I80" s="101"/>
      <c r="J80" s="100"/>
      <c r="K80" s="81"/>
      <c r="L80" s="416"/>
      <c r="M80" s="93"/>
      <c r="N80" s="424"/>
      <c r="O80" s="418"/>
      <c r="P80" s="86"/>
      <c r="Q80" s="590"/>
      <c r="R80" s="590"/>
      <c r="S80" s="590"/>
      <c r="T80" s="616"/>
      <c r="U80" s="152" t="str">
        <f>IF(OR(O80="",L80=Paramétrage!$C$10,L80=Paramétrage!$C$13,L80=Paramétrage!$C$16,L80=Paramétrage!$C$19,L80=Paramétrage!$C$23,L80=Paramétrage!$C$26,AND(L80&lt;&gt;Paramétrage!$C$9,P80="Mut+ext")),"",ROUNDUP(N80/O80,0))</f>
        <v/>
      </c>
      <c r="V80" s="505">
        <f>IF(L80="",0,IF(OR(P80="Mut+ext",VLOOKUP(L80,Paramétrage!$C$6:$E$28,2,0)=0),0,IF(O80="","saisir capacité",M80*U80*VLOOKUP(L80,Paramétrage!$C$6:$E$28,2,0))))</f>
        <v>0</v>
      </c>
      <c r="W80" s="426"/>
      <c r="X80" s="506">
        <f t="shared" si="32"/>
        <v>0</v>
      </c>
      <c r="Y80" s="153">
        <f>IF(L80="",0,IF(ISERROR(W80+V80*VLOOKUP(L80,Paramétrage!$C$6:$E$28,3,0))=TRUE,X80,W80+V80*VLOOKUP(L80,Paramétrage!$C$6:$E$28,3,0)))</f>
        <v>0</v>
      </c>
      <c r="Z80" s="589"/>
      <c r="AA80" s="590"/>
      <c r="AB80" s="591"/>
      <c r="AC80" s="261"/>
      <c r="AD80" s="84"/>
      <c r="AE80" s="38">
        <f>IF(F80="",0,IF(J80="",0,IF(SUMIF(F77:F84,F80,N77:N84)=0,0,IF(J80="Obligatoire",AF80/N80,IF(K80="",AF80/SUMIF(F77:F84,F80,N77:N84),AF80/(SUMIF(F77:F84,F80,N77:N84)/K80))))))</f>
        <v>0</v>
      </c>
      <c r="AF80" s="452">
        <f t="shared" si="33"/>
        <v>0</v>
      </c>
    </row>
    <row r="81" spans="1:42" ht="15.6" hidden="1" customHeight="1" x14ac:dyDescent="0.2">
      <c r="A81" s="657"/>
      <c r="B81" s="633"/>
      <c r="C81" s="635"/>
      <c r="D81" s="609"/>
      <c r="E81" s="610"/>
      <c r="F81" s="410"/>
      <c r="G81" s="415"/>
      <c r="H81" s="80"/>
      <c r="I81" s="101"/>
      <c r="J81" s="100"/>
      <c r="K81" s="81"/>
      <c r="L81" s="416"/>
      <c r="M81" s="93"/>
      <c r="N81" s="424"/>
      <c r="O81" s="418"/>
      <c r="P81" s="86"/>
      <c r="Q81" s="590"/>
      <c r="R81" s="590"/>
      <c r="S81" s="590"/>
      <c r="T81" s="616"/>
      <c r="U81" s="152" t="str">
        <f>IF(OR(O81="",L81=Paramétrage!$C$10,L81=Paramétrage!$C$13,L81=Paramétrage!$C$16,L81=Paramétrage!$C$19,L81=Paramétrage!$C$23,L81=Paramétrage!$C$26,AND(L81&lt;&gt;Paramétrage!$C$9,P81="Mut+ext")),"",ROUNDUP(N81/O81,0))</f>
        <v/>
      </c>
      <c r="V81" s="505">
        <f>IF(L81="",0,IF(OR(P81="Mut+ext",VLOOKUP(L81,Paramétrage!$C$6:$E$28,2,0)=0),0,IF(O81="","saisir capacité",M81*U81*VLOOKUP(L81,Paramétrage!$C$6:$E$28,2,0))))</f>
        <v>0</v>
      </c>
      <c r="W81" s="426"/>
      <c r="X81" s="506">
        <f t="shared" si="32"/>
        <v>0</v>
      </c>
      <c r="Y81" s="153">
        <f>IF(L81="",0,IF(ISERROR(W81+V81*VLOOKUP(L81,Paramétrage!$C$6:$E$28,3,0))=TRUE,X81,W81+V81*VLOOKUP(L81,Paramétrage!$C$6:$E$28,3,0)))</f>
        <v>0</v>
      </c>
      <c r="Z81" s="589"/>
      <c r="AA81" s="590"/>
      <c r="AB81" s="591"/>
      <c r="AC81" s="261"/>
      <c r="AD81" s="84"/>
      <c r="AE81" s="38">
        <f>IF(F81="",0,IF(J81="",0,IF(SUMIF(F77:F84,F81,N77:N84)=0,0,IF(J81="Obligatoire",AF81/N81,IF(K81="",AF81/SUMIF(F77:F84,F81,N77:N84),AF81/(SUMIF(F77:F84,F81,N77:N84)/K81))))))</f>
        <v>0</v>
      </c>
      <c r="AF81" s="452">
        <f t="shared" si="33"/>
        <v>0</v>
      </c>
    </row>
    <row r="82" spans="1:42" ht="15.6" hidden="1" customHeight="1" x14ac:dyDescent="0.2">
      <c r="A82" s="657"/>
      <c r="B82" s="633"/>
      <c r="C82" s="635"/>
      <c r="D82" s="609"/>
      <c r="E82" s="610"/>
      <c r="F82" s="410"/>
      <c r="G82" s="415"/>
      <c r="H82" s="80"/>
      <c r="I82" s="101"/>
      <c r="J82" s="100"/>
      <c r="K82" s="81"/>
      <c r="L82" s="416"/>
      <c r="M82" s="93"/>
      <c r="N82" s="424"/>
      <c r="O82" s="418"/>
      <c r="P82" s="86"/>
      <c r="Q82" s="590"/>
      <c r="R82" s="590"/>
      <c r="S82" s="590"/>
      <c r="T82" s="616"/>
      <c r="U82" s="152" t="str">
        <f>IF(OR(O82="",L82=Paramétrage!$C$10,L82=Paramétrage!$C$13,L82=Paramétrage!$C$16,L82=Paramétrage!$C$19,L82=Paramétrage!$C$23,L82=Paramétrage!$C$26,AND(L82&lt;&gt;Paramétrage!$C$9,P82="Mut+ext")),"",ROUNDUP(N82/O82,0))</f>
        <v/>
      </c>
      <c r="V82" s="505">
        <f>IF(L82="",0,IF(OR(P82="Mut+ext",VLOOKUP(L82,Paramétrage!$C$6:$E$28,2,0)=0),0,IF(O82="","saisir capacité",M82*U82*VLOOKUP(L82,Paramétrage!$C$6:$E$28,2,0))))</f>
        <v>0</v>
      </c>
      <c r="W82" s="426"/>
      <c r="X82" s="506">
        <f t="shared" si="32"/>
        <v>0</v>
      </c>
      <c r="Y82" s="153">
        <f>IF(L82="",0,IF(ISERROR(W82+V82*VLOOKUP(L82,Paramétrage!$C$6:$E$28,3,0))=TRUE,X82,W82+V82*VLOOKUP(L82,Paramétrage!$C$6:$E$28,3,0)))</f>
        <v>0</v>
      </c>
      <c r="Z82" s="589"/>
      <c r="AA82" s="590"/>
      <c r="AB82" s="591"/>
      <c r="AC82" s="261"/>
      <c r="AD82" s="84"/>
      <c r="AE82" s="38">
        <f>IF(F82="",0,IF(J82="",0,IF(SUMIF(F77:F84,F82,N77:N84)=0,0,IF(J82="Obligatoire",AF82/N82,IF(K82="",AF82/SUMIF(F77:F84,F82,N77:N84),AF82/(SUMIF(F77:F84,F82,N77:N84)/K82))))))</f>
        <v>0</v>
      </c>
      <c r="AF82" s="452">
        <f t="shared" si="33"/>
        <v>0</v>
      </c>
    </row>
    <row r="83" spans="1:42" ht="15.6" hidden="1" customHeight="1" x14ac:dyDescent="0.2">
      <c r="A83" s="657"/>
      <c r="B83" s="633"/>
      <c r="C83" s="635"/>
      <c r="D83" s="609"/>
      <c r="E83" s="610"/>
      <c r="F83" s="410"/>
      <c r="G83" s="415"/>
      <c r="H83" s="80"/>
      <c r="I83" s="101"/>
      <c r="J83" s="100"/>
      <c r="K83" s="81"/>
      <c r="L83" s="416"/>
      <c r="M83" s="93"/>
      <c r="N83" s="424"/>
      <c r="O83" s="418"/>
      <c r="P83" s="86"/>
      <c r="Q83" s="590"/>
      <c r="R83" s="590"/>
      <c r="S83" s="590"/>
      <c r="T83" s="616"/>
      <c r="U83" s="152" t="str">
        <f>IF(OR(O83="",L83=Paramétrage!$C$10,L83=Paramétrage!$C$13,L83=Paramétrage!$C$16,L83=Paramétrage!$C$19,L83=Paramétrage!$C$23,L83=Paramétrage!$C$26,AND(L83&lt;&gt;Paramétrage!$C$9,P83="Mut+ext")),"",ROUNDUP(N83/O83,0))</f>
        <v/>
      </c>
      <c r="V83" s="505">
        <f>IF(L83="",0,IF(OR(P83="Mut+ext",VLOOKUP(L83,Paramétrage!$C$6:$E$28,2,0)=0),0,IF(O83="","saisir capacité",M83*U83*VLOOKUP(L83,Paramétrage!$C$6:$E$28,2,0))))</f>
        <v>0</v>
      </c>
      <c r="W83" s="426"/>
      <c r="X83" s="506">
        <f t="shared" si="32"/>
        <v>0</v>
      </c>
      <c r="Y83" s="153">
        <f>IF(L83="",0,IF(ISERROR(W83+V83*VLOOKUP(L83,Paramétrage!$C$6:$E$28,3,0))=TRUE,X83,W83+V83*VLOOKUP(L83,Paramétrage!$C$6:$E$28,3,0)))</f>
        <v>0</v>
      </c>
      <c r="Z83" s="589"/>
      <c r="AA83" s="590"/>
      <c r="AB83" s="591"/>
      <c r="AC83" s="261"/>
      <c r="AD83" s="84"/>
      <c r="AE83" s="38">
        <f>IF(F83="",0,IF(J83="",0,IF(SUMIF(F77:F84,F83,N77:N84)=0,0,IF(J83="Obligatoire",AF83/N83,IF(K83="",AF83/SUMIF(F77:F84,F83,N77:N84),AF83/(SUMIF(F77:F84,F83,N77:N84)/K83))))))</f>
        <v>0</v>
      </c>
      <c r="AF83" s="452">
        <f t="shared" si="33"/>
        <v>0</v>
      </c>
    </row>
    <row r="84" spans="1:42" ht="15.6" hidden="1" customHeight="1" x14ac:dyDescent="0.2">
      <c r="A84" s="657"/>
      <c r="B84" s="633"/>
      <c r="C84" s="635"/>
      <c r="D84" s="609"/>
      <c r="E84" s="611"/>
      <c r="F84" s="410"/>
      <c r="G84" s="415"/>
      <c r="H84" s="80"/>
      <c r="I84" s="101"/>
      <c r="J84" s="100"/>
      <c r="K84" s="81"/>
      <c r="L84" s="416"/>
      <c r="M84" s="93"/>
      <c r="N84" s="424"/>
      <c r="O84" s="418"/>
      <c r="P84" s="86"/>
      <c r="Q84" s="590"/>
      <c r="R84" s="590"/>
      <c r="S84" s="590"/>
      <c r="T84" s="616"/>
      <c r="U84" s="152" t="str">
        <f>IF(OR(O84="",L84=Paramétrage!$C$10,L84=Paramétrage!$C$13,L84=Paramétrage!$C$16,L84=Paramétrage!$C$19,L84=Paramétrage!$C$23,L84=Paramétrage!$C$26,AND(L84&lt;&gt;Paramétrage!$C$9,P84="Mut+ext")),"",ROUNDUP(N84/O84,0))</f>
        <v/>
      </c>
      <c r="V84" s="505">
        <f>IF(L84="",0,IF(OR(P84="Mut+ext",VLOOKUP(L84,Paramétrage!$C$6:$E$28,2,0)=0),0,IF(O84="","saisir capacité",M84*U84*VLOOKUP(L84,Paramétrage!$C$6:$E$28,2,0))))</f>
        <v>0</v>
      </c>
      <c r="W84" s="426"/>
      <c r="X84" s="506">
        <f t="shared" si="32"/>
        <v>0</v>
      </c>
      <c r="Y84" s="153">
        <f>IF(L84="",0,IF(ISERROR(W84+V84*VLOOKUP(L84,Paramétrage!$C$6:$E$28,3,0))=TRUE,X84,W84+V84*VLOOKUP(L84,Paramétrage!$C$6:$E$28,3,0)))</f>
        <v>0</v>
      </c>
      <c r="Z84" s="589"/>
      <c r="AA84" s="590"/>
      <c r="AB84" s="591"/>
      <c r="AC84" s="261"/>
      <c r="AD84" s="84"/>
      <c r="AE84" s="38">
        <f>IF(F84="",0,IF(J84="",0,IF(SUMIF(F77:F84,F84,N77:N84)=0,0,IF(J84="Obligatoire",AF84/N84,IF(K84="",AF84/SUMIF(F77:F84,F84,N77:N84),AF84/(SUMIF(F77:F84,F84,N77:N84)/K84))))))</f>
        <v>0</v>
      </c>
      <c r="AF84" s="452">
        <f t="shared" si="33"/>
        <v>0</v>
      </c>
    </row>
    <row r="85" spans="1:42" ht="16.5" thickBot="1" x14ac:dyDescent="0.25">
      <c r="A85" s="657"/>
      <c r="B85" s="634"/>
      <c r="C85" s="635"/>
      <c r="D85" s="455"/>
      <c r="E85" s="455"/>
      <c r="F85" s="510"/>
      <c r="G85" s="511"/>
      <c r="H85" s="142"/>
      <c r="I85" s="143"/>
      <c r="J85" s="142"/>
      <c r="K85" s="144"/>
      <c r="L85" s="458"/>
      <c r="M85" s="145">
        <f>AE85</f>
        <v>0</v>
      </c>
      <c r="N85" s="459"/>
      <c r="O85" s="458"/>
      <c r="P85" s="285"/>
      <c r="Q85" s="286"/>
      <c r="R85" s="286"/>
      <c r="S85" s="286"/>
      <c r="T85" s="271"/>
      <c r="U85" s="146"/>
      <c r="V85" s="460">
        <f>SUM(V77:V84)</f>
        <v>0</v>
      </c>
      <c r="W85" s="458">
        <f>SUM(W77:W84)</f>
        <v>0</v>
      </c>
      <c r="X85" s="461">
        <f>V85+W85</f>
        <v>0</v>
      </c>
      <c r="Y85" s="148">
        <f>SUM(Y77:Y84)</f>
        <v>0</v>
      </c>
      <c r="Z85" s="512"/>
      <c r="AA85" s="513"/>
      <c r="AB85" s="514"/>
      <c r="AC85" s="270"/>
      <c r="AD85" s="271"/>
      <c r="AE85" s="37">
        <f>SUM(AE77:AE84)</f>
        <v>0</v>
      </c>
      <c r="AF85" s="35">
        <f>SUM(AF77:AF84)</f>
        <v>0</v>
      </c>
    </row>
    <row r="86" spans="1:42" ht="16.5" thickBot="1" x14ac:dyDescent="0.25">
      <c r="A86" s="658"/>
      <c r="B86" s="158" t="s">
        <v>357</v>
      </c>
      <c r="C86" s="159"/>
      <c r="D86" s="380"/>
      <c r="E86" s="375">
        <f>E17+E26+E35+E44+E53+E68+E77</f>
        <v>30</v>
      </c>
      <c r="F86" s="160"/>
      <c r="G86" s="159"/>
      <c r="H86" s="159"/>
      <c r="I86" s="161"/>
      <c r="J86" s="159"/>
      <c r="K86" s="159"/>
      <c r="L86" s="161"/>
      <c r="M86" s="162">
        <f>IF(M67=0,M85+M76+M61+M52+M43+M34+M25,M85+M76+(M67+M61+M52)/2+M43+M34+M25)</f>
        <v>0</v>
      </c>
      <c r="N86" s="163"/>
      <c r="O86" s="164"/>
      <c r="P86" s="287"/>
      <c r="Q86" s="288"/>
      <c r="R86" s="288"/>
      <c r="S86" s="288"/>
      <c r="T86" s="275"/>
      <c r="U86" s="165"/>
      <c r="V86" s="166">
        <f>V25+V34+V43+V52+V61+V85</f>
        <v>0</v>
      </c>
      <c r="W86" s="167">
        <f>W25+W34+W43+W52+W61+W85</f>
        <v>0</v>
      </c>
      <c r="X86" s="167">
        <f>X25+X34+X43+X52+X61+X85</f>
        <v>0</v>
      </c>
      <c r="Y86" s="168">
        <f>Y25+Y34+Y43+Y52+Y61+Y85</f>
        <v>0</v>
      </c>
      <c r="Z86" s="273"/>
      <c r="AA86" s="273"/>
      <c r="AB86" s="274"/>
      <c r="AC86" s="274"/>
      <c r="AD86" s="275"/>
      <c r="AE86" s="39">
        <f>SUM(AE17:AE85)/2</f>
        <v>0</v>
      </c>
      <c r="AF86" s="22">
        <f>SUM(AF17:AF61)</f>
        <v>0</v>
      </c>
    </row>
    <row r="87" spans="1:42" ht="14.65" customHeight="1" x14ac:dyDescent="0.2">
      <c r="A87" s="659" t="s">
        <v>358</v>
      </c>
      <c r="B87" s="592" t="s">
        <v>132</v>
      </c>
      <c r="C87" s="635" t="s">
        <v>359</v>
      </c>
      <c r="D87" s="609"/>
      <c r="E87" s="610">
        <v>9</v>
      </c>
      <c r="F87" s="414" t="s">
        <v>361</v>
      </c>
      <c r="G87" s="415" t="s">
        <v>16</v>
      </c>
      <c r="H87" s="353"/>
      <c r="I87" s="101"/>
      <c r="J87" s="100"/>
      <c r="K87" s="81"/>
      <c r="L87" s="416"/>
      <c r="M87" s="93"/>
      <c r="N87" s="417"/>
      <c r="O87" s="418"/>
      <c r="P87" s="86"/>
      <c r="Q87" s="615"/>
      <c r="R87" s="590"/>
      <c r="S87" s="590"/>
      <c r="T87" s="616"/>
      <c r="U87" s="154" t="str">
        <f>IF(OR(O87="",L87=Paramétrage!$C$10,L87=Paramétrage!$C$13,L87=Paramétrage!$C$16,L87=Paramétrage!$C$19,L87=Paramétrage!$C$23,L87=Paramétrage!$C$26,AND(L87&lt;&gt;Paramétrage!$C$9,P87="Mut+ext")),"",ROUNDUP(N87/O87,0))</f>
        <v/>
      </c>
      <c r="V87" s="463">
        <f>IF(L87="",0,IF(OR(P87="Mut+ext",VLOOKUP(L87,Paramétrage!$C$6:$E$28,2,0)=0),0,IF(O87="","saisir capacité",M87*U87*VLOOKUP(L87,Paramétrage!$C$6:$E$28,2,0))))</f>
        <v>0</v>
      </c>
      <c r="W87" s="426"/>
      <c r="X87" s="464">
        <f t="shared" ref="X87:X94" si="34">IF(ISERROR(V87+W87)=TRUE,V87,V87+W87)</f>
        <v>0</v>
      </c>
      <c r="Y87" s="155">
        <f>IF(L87="",0,IF(ISERROR(W87+V87*VLOOKUP(L87,Paramétrage!$C$6:$E$28,3,0))=TRUE,X87,W87+V87*VLOOKUP(L87,Paramétrage!$C$6:$E$28,3,0)))</f>
        <v>0</v>
      </c>
      <c r="Z87" s="589"/>
      <c r="AA87" s="590"/>
      <c r="AB87" s="591"/>
      <c r="AC87" s="261"/>
      <c r="AD87" s="85"/>
      <c r="AE87" s="38">
        <f>IF(F87="",0,IF(J87="",0,IF(SUMIF(F87:F94,F87,N87:N94)=0,0,IF(J87="Obligatoire",AF87/N87,IF(K87="",AF87/SUMIF(F87:F94,F87,N87:N94),AF87/(SUMIF(F87:F94,F87,N87:N94)/K87))))))</f>
        <v>0</v>
      </c>
      <c r="AF87" s="496">
        <f t="shared" ref="AF87:AF94" si="35">M87*N87</f>
        <v>0</v>
      </c>
      <c r="AH87" s="41">
        <f>IF(SUMIF(F87:F94,F87,N87:N94)=0,0,#REF!*N87/SUMIF(F87:F94,F87,N87:N94))</f>
        <v>0</v>
      </c>
      <c r="AI87" s="13">
        <f t="shared" ref="AI87:AI94" si="36">O87</f>
        <v>0</v>
      </c>
      <c r="AJ87" s="20" t="str">
        <f t="shared" ref="AJ87:AJ93" si="37">IF(AI87=0,"",ROUNDUP(AH87/AI87,0))</f>
        <v/>
      </c>
      <c r="AK87" s="465">
        <f>IF(L87="",0,IF(OR(P87="Mut+ext",VLOOKUP(L87,Paramétrage!$C$6:$E$28,2,0)=0),0,IF(O87="","saisir capacité",IF(P87="Mut+ext",0,M87*AJ87*VLOOKUP(L87,Paramétrage!$C$6:$E$28,2,0)))))</f>
        <v>0</v>
      </c>
      <c r="AL87" s="466"/>
      <c r="AM87" s="465">
        <f t="shared" ref="AM87:AM94" si="38">IF(ISERROR(AK87+AL87)=TRUE,AK87,AK87+AL87)</f>
        <v>0</v>
      </c>
      <c r="AN87" s="465">
        <f>IF(L87="",0,IF(ISERROR(AL87+AK87*VLOOKUP(L87,Paramétrage!$C$6:$E$28,3,0))=TRUE,AM87,AL87+AK87*VLOOKUP(L87,Paramétrage!$C$6:$E$28,3,0)))</f>
        <v>0</v>
      </c>
      <c r="AO87" s="41">
        <f>IF(L87="",0,IF(OR(P87="oui",VLOOKUP(L87,Paramétrage!$C$6:$E$28,2,0)=0),0,IF(U87="",0,U87-AJ87)))</f>
        <v>0</v>
      </c>
      <c r="AP87" s="13">
        <f t="shared" ref="AP87:AP94" si="39">Y87-AN87-W87</f>
        <v>0</v>
      </c>
    </row>
    <row r="88" spans="1:42" x14ac:dyDescent="0.2">
      <c r="A88" s="660"/>
      <c r="B88" s="593"/>
      <c r="C88" s="635"/>
      <c r="D88" s="609"/>
      <c r="E88" s="610"/>
      <c r="F88" s="410" t="s">
        <v>363</v>
      </c>
      <c r="G88" s="423" t="s">
        <v>16</v>
      </c>
      <c r="H88" s="353"/>
      <c r="I88" s="101"/>
      <c r="J88" s="100"/>
      <c r="K88" s="81"/>
      <c r="L88" s="416"/>
      <c r="M88" s="93"/>
      <c r="N88" s="424"/>
      <c r="O88" s="418"/>
      <c r="P88" s="86"/>
      <c r="Q88" s="615"/>
      <c r="R88" s="590"/>
      <c r="S88" s="590"/>
      <c r="T88" s="616"/>
      <c r="U88" s="154" t="str">
        <f>IF(OR(O88="",L88=Paramétrage!$C$10,L88=Paramétrage!$C$13,L88=Paramétrage!$C$16,L88=Paramétrage!$C$19,L88=Paramétrage!$C$23,L88=Paramétrage!$C$26,AND(L88&lt;&gt;Paramétrage!$C$9,P88="Mut+ext")),"",ROUNDUP(N88/O88,0))</f>
        <v/>
      </c>
      <c r="V88" s="463">
        <f>IF(L88="",0,IF(OR(P88="Mut+ext",VLOOKUP(L88,Paramétrage!$C$6:$E$28,2,0)=0),0,IF(O88="","saisir capacité",M88*U88*VLOOKUP(L88,Paramétrage!$C$6:$E$28,2,0))))</f>
        <v>0</v>
      </c>
      <c r="W88" s="426"/>
      <c r="X88" s="464">
        <f t="shared" si="34"/>
        <v>0</v>
      </c>
      <c r="Y88" s="155">
        <f>IF(L88="",0,IF(ISERROR(W88+V88*VLOOKUP(L88,Paramétrage!$C$6:$E$28,3,0))=TRUE,X88,W88+V88*VLOOKUP(L88,Paramétrage!$C$6:$E$28,3,0)))</f>
        <v>0</v>
      </c>
      <c r="Z88" s="589"/>
      <c r="AA88" s="590"/>
      <c r="AB88" s="591"/>
      <c r="AC88" s="261"/>
      <c r="AD88" s="84"/>
      <c r="AE88" s="38">
        <f>IF(F88="",0,IF(J88="",0,IF(SUMIF(F87:F94,F88,N87:N94)=0,0,IF(J88="Obligatoire",AF88/N88,IF(K88="",AF88/SUMIF(F87:F94,F88,N87:N94),AF88/(SUMIF(F87:F94,F88,N87:N94)/K88))))))</f>
        <v>0</v>
      </c>
      <c r="AF88" s="452">
        <f t="shared" si="35"/>
        <v>0</v>
      </c>
      <c r="AH88" s="41">
        <f>IF(SUMIF(F87:F94,F88,N87:N94)=0,0,#REF!*N88/SUMIF(F87:F94,F88,N87:N94))</f>
        <v>0</v>
      </c>
      <c r="AI88" s="13">
        <f t="shared" si="36"/>
        <v>0</v>
      </c>
      <c r="AJ88" s="20" t="str">
        <f t="shared" si="37"/>
        <v/>
      </c>
      <c r="AK88" s="465">
        <f>IF(L88="",0,IF(OR(P88="Mut+ext",VLOOKUP(L88,Paramétrage!$C$6:$E$28,2,0)=0),0,IF(O88="","saisir capacité",IF(P88="Mut+ext",0,M88*AJ88*VLOOKUP(L88,Paramétrage!$C$6:$E$28,2,0)))))</f>
        <v>0</v>
      </c>
      <c r="AL88" s="466"/>
      <c r="AM88" s="465">
        <f t="shared" si="38"/>
        <v>0</v>
      </c>
      <c r="AN88" s="465">
        <f>IF(L88="",0,IF(ISERROR(AL88+AK88*VLOOKUP(L88,Paramétrage!$C$6:$E$28,3,0))=TRUE,AM88,AL88+AK88*VLOOKUP(L88,Paramétrage!$C$6:$E$28,3,0)))</f>
        <v>0</v>
      </c>
      <c r="AO88" s="41">
        <f>IF(L88="",0,IF(OR(P88="oui",VLOOKUP(L88,Paramétrage!$C$6:$E$28,2,0)=0),0,IF(U88="",0,U88-AJ88)))</f>
        <v>0</v>
      </c>
      <c r="AP88" s="13">
        <f t="shared" si="39"/>
        <v>0</v>
      </c>
    </row>
    <row r="89" spans="1:42" x14ac:dyDescent="0.2">
      <c r="A89" s="660"/>
      <c r="B89" s="593"/>
      <c r="C89" s="635"/>
      <c r="D89" s="609"/>
      <c r="E89" s="610"/>
      <c r="F89" s="410" t="s">
        <v>461</v>
      </c>
      <c r="G89" s="423" t="s">
        <v>16</v>
      </c>
      <c r="H89" s="353"/>
      <c r="I89" s="101"/>
      <c r="J89" s="100"/>
      <c r="K89" s="81"/>
      <c r="L89" s="416"/>
      <c r="M89" s="93"/>
      <c r="N89" s="417"/>
      <c r="O89" s="418"/>
      <c r="P89" s="86"/>
      <c r="Q89" s="615"/>
      <c r="R89" s="590"/>
      <c r="S89" s="590"/>
      <c r="T89" s="616"/>
      <c r="U89" s="154" t="str">
        <f>IF(OR(O89="",L89=Paramétrage!$C$10,L89=Paramétrage!$C$13,L89=Paramétrage!$C$16,L89=Paramétrage!$C$19,L89=Paramétrage!$C$23,L89=Paramétrage!$C$26,AND(L89&lt;&gt;Paramétrage!$C$9,P89="Mut+ext")),"",ROUNDUP(N89/O89,0))</f>
        <v/>
      </c>
      <c r="V89" s="463">
        <f>IF(L89="",0,IF(OR(P89="Mut+ext",VLOOKUP(L89,Paramétrage!$C$6:$E$28,2,0)=0),0,IF(O89="","saisir capacité",M89*U89*VLOOKUP(L89,Paramétrage!$C$6:$E$28,2,0))))</f>
        <v>0</v>
      </c>
      <c r="W89" s="426"/>
      <c r="X89" s="464">
        <f t="shared" si="34"/>
        <v>0</v>
      </c>
      <c r="Y89" s="155">
        <f>IF(L89="",0,IF(ISERROR(W89+V89*VLOOKUP(L89,Paramétrage!$C$6:$E$28,3,0))=TRUE,X89,W89+V89*VLOOKUP(L89,Paramétrage!$C$6:$E$28,3,0)))</f>
        <v>0</v>
      </c>
      <c r="Z89" s="589"/>
      <c r="AA89" s="590"/>
      <c r="AB89" s="591"/>
      <c r="AC89" s="261"/>
      <c r="AD89" s="84"/>
      <c r="AE89" s="38">
        <f>IF(F89="",0,IF(J89="",0,IF(SUMIF(F87:F94,F89,N87:N94)=0,0,IF(J89="Obligatoire",AF89/N89,IF(K89="",AF89/SUMIF(F87:F94,F89,N87:N94),AF89/(SUMIF(F87:F94,F89,N87:N94)/K89))))))</f>
        <v>0</v>
      </c>
      <c r="AF89" s="452">
        <f t="shared" si="35"/>
        <v>0</v>
      </c>
      <c r="AH89" s="41">
        <f>IF(SUMIF(F87:F94,F89,N87:N94)=0,0,#REF!*N89/SUMIF(F87:F94,F89,N87:N94))</f>
        <v>0</v>
      </c>
      <c r="AI89" s="13">
        <f t="shared" si="36"/>
        <v>0</v>
      </c>
      <c r="AJ89" s="20" t="str">
        <f t="shared" si="37"/>
        <v/>
      </c>
      <c r="AK89" s="465">
        <f>IF(L89="",0,IF(OR(P89="Mut+ext",VLOOKUP(L89,Paramétrage!$C$6:$E$28,2,0)=0),0,IF(O89="","saisir capacité",IF(P89="Mut+ext",0,M89*AJ89*VLOOKUP(L89,Paramétrage!$C$6:$E$28,2,0)))))</f>
        <v>0</v>
      </c>
      <c r="AL89" s="466"/>
      <c r="AM89" s="465">
        <f t="shared" si="38"/>
        <v>0</v>
      </c>
      <c r="AN89" s="465">
        <f>IF(L89="",0,IF(ISERROR(AL89+AK89*VLOOKUP(L89,Paramétrage!$C$6:$E$28,3,0))=TRUE,AM89,AL89+AK89*VLOOKUP(L89,Paramétrage!$C$6:$E$28,3,0)))</f>
        <v>0</v>
      </c>
      <c r="AO89" s="41">
        <f>IF(L89="",0,IF(OR(P89="oui",VLOOKUP(L89,Paramétrage!$C$6:$E$28,2,0)=0),0,IF(U89="",0,U89-AJ89)))</f>
        <v>0</v>
      </c>
      <c r="AP89" s="13">
        <f t="shared" si="39"/>
        <v>0</v>
      </c>
    </row>
    <row r="90" spans="1:42" x14ac:dyDescent="0.2">
      <c r="A90" s="660"/>
      <c r="B90" s="593"/>
      <c r="C90" s="635"/>
      <c r="D90" s="609"/>
      <c r="E90" s="610"/>
      <c r="F90" s="409" t="s">
        <v>462</v>
      </c>
      <c r="G90" s="423" t="s">
        <v>16</v>
      </c>
      <c r="H90" s="353"/>
      <c r="I90" s="101"/>
      <c r="J90" s="100"/>
      <c r="K90" s="81"/>
      <c r="L90" s="416"/>
      <c r="M90" s="93"/>
      <c r="N90" s="424"/>
      <c r="O90" s="418"/>
      <c r="P90" s="86"/>
      <c r="Q90" s="615"/>
      <c r="R90" s="590"/>
      <c r="S90" s="590"/>
      <c r="T90" s="616"/>
      <c r="U90" s="154" t="str">
        <f>IF(OR(O90="",L90=Paramétrage!$C$10,L90=Paramétrage!$C$13,L90=Paramétrage!$C$16,L90=Paramétrage!$C$19,L90=Paramétrage!$C$23,L90=Paramétrage!$C$26,AND(L90&lt;&gt;Paramétrage!$C$9,P90="Mut+ext")),"",ROUNDUP(N90/O90,0))</f>
        <v/>
      </c>
      <c r="V90" s="463">
        <f>IF(L90="",0,IF(OR(P90="Mut+ext",VLOOKUP(L90,Paramétrage!$C$6:$E$28,2,0)=0),0,IF(O90="","saisir capacité",M90*U90*VLOOKUP(L90,Paramétrage!$C$6:$E$28,2,0))))</f>
        <v>0</v>
      </c>
      <c r="W90" s="426"/>
      <c r="X90" s="464">
        <f t="shared" si="34"/>
        <v>0</v>
      </c>
      <c r="Y90" s="155">
        <f>IF(L90="",0,IF(ISERROR(W90+V90*VLOOKUP(L90,Paramétrage!$C$6:$E$28,3,0))=TRUE,X90,W90+V90*VLOOKUP(L90,Paramétrage!$C$6:$E$28,3,0)))</f>
        <v>0</v>
      </c>
      <c r="Z90" s="589"/>
      <c r="AA90" s="590"/>
      <c r="AB90" s="591"/>
      <c r="AC90" s="261"/>
      <c r="AD90" s="84"/>
      <c r="AE90" s="38">
        <f>IF(F90="",0,IF(J90="",0,IF(SUMIF(F87:F94,F90,N87:N94)=0,0,IF(J90="Obligatoire",AF90/N90,IF(K90="",AF90/SUMIF(F87:F94,F90,N87:N94),AF90/(SUMIF(F87:F94,F90,N87:N94)/K90))))))</f>
        <v>0</v>
      </c>
      <c r="AF90" s="452">
        <f t="shared" si="35"/>
        <v>0</v>
      </c>
      <c r="AH90" s="41">
        <f>IF(SUMIF(F87:F94,F90,N87:N94)=0,0,#REF!*N90/SUMIF(F87:F94,F90,N87:N94))</f>
        <v>0</v>
      </c>
      <c r="AI90" s="13">
        <f t="shared" si="36"/>
        <v>0</v>
      </c>
      <c r="AJ90" s="20" t="str">
        <f>IF(AI90=0,"",ROUNDUP(AH90/AI90,0))</f>
        <v/>
      </c>
      <c r="AK90" s="465">
        <f>IF(L90="",0,IF(OR(P90="Mut+ext",VLOOKUP(L90,Paramétrage!$C$6:$E$28,2,0)=0),0,IF(O90="","saisir capacité",IF(P90="Mut+ext",0,M90*AJ90*VLOOKUP(L90,Paramétrage!$C$6:$E$28,2,0)))))</f>
        <v>0</v>
      </c>
      <c r="AL90" s="466"/>
      <c r="AM90" s="465">
        <f t="shared" si="38"/>
        <v>0</v>
      </c>
      <c r="AN90" s="465">
        <f>IF(L90="",0,IF(ISERROR(AL90+AK90*VLOOKUP(L90,Paramétrage!$C$6:$E$28,3,0))=TRUE,AM90,AL90+AK90*VLOOKUP(L90,Paramétrage!$C$6:$E$28,3,0)))</f>
        <v>0</v>
      </c>
      <c r="AO90" s="41">
        <f>IF(L90="",0,IF(OR(P90="oui",VLOOKUP(L90,Paramétrage!$C$6:$E$28,2,0)=0),0,IF(U90="",0,U90-AJ90)))</f>
        <v>0</v>
      </c>
      <c r="AP90" s="13">
        <f t="shared" si="39"/>
        <v>0</v>
      </c>
    </row>
    <row r="91" spans="1:42" x14ac:dyDescent="0.2">
      <c r="A91" s="660"/>
      <c r="B91" s="593"/>
      <c r="C91" s="635"/>
      <c r="D91" s="609"/>
      <c r="E91" s="610"/>
      <c r="F91" s="410"/>
      <c r="G91" s="430"/>
      <c r="H91" s="80"/>
      <c r="I91" s="101"/>
      <c r="J91" s="100"/>
      <c r="K91" s="81"/>
      <c r="L91" s="416"/>
      <c r="M91" s="93"/>
      <c r="N91" s="424"/>
      <c r="O91" s="418"/>
      <c r="P91" s="86"/>
      <c r="Q91" s="590"/>
      <c r="R91" s="590"/>
      <c r="S91" s="590"/>
      <c r="T91" s="616"/>
      <c r="U91" s="154" t="str">
        <f>IF(OR(O91="",L91=Paramétrage!$C$10,L91=Paramétrage!$C$13,L91=Paramétrage!$C$16,L91=Paramétrage!$C$19,L91=Paramétrage!$C$23,L91=Paramétrage!$C$26,AND(L91&lt;&gt;Paramétrage!$C$9,P91="Mut+ext")),"",ROUNDUP(N91/O91,0))</f>
        <v/>
      </c>
      <c r="V91" s="463">
        <f>IF(L91="",0,IF(OR(P91="Mut+ext",VLOOKUP(L91,Paramétrage!$C$6:$E$28,2,0)=0),0,IF(O91="","saisir capacité",M91*U91*VLOOKUP(L91,Paramétrage!$C$6:$E$28,2,0))))</f>
        <v>0</v>
      </c>
      <c r="W91" s="426"/>
      <c r="X91" s="464">
        <f t="shared" si="34"/>
        <v>0</v>
      </c>
      <c r="Y91" s="155">
        <f>IF(L91="",0,IF(ISERROR(W91+V91*VLOOKUP(L91,Paramétrage!$C$6:$E$28,3,0))=TRUE,X91,W91+V91*VLOOKUP(L91,Paramétrage!$C$6:$E$28,3,0)))</f>
        <v>0</v>
      </c>
      <c r="Z91" s="589"/>
      <c r="AA91" s="590"/>
      <c r="AB91" s="591"/>
      <c r="AC91" s="261"/>
      <c r="AD91" s="84"/>
      <c r="AE91" s="38">
        <f>IF(F91="",0,IF(J91="",0,IF(SUMIF(F87:F94,F91,N87:N94)=0,0,IF(J91="Obligatoire",AF91/N91,IF(K91="",AF91/SUMIF(F87:F94,F91,N87:N94),AF91/(SUMIF(F87:F94,F91,N87:N94)/K91))))))</f>
        <v>0</v>
      </c>
      <c r="AF91" s="452">
        <f t="shared" si="35"/>
        <v>0</v>
      </c>
      <c r="AH91" s="41">
        <f>IF(SUMIF(F87:F94,F91,N87:N94)=0,0,#REF!*N91/SUMIF(F87:F94,F91,N87:N94))</f>
        <v>0</v>
      </c>
      <c r="AI91" s="13">
        <f t="shared" si="36"/>
        <v>0</v>
      </c>
      <c r="AJ91" s="20" t="str">
        <f t="shared" si="37"/>
        <v/>
      </c>
      <c r="AK91" s="465">
        <f>IF(L91="",0,IF(OR(P91="Mut+ext",VLOOKUP(L91,Paramétrage!$C$6:$E$28,2,0)=0),0,IF(O91="","saisir capacité",IF(P91="Mut+ext",0,M91*AJ91*VLOOKUP(L91,Paramétrage!$C$6:$E$28,2,0)))))</f>
        <v>0</v>
      </c>
      <c r="AL91" s="466"/>
      <c r="AM91" s="465">
        <f t="shared" si="38"/>
        <v>0</v>
      </c>
      <c r="AN91" s="465">
        <f>IF(L91="",0,IF(ISERROR(AL91+AK91*VLOOKUP(L91,Paramétrage!$C$6:$E$28,3,0))=TRUE,AM91,AL91+AK91*VLOOKUP(L91,Paramétrage!$C$6:$E$28,3,0)))</f>
        <v>0</v>
      </c>
      <c r="AO91" s="41">
        <f>IF(L91="",0,IF(OR(P91="oui",VLOOKUP(L91,Paramétrage!$C$6:$E$28,2,0)=0),0,IF(U91="",0,U91-AJ91)))</f>
        <v>0</v>
      </c>
      <c r="AP91" s="13">
        <f t="shared" si="39"/>
        <v>0</v>
      </c>
    </row>
    <row r="92" spans="1:42" x14ac:dyDescent="0.2">
      <c r="A92" s="660"/>
      <c r="B92" s="593"/>
      <c r="C92" s="635"/>
      <c r="D92" s="609"/>
      <c r="E92" s="610"/>
      <c r="F92" s="410"/>
      <c r="G92" s="430"/>
      <c r="H92" s="80"/>
      <c r="I92" s="101"/>
      <c r="J92" s="100"/>
      <c r="K92" s="81"/>
      <c r="L92" s="416"/>
      <c r="M92" s="93"/>
      <c r="N92" s="424"/>
      <c r="O92" s="418"/>
      <c r="P92" s="86"/>
      <c r="Q92" s="590"/>
      <c r="R92" s="590"/>
      <c r="S92" s="590"/>
      <c r="T92" s="616"/>
      <c r="U92" s="154" t="str">
        <f>IF(OR(O92="",L92=Paramétrage!$C$10,L92=Paramétrage!$C$13,L92=Paramétrage!$C$16,L92=Paramétrage!$C$19,L92=Paramétrage!$C$23,L92=Paramétrage!$C$26,AND(L92&lt;&gt;Paramétrage!$C$9,P92="Mut+ext")),"",ROUNDUP(N92/O92,0))</f>
        <v/>
      </c>
      <c r="V92" s="463">
        <f>IF(L92="",0,IF(OR(P92="Mut+ext",VLOOKUP(L92,Paramétrage!$C$6:$E$28,2,0)=0),0,IF(O92="","saisir capacité",M92*U92*VLOOKUP(L92,Paramétrage!$C$6:$E$28,2,0))))</f>
        <v>0</v>
      </c>
      <c r="W92" s="426"/>
      <c r="X92" s="464">
        <f t="shared" si="34"/>
        <v>0</v>
      </c>
      <c r="Y92" s="155">
        <f>IF(L92="",0,IF(ISERROR(W92+V92*VLOOKUP(L92,Paramétrage!$C$6:$E$28,3,0))=TRUE,X92,W92+V92*VLOOKUP(L92,Paramétrage!$C$6:$E$28,3,0)))</f>
        <v>0</v>
      </c>
      <c r="Z92" s="589"/>
      <c r="AA92" s="590"/>
      <c r="AB92" s="591"/>
      <c r="AC92" s="261"/>
      <c r="AD92" s="84"/>
      <c r="AE92" s="38">
        <f>IF(F92="",0,IF(J92="",0,IF(SUMIF(F87:F94,F92,N87:N94)=0,0,IF(J92="Obligatoire",AF92/N92,IF(K92="",AF92/SUMIF(F87:F94,F92,N87:N94),AF92/(SUMIF(F87:F94,F92,N87:N94)/K92))))))</f>
        <v>0</v>
      </c>
      <c r="AF92" s="452">
        <f t="shared" si="35"/>
        <v>0</v>
      </c>
      <c r="AH92" s="41">
        <f>IF(SUMIF(F87:F94,F92,N87:N94)=0,0,#REF!*N92/SUMIF(F87:F94,F92,N87:N94))</f>
        <v>0</v>
      </c>
      <c r="AI92" s="13">
        <f t="shared" si="36"/>
        <v>0</v>
      </c>
      <c r="AJ92" s="20" t="str">
        <f t="shared" si="37"/>
        <v/>
      </c>
      <c r="AK92" s="465">
        <f>IF(L92="",0,IF(OR(P92="Mut+ext",VLOOKUP(L92,Paramétrage!$C$6:$E$28,2,0)=0),0,IF(O92="","saisir capacité",IF(P92="Mut+ext",0,M92*AJ92*VLOOKUP(L92,Paramétrage!$C$6:$E$28,2,0)))))</f>
        <v>0</v>
      </c>
      <c r="AL92" s="466"/>
      <c r="AM92" s="465">
        <f t="shared" si="38"/>
        <v>0</v>
      </c>
      <c r="AN92" s="465">
        <f>IF(L92="",0,IF(ISERROR(AL92+AK92*VLOOKUP(L92,Paramétrage!$C$6:$E$28,3,0))=TRUE,AM92,AL92+AK92*VLOOKUP(L92,Paramétrage!$C$6:$E$28,3,0)))</f>
        <v>0</v>
      </c>
      <c r="AO92" s="41">
        <f>IF(L92="",0,IF(OR(P92="oui",VLOOKUP(L92,Paramétrage!$C$6:$E$28,2,0)=0),0,IF(U92="",0,U92-AJ92)))</f>
        <v>0</v>
      </c>
      <c r="AP92" s="13">
        <f t="shared" si="39"/>
        <v>0</v>
      </c>
    </row>
    <row r="93" spans="1:42" x14ac:dyDescent="0.2">
      <c r="A93" s="660"/>
      <c r="B93" s="593"/>
      <c r="C93" s="635"/>
      <c r="D93" s="609"/>
      <c r="E93" s="610"/>
      <c r="F93" s="410"/>
      <c r="G93" s="430"/>
      <c r="H93" s="80"/>
      <c r="I93" s="101"/>
      <c r="J93" s="100"/>
      <c r="K93" s="81"/>
      <c r="L93" s="416"/>
      <c r="M93" s="93"/>
      <c r="N93" s="424"/>
      <c r="O93" s="418"/>
      <c r="P93" s="86"/>
      <c r="Q93" s="590"/>
      <c r="R93" s="590"/>
      <c r="S93" s="590"/>
      <c r="T93" s="616"/>
      <c r="U93" s="154" t="str">
        <f>IF(OR(O93="",L93=Paramétrage!$C$10,L93=Paramétrage!$C$13,L93=Paramétrage!$C$16,L93=Paramétrage!$C$19,L93=Paramétrage!$C$23,L93=Paramétrage!$C$26,AND(L93&lt;&gt;Paramétrage!$C$9,P93="Mut+ext")),"",ROUNDUP(N93/O93,0))</f>
        <v/>
      </c>
      <c r="V93" s="463">
        <f>IF(L93="",0,IF(OR(P93="Mut+ext",VLOOKUP(L93,Paramétrage!$C$6:$E$28,2,0)=0),0,IF(O93="","saisir capacité",M93*U93*VLOOKUP(L93,Paramétrage!$C$6:$E$28,2,0))))</f>
        <v>0</v>
      </c>
      <c r="W93" s="426"/>
      <c r="X93" s="464">
        <f t="shared" si="34"/>
        <v>0</v>
      </c>
      <c r="Y93" s="155">
        <f>IF(L93="",0,IF(ISERROR(W93+V93*VLOOKUP(L93,Paramétrage!$C$6:$E$28,3,0))=TRUE,X93,W93+V93*VLOOKUP(L93,Paramétrage!$C$6:$E$28,3,0)))</f>
        <v>0</v>
      </c>
      <c r="Z93" s="589"/>
      <c r="AA93" s="590"/>
      <c r="AB93" s="591"/>
      <c r="AC93" s="261"/>
      <c r="AD93" s="84"/>
      <c r="AE93" s="38">
        <f>IF(F93="",0,IF(J93="",0,IF(SUMIF(F87:F94,F93,N87:N94)=0,0,IF(J93="Obligatoire",AF93/N93,IF(K93="",AF93/SUMIF(F87:F94,F93,N87:N94),AF93/(SUMIF(F87:F94,F93,N87:N94)/K93))))))</f>
        <v>0</v>
      </c>
      <c r="AF93" s="452">
        <f t="shared" si="35"/>
        <v>0</v>
      </c>
      <c r="AH93" s="41">
        <f>IF(SUMIF(F87:F94,F93,N87:N94)=0,0,#REF!*N93/SUMIF(F87:F94,F93,N87:N94))</f>
        <v>0</v>
      </c>
      <c r="AI93" s="13">
        <f t="shared" si="36"/>
        <v>0</v>
      </c>
      <c r="AJ93" s="20" t="str">
        <f t="shared" si="37"/>
        <v/>
      </c>
      <c r="AK93" s="465">
        <f>IF(L93="",0,IF(OR(P93="Mut+ext",VLOOKUP(L93,Paramétrage!$C$6:$E$28,2,0)=0),0,IF(O93="","saisir capacité",IF(P93="Mut+ext",0,M93*AJ93*VLOOKUP(L93,Paramétrage!$C$6:$E$28,2,0)))))</f>
        <v>0</v>
      </c>
      <c r="AL93" s="466"/>
      <c r="AM93" s="465">
        <f t="shared" si="38"/>
        <v>0</v>
      </c>
      <c r="AN93" s="465">
        <f>IF(L93="",0,IF(ISERROR(AL93+AK93*VLOOKUP(L93,Paramétrage!$C$6:$E$28,3,0))=TRUE,AM93,AL93+AK93*VLOOKUP(L93,Paramétrage!$C$6:$E$28,3,0)))</f>
        <v>0</v>
      </c>
      <c r="AO93" s="41">
        <f>IF(L93="",0,IF(OR(P93="oui",VLOOKUP(L93,Paramétrage!$C$6:$E$28,2,0)=0),0,IF(U93="",0,U93-AJ93)))</f>
        <v>0</v>
      </c>
      <c r="AP93" s="13">
        <f t="shared" si="39"/>
        <v>0</v>
      </c>
    </row>
    <row r="94" spans="1:42" x14ac:dyDescent="0.2">
      <c r="A94" s="660"/>
      <c r="B94" s="593"/>
      <c r="C94" s="635"/>
      <c r="D94" s="609"/>
      <c r="E94" s="611"/>
      <c r="F94" s="410"/>
      <c r="G94" s="430"/>
      <c r="H94" s="80"/>
      <c r="I94" s="101"/>
      <c r="J94" s="100"/>
      <c r="K94" s="81"/>
      <c r="L94" s="416"/>
      <c r="M94" s="93"/>
      <c r="N94" s="424"/>
      <c r="O94" s="418"/>
      <c r="P94" s="86"/>
      <c r="Q94" s="590"/>
      <c r="R94" s="590"/>
      <c r="S94" s="590"/>
      <c r="T94" s="616"/>
      <c r="U94" s="154" t="str">
        <f>IF(OR(O94="",L94=Paramétrage!$C$10,L94=Paramétrage!$C$13,L94=Paramétrage!$C$16,L94=Paramétrage!$C$19,L94=Paramétrage!$C$23,L94=Paramétrage!$C$26,AND(L94&lt;&gt;Paramétrage!$C$9,P94="Mut+ext")),"",ROUNDUP(N94/O94,0))</f>
        <v/>
      </c>
      <c r="V94" s="463">
        <f>IF(L94="",0,IF(OR(P94="Mut+ext",VLOOKUP(L94,Paramétrage!$C$6:$E$28,2,0)=0),0,IF(O94="","saisir capacité",M94*U94*VLOOKUP(L94,Paramétrage!$C$6:$E$28,2,0))))</f>
        <v>0</v>
      </c>
      <c r="W94" s="426"/>
      <c r="X94" s="464">
        <f t="shared" si="34"/>
        <v>0</v>
      </c>
      <c r="Y94" s="155">
        <f>IF(L94="",0,IF(ISERROR(W94+V94*VLOOKUP(L94,Paramétrage!$C$6:$E$28,3,0))=TRUE,X94,W94+V94*VLOOKUP(L94,Paramétrage!$C$6:$E$28,3,0)))</f>
        <v>0</v>
      </c>
      <c r="Z94" s="589"/>
      <c r="AA94" s="590"/>
      <c r="AB94" s="591"/>
      <c r="AC94" s="261"/>
      <c r="AD94" s="84"/>
      <c r="AE94" s="38">
        <f>IF(F94="",0,IF(J94="",0,IF(SUMIF(F87:F94,F94,N87:N94)=0,0,IF(J94="Obligatoire",AF94/N94,IF(K94="",AF94/SUMIF(F87:F94,F94,N87:N94),AF94/(SUMIF(F87:F94,F94,N87:N94)/K94))))))</f>
        <v>0</v>
      </c>
      <c r="AF94" s="452">
        <f t="shared" si="35"/>
        <v>0</v>
      </c>
      <c r="AH94" s="41">
        <f>IF(SUMIF(F87:F94,F94,N87:N94)=0,0,#REF!*N94/SUMIF(F87:F94,F94,N87:N94))</f>
        <v>0</v>
      </c>
      <c r="AI94" s="13">
        <f t="shared" si="36"/>
        <v>0</v>
      </c>
      <c r="AJ94" s="20" t="str">
        <f>IF(AI94=0,"",ROUNDUP(AH94/AI94,0))</f>
        <v/>
      </c>
      <c r="AK94" s="465">
        <f>IF(L94="",0,IF(OR(P94="Mut+ext",VLOOKUP(L94,Paramétrage!$C$6:$E$28,2,0)=0),0,IF(O94="","saisir capacité",IF(P94="Mut+ext",0,M94*AJ94*VLOOKUP(L94,Paramétrage!$C$6:$E$28,2,0)))))</f>
        <v>0</v>
      </c>
      <c r="AL94" s="466"/>
      <c r="AM94" s="465">
        <f t="shared" si="38"/>
        <v>0</v>
      </c>
      <c r="AN94" s="465">
        <f>IF(L94="",0,IF(ISERROR(AL94+AK94*VLOOKUP(L94,Paramétrage!$C$6:$E$28,3,0))=TRUE,AM94,AL94+AK94*VLOOKUP(L94,Paramétrage!$C$6:$E$28,3,0)))</f>
        <v>0</v>
      </c>
      <c r="AO94" s="41">
        <f>IF(L94="",0,IF(OR(P94="oui",VLOOKUP(L94,Paramétrage!$C$6:$E$28,2,0)=0),0,IF(U94="",0,U94-AJ94)))</f>
        <v>0</v>
      </c>
      <c r="AP94" s="13">
        <f t="shared" si="39"/>
        <v>0</v>
      </c>
    </row>
    <row r="95" spans="1:42" x14ac:dyDescent="0.2">
      <c r="A95" s="660"/>
      <c r="B95" s="593"/>
      <c r="C95" s="635"/>
      <c r="D95" s="467"/>
      <c r="E95" s="467"/>
      <c r="F95" s="468"/>
      <c r="G95" s="519"/>
      <c r="H95" s="134"/>
      <c r="I95" s="135"/>
      <c r="J95" s="134"/>
      <c r="K95" s="136"/>
      <c r="L95" s="470"/>
      <c r="M95" s="137">
        <f>AE95</f>
        <v>0</v>
      </c>
      <c r="N95" s="471"/>
      <c r="O95" s="471"/>
      <c r="P95" s="289"/>
      <c r="Q95" s="290"/>
      <c r="R95" s="290"/>
      <c r="S95" s="290"/>
      <c r="T95" s="277"/>
      <c r="U95" s="138"/>
      <c r="V95" s="472">
        <f>SUM(V87:V94)</f>
        <v>0</v>
      </c>
      <c r="W95" s="470">
        <f>SUM(W87:W94)</f>
        <v>0</v>
      </c>
      <c r="X95" s="473">
        <f>V95+W95</f>
        <v>0</v>
      </c>
      <c r="Y95" s="139">
        <f>SUM(Y87:Y94)</f>
        <v>0</v>
      </c>
      <c r="Z95" s="520"/>
      <c r="AA95" s="520"/>
      <c r="AB95" s="521"/>
      <c r="AC95" s="276"/>
      <c r="AD95" s="277"/>
      <c r="AE95" s="37">
        <f>SUM(AE87:AE94)</f>
        <v>0</v>
      </c>
      <c r="AF95" s="35">
        <f>SUM(AF87:AF94)</f>
        <v>0</v>
      </c>
    </row>
    <row r="96" spans="1:42" ht="15.6" customHeight="1" x14ac:dyDescent="0.2">
      <c r="A96" s="660"/>
      <c r="B96" s="593"/>
      <c r="C96" s="635" t="s">
        <v>365</v>
      </c>
      <c r="D96" s="609"/>
      <c r="E96" s="610">
        <v>9</v>
      </c>
      <c r="F96" s="414" t="s">
        <v>367</v>
      </c>
      <c r="G96" s="415" t="s">
        <v>16</v>
      </c>
      <c r="H96" s="353"/>
      <c r="I96" s="101"/>
      <c r="J96" s="100"/>
      <c r="K96" s="81"/>
      <c r="L96" s="416"/>
      <c r="M96" s="93"/>
      <c r="N96" s="417"/>
      <c r="O96" s="418"/>
      <c r="P96" s="86"/>
      <c r="Q96" s="615"/>
      <c r="R96" s="590"/>
      <c r="S96" s="590"/>
      <c r="T96" s="616"/>
      <c r="U96" s="154" t="str">
        <f>IF(OR(O96="",L96=Paramétrage!$C$10,L96=Paramétrage!$C$13,L96=Paramétrage!$C$16,L96=Paramétrage!$C$19,L96=Paramétrage!$C$23,L96=Paramétrage!$C$26,AND(L96&lt;&gt;Paramétrage!$C$9,P96="Mut+ext")),"",ROUNDUP(N96/O96,0))</f>
        <v/>
      </c>
      <c r="V96" s="463">
        <f>IF(L96="",0,IF(OR(P96="Mut+ext",VLOOKUP(L96,Paramétrage!$C$6:$E$28,2,0)=0),0,IF(O96="","saisir capacité",M96*U96*VLOOKUP(L96,Paramétrage!$C$6:$E$28,2,0))))</f>
        <v>0</v>
      </c>
      <c r="W96" s="426"/>
      <c r="X96" s="464">
        <f t="shared" ref="X96:X103" si="40">IF(ISERROR(V96+W96)=TRUE,V96,V96+W96)</f>
        <v>0</v>
      </c>
      <c r="Y96" s="155">
        <f>IF(L96="",0,IF(ISERROR(W96+V96*VLOOKUP(L96,Paramétrage!$C$6:$E$28,3,0))=TRUE,X96,W96+V96*VLOOKUP(L96,Paramétrage!$C$6:$E$28,3,0)))</f>
        <v>0</v>
      </c>
      <c r="Z96" s="589"/>
      <c r="AA96" s="590"/>
      <c r="AB96" s="591"/>
      <c r="AC96" s="261"/>
      <c r="AD96" s="85"/>
      <c r="AE96" s="38">
        <f>IF(F96="",0,IF(J96="",0,IF(SUMIF(F96:F103,F96,N96:N103)=0,0,IF(J96="Obligatoire",AF96/N96,IF(K96="",AF96/SUMIF(F96:F103,F96,N96:N103),AF96/(SUMIF(F96:F103,F96,N96:N103)/K96))))))</f>
        <v>0</v>
      </c>
      <c r="AF96" s="496">
        <f t="shared" ref="AF96:AF103" si="41">M96*N96</f>
        <v>0</v>
      </c>
      <c r="AH96" s="41">
        <f>IF(SUMIF(F96:F103,F96,N96:N103)=0,0,#REF!*N96/SUMIF(F96:F103,F96,N96:N103))</f>
        <v>0</v>
      </c>
      <c r="AI96" s="13">
        <f t="shared" ref="AI96:AI103" si="42">O96</f>
        <v>0</v>
      </c>
      <c r="AJ96" s="20" t="str">
        <f t="shared" ref="AJ96:AJ112" si="43">IF(AI96=0,"",ROUNDUP(AH96/AI96,0))</f>
        <v/>
      </c>
      <c r="AK96" s="465">
        <f>IF(L96="",0,IF(OR(P96="Mut+ext",VLOOKUP(L96,Paramétrage!$C$6:$E$28,2,0)=0),0,IF(O96="","saisir capacité",IF(P96="Mut+ext",0,M96*AJ96*VLOOKUP(L96,Paramétrage!$C$6:$E$28,2,0)))))</f>
        <v>0</v>
      </c>
      <c r="AL96" s="466"/>
      <c r="AM96" s="465">
        <f t="shared" ref="AM96:AM112" si="44">IF(ISERROR(AK96+AL96)=TRUE,AK96,AK96+AL96)</f>
        <v>0</v>
      </c>
      <c r="AN96" s="465">
        <f>IF(L96="",0,IF(ISERROR(AL96+AK96*VLOOKUP(L96,Paramétrage!$C$6:$E$28,3,0))=TRUE,AM96,AL96+AK96*VLOOKUP(L96,Paramétrage!$C$6:$E$28,3,0)))</f>
        <v>0</v>
      </c>
      <c r="AO96" s="41">
        <f>IF(L96="",0,IF(OR(P96="oui",VLOOKUP(L96,Paramétrage!$C$6:$E$28,2,0)=0),0,IF(U96="",0,U96-AJ96)))</f>
        <v>0</v>
      </c>
      <c r="AP96" s="13">
        <f t="shared" ref="AP96:AP103" si="45">Y96-AN96-W96</f>
        <v>0</v>
      </c>
    </row>
    <row r="97" spans="1:42" x14ac:dyDescent="0.2">
      <c r="A97" s="660"/>
      <c r="B97" s="593"/>
      <c r="C97" s="635"/>
      <c r="D97" s="609"/>
      <c r="E97" s="610"/>
      <c r="F97" s="410" t="s">
        <v>371</v>
      </c>
      <c r="G97" s="423" t="s">
        <v>16</v>
      </c>
      <c r="H97" s="353"/>
      <c r="I97" s="101"/>
      <c r="J97" s="100"/>
      <c r="K97" s="81"/>
      <c r="L97" s="416"/>
      <c r="M97" s="93"/>
      <c r="N97" s="424"/>
      <c r="O97" s="418"/>
      <c r="P97" s="86"/>
      <c r="Q97" s="615"/>
      <c r="R97" s="590"/>
      <c r="S97" s="590"/>
      <c r="T97" s="616"/>
      <c r="U97" s="154" t="str">
        <f>IF(OR(O97="",L97=Paramétrage!$C$10,L97=Paramétrage!$C$13,L97=Paramétrage!$C$16,L97=Paramétrage!$C$19,L97=Paramétrage!$C$23,L97=Paramétrage!$C$26,AND(L97&lt;&gt;Paramétrage!$C$9,P97="Mut+ext")),"",ROUNDUP(N97/O97,0))</f>
        <v/>
      </c>
      <c r="V97" s="463">
        <f>IF(L97="",0,IF(OR(P97="Mut+ext",VLOOKUP(L97,Paramétrage!$C$6:$E$28,2,0)=0),0,IF(O97="","saisir capacité",M97*U97*VLOOKUP(L97,Paramétrage!$C$6:$E$28,2,0))))</f>
        <v>0</v>
      </c>
      <c r="W97" s="426"/>
      <c r="X97" s="464">
        <f t="shared" si="40"/>
        <v>0</v>
      </c>
      <c r="Y97" s="155">
        <f>IF(L97="",0,IF(ISERROR(W97+V97*VLOOKUP(L97,Paramétrage!$C$6:$E$28,3,0))=TRUE,X97,W97+V97*VLOOKUP(L97,Paramétrage!$C$6:$E$28,3,0)))</f>
        <v>0</v>
      </c>
      <c r="Z97" s="589"/>
      <c r="AA97" s="590"/>
      <c r="AB97" s="591"/>
      <c r="AC97" s="261"/>
      <c r="AD97" s="84"/>
      <c r="AE97" s="38">
        <f>IF(F97="",0,IF(J97="",0,IF(SUMIF(F96:F103,F97,N96:N103)=0,0,IF(J97="Obligatoire",AF97/N97,IF(K97="",AF97/SUMIF(F96:F103,F97,N96:N103),AF97/(SUMIF(F96:F103,F97,N96:N103)/K97))))))</f>
        <v>0</v>
      </c>
      <c r="AF97" s="452">
        <f t="shared" si="41"/>
        <v>0</v>
      </c>
      <c r="AH97" s="41">
        <f>IF(SUMIF(F96:F103,F97,N96:N103)=0,0,#REF!*N97/SUMIF(F96:F103,F97,N96:N103))</f>
        <v>0</v>
      </c>
      <c r="AI97" s="13">
        <f t="shared" si="42"/>
        <v>0</v>
      </c>
      <c r="AJ97" s="20" t="str">
        <f t="shared" si="43"/>
        <v/>
      </c>
      <c r="AK97" s="465">
        <f>IF(L97="",0,IF(OR(P97="Mut+ext",VLOOKUP(L97,Paramétrage!$C$6:$E$28,2,0)=0),0,IF(O97="","saisir capacité",IF(P97="Mut+ext",0,M97*AJ97*VLOOKUP(L97,Paramétrage!$C$6:$E$28,2,0)))))</f>
        <v>0</v>
      </c>
      <c r="AL97" s="466"/>
      <c r="AM97" s="465">
        <f t="shared" si="44"/>
        <v>0</v>
      </c>
      <c r="AN97" s="465">
        <f>IF(L97="",0,IF(ISERROR(AL97+AK97*VLOOKUP(L97,Paramétrage!$C$6:$E$28,3,0))=TRUE,AM97,AL97+AK97*VLOOKUP(L97,Paramétrage!$C$6:$E$28,3,0)))</f>
        <v>0</v>
      </c>
      <c r="AO97" s="41">
        <f>IF(L97="",0,IF(OR(P97="oui",VLOOKUP(L97,Paramétrage!$C$6:$E$28,2,0)=0),0,IF(U97="",0,U97-AJ97)))</f>
        <v>0</v>
      </c>
      <c r="AP97" s="13">
        <f t="shared" si="45"/>
        <v>0</v>
      </c>
    </row>
    <row r="98" spans="1:42" x14ac:dyDescent="0.2">
      <c r="A98" s="660"/>
      <c r="B98" s="593"/>
      <c r="C98" s="635"/>
      <c r="D98" s="609"/>
      <c r="E98" s="610"/>
      <c r="F98" s="410" t="s">
        <v>435</v>
      </c>
      <c r="G98" s="423" t="s">
        <v>16</v>
      </c>
      <c r="H98" s="353"/>
      <c r="I98" s="101"/>
      <c r="J98" s="100"/>
      <c r="K98" s="81"/>
      <c r="L98" s="416"/>
      <c r="M98" s="93"/>
      <c r="N98" s="417"/>
      <c r="O98" s="418"/>
      <c r="P98" s="86"/>
      <c r="Q98" s="615"/>
      <c r="R98" s="590"/>
      <c r="S98" s="590"/>
      <c r="T98" s="616"/>
      <c r="U98" s="154" t="str">
        <f>IF(OR(O98="",L98=Paramétrage!$C$10,L98=Paramétrage!$C$13,L98=Paramétrage!$C$16,L98=Paramétrage!$C$19,L98=Paramétrage!$C$23,L98=Paramétrage!$C$26,AND(L98&lt;&gt;Paramétrage!$C$9,P98="Mut+ext")),"",ROUNDUP(N98/O98,0))</f>
        <v/>
      </c>
      <c r="V98" s="463">
        <f>IF(L98="",0,IF(OR(P98="Mut+ext",VLOOKUP(L98,Paramétrage!$C$6:$E$28,2,0)=0),0,IF(O98="","saisir capacité",M98*U98*VLOOKUP(L98,Paramétrage!$C$6:$E$28,2,0))))</f>
        <v>0</v>
      </c>
      <c r="W98" s="426"/>
      <c r="X98" s="464">
        <f t="shared" si="40"/>
        <v>0</v>
      </c>
      <c r="Y98" s="155">
        <f>IF(L98="",0,IF(ISERROR(W98+V98*VLOOKUP(L98,Paramétrage!$C$6:$E$28,3,0))=TRUE,X98,W98+V98*VLOOKUP(L98,Paramétrage!$C$6:$E$28,3,0)))</f>
        <v>0</v>
      </c>
      <c r="Z98" s="589"/>
      <c r="AA98" s="590"/>
      <c r="AB98" s="591"/>
      <c r="AC98" s="261"/>
      <c r="AD98" s="84"/>
      <c r="AE98" s="38">
        <f>IF(F98="",0,IF(J98="",0,IF(SUMIF(F96:F103,F98,N96:N103)=0,0,IF(J98="Obligatoire",AF98/N98,IF(K98="",AF98/SUMIF(F96:F103,F98,N96:N103),AF98/(SUMIF(F96:F103,F98,N96:N103)/K98))))))</f>
        <v>0</v>
      </c>
      <c r="AF98" s="452">
        <f t="shared" si="41"/>
        <v>0</v>
      </c>
      <c r="AH98" s="41">
        <f>IF(SUMIF(F96:F103,F98,N96:N103)=0,0,#REF!*N98/SUMIF(F96:F103,F98,N96:N103))</f>
        <v>0</v>
      </c>
      <c r="AI98" s="13">
        <f t="shared" si="42"/>
        <v>0</v>
      </c>
      <c r="AJ98" s="20" t="str">
        <f t="shared" si="43"/>
        <v/>
      </c>
      <c r="AK98" s="465">
        <f>IF(L98="",0,IF(OR(P98="Mut+ext",VLOOKUP(L98,Paramétrage!$C$6:$E$28,2,0)=0),0,IF(O98="","saisir capacité",IF(P98="Mut+ext",0,M98*AJ98*VLOOKUP(L98,Paramétrage!$C$6:$E$28,2,0)))))</f>
        <v>0</v>
      </c>
      <c r="AL98" s="466"/>
      <c r="AM98" s="465">
        <f t="shared" si="44"/>
        <v>0</v>
      </c>
      <c r="AN98" s="465">
        <f>IF(L98="",0,IF(ISERROR(AL98+AK98*VLOOKUP(L98,Paramétrage!$C$6:$E$28,3,0))=TRUE,AM98,AL98+AK98*VLOOKUP(L98,Paramétrage!$C$6:$E$28,3,0)))</f>
        <v>0</v>
      </c>
      <c r="AO98" s="41">
        <f>IF(L98="",0,IF(OR(P98="oui",VLOOKUP(L98,Paramétrage!$C$6:$E$28,2,0)=0),0,IF(U98="",0,U98-AJ98)))</f>
        <v>0</v>
      </c>
      <c r="AP98" s="13">
        <f t="shared" si="45"/>
        <v>0</v>
      </c>
    </row>
    <row r="99" spans="1:42" x14ac:dyDescent="0.2">
      <c r="A99" s="660"/>
      <c r="B99" s="593"/>
      <c r="C99" s="635"/>
      <c r="D99" s="609"/>
      <c r="E99" s="610"/>
      <c r="F99" s="409" t="s">
        <v>436</v>
      </c>
      <c r="G99" s="423" t="s">
        <v>16</v>
      </c>
      <c r="H99" s="353"/>
      <c r="I99" s="101"/>
      <c r="J99" s="100"/>
      <c r="K99" s="81"/>
      <c r="L99" s="416"/>
      <c r="M99" s="93"/>
      <c r="N99" s="424"/>
      <c r="O99" s="418"/>
      <c r="P99" s="86"/>
      <c r="Q99" s="615"/>
      <c r="R99" s="590"/>
      <c r="S99" s="590"/>
      <c r="T99" s="616"/>
      <c r="U99" s="154" t="str">
        <f>IF(OR(O99="",L99=Paramétrage!$C$10,L99=Paramétrage!$C$13,L99=Paramétrage!$C$16,L99=Paramétrage!$C$19,L99=Paramétrage!$C$23,L99=Paramétrage!$C$26,AND(L99&lt;&gt;Paramétrage!$C$9,P99="Mut+ext")),"",ROUNDUP(N99/O99,0))</f>
        <v/>
      </c>
      <c r="V99" s="463">
        <f>IF(L99="",0,IF(OR(P99="Mut+ext",VLOOKUP(L99,Paramétrage!$C$6:$E$28,2,0)=0),0,IF(O99="","saisir capacité",M99*U99*VLOOKUP(L99,Paramétrage!$C$6:$E$28,2,0))))</f>
        <v>0</v>
      </c>
      <c r="W99" s="426"/>
      <c r="X99" s="464">
        <f t="shared" si="40"/>
        <v>0</v>
      </c>
      <c r="Y99" s="155">
        <f>IF(L99="",0,IF(ISERROR(W99+V99*VLOOKUP(L99,Paramétrage!$C$6:$E$28,3,0))=TRUE,X99,W99+V99*VLOOKUP(L99,Paramétrage!$C$6:$E$28,3,0)))</f>
        <v>0</v>
      </c>
      <c r="Z99" s="589"/>
      <c r="AA99" s="590"/>
      <c r="AB99" s="591"/>
      <c r="AC99" s="261"/>
      <c r="AD99" s="84"/>
      <c r="AE99" s="38">
        <f>IF(F99="",0,IF(J99="",0,IF(SUMIF(F96:F103,F99,N96:N103)=0,0,IF(J99="Obligatoire",AF99/N99,IF(K99="",AF99/SUMIF(F96:F103,F99,N96:N103),AF99/(SUMIF(F96:F103,F99,N96:N103)/K99))))))</f>
        <v>0</v>
      </c>
      <c r="AF99" s="452">
        <f t="shared" si="41"/>
        <v>0</v>
      </c>
      <c r="AH99" s="41">
        <f>IF(SUMIF(F96:F103,F99,N96:N103)=0,0,#REF!*N99/SUMIF(F96:F103,F99,N96:N103))</f>
        <v>0</v>
      </c>
      <c r="AI99" s="13">
        <f t="shared" si="42"/>
        <v>0</v>
      </c>
      <c r="AJ99" s="20" t="str">
        <f t="shared" si="43"/>
        <v/>
      </c>
      <c r="AK99" s="465">
        <f>IF(L99="",0,IF(OR(P99="Mut+ext",VLOOKUP(L99,Paramétrage!$C$6:$E$28,2,0)=0),0,IF(O99="","saisir capacité",IF(P99="Mut+ext",0,M99*AJ99*VLOOKUP(L99,Paramétrage!$C$6:$E$28,2,0)))))</f>
        <v>0</v>
      </c>
      <c r="AL99" s="466"/>
      <c r="AM99" s="465">
        <f t="shared" si="44"/>
        <v>0</v>
      </c>
      <c r="AN99" s="465">
        <f>IF(L99="",0,IF(ISERROR(AL99+AK99*VLOOKUP(L99,Paramétrage!$C$6:$E$28,3,0))=TRUE,AM99,AL99+AK99*VLOOKUP(L99,Paramétrage!$C$6:$E$28,3,0)))</f>
        <v>0</v>
      </c>
      <c r="AO99" s="41">
        <f>IF(L99="",0,IF(OR(P99="oui",VLOOKUP(L99,Paramétrage!$C$6:$E$28,2,0)=0),0,IF(U99="",0,U99-AJ99)))</f>
        <v>0</v>
      </c>
      <c r="AP99" s="13">
        <f t="shared" si="45"/>
        <v>0</v>
      </c>
    </row>
    <row r="100" spans="1:42" x14ac:dyDescent="0.2">
      <c r="A100" s="660"/>
      <c r="B100" s="593"/>
      <c r="C100" s="635"/>
      <c r="D100" s="609"/>
      <c r="E100" s="610"/>
      <c r="F100" s="410"/>
      <c r="G100" s="430"/>
      <c r="H100" s="80"/>
      <c r="I100" s="101"/>
      <c r="J100" s="100"/>
      <c r="K100" s="81"/>
      <c r="L100" s="416"/>
      <c r="M100" s="93"/>
      <c r="N100" s="424"/>
      <c r="O100" s="418"/>
      <c r="P100" s="86"/>
      <c r="Q100" s="590"/>
      <c r="R100" s="590"/>
      <c r="S100" s="590"/>
      <c r="T100" s="616"/>
      <c r="U100" s="154" t="str">
        <f>IF(OR(O100="",L100=Paramétrage!$C$10,L100=Paramétrage!$C$13,L100=Paramétrage!$C$16,L100=Paramétrage!$C$19,L100=Paramétrage!$C$23,L100=Paramétrage!$C$26,AND(L100&lt;&gt;Paramétrage!$C$9,P100="Mut+ext")),"",ROUNDUP(N100/O100,0))</f>
        <v/>
      </c>
      <c r="V100" s="463">
        <f>IF(L100="",0,IF(OR(P100="Mut+ext",VLOOKUP(L100,Paramétrage!$C$6:$E$28,2,0)=0),0,IF(O100="","saisir capacité",M100*U100*VLOOKUP(L100,Paramétrage!$C$6:$E$28,2,0))))</f>
        <v>0</v>
      </c>
      <c r="W100" s="426"/>
      <c r="X100" s="464">
        <f t="shared" si="40"/>
        <v>0</v>
      </c>
      <c r="Y100" s="155">
        <f>IF(L100="",0,IF(ISERROR(W100+V100*VLOOKUP(L100,Paramétrage!$C$6:$E$28,3,0))=TRUE,X100,W100+V100*VLOOKUP(L100,Paramétrage!$C$6:$E$28,3,0)))</f>
        <v>0</v>
      </c>
      <c r="Z100" s="589"/>
      <c r="AA100" s="590"/>
      <c r="AB100" s="591"/>
      <c r="AC100" s="261"/>
      <c r="AD100" s="84"/>
      <c r="AE100" s="38">
        <f>IF(F100="",0,IF(J100="",0,IF(SUMIF(F96:F103,F100,N96:N103)=0,0,IF(J100="Obligatoire",AF100/N100,IF(K100="",AF100/SUMIF(F96:F103,F100,N96:N103),AF100/(SUMIF(F96:F103,F100,N96:N103)/K100))))))</f>
        <v>0</v>
      </c>
      <c r="AF100" s="452">
        <f t="shared" si="41"/>
        <v>0</v>
      </c>
      <c r="AH100" s="41">
        <f>IF(SUMIF(F96:F103,F100,N96:N103)=0,0,#REF!*N100/SUMIF(F96:F103,F100,N96:N103))</f>
        <v>0</v>
      </c>
      <c r="AI100" s="13">
        <f t="shared" si="42"/>
        <v>0</v>
      </c>
      <c r="AJ100" s="20" t="str">
        <f t="shared" si="43"/>
        <v/>
      </c>
      <c r="AK100" s="465">
        <f>IF(L100="",0,IF(OR(P100="Mut+ext",VLOOKUP(L100,Paramétrage!$C$6:$E$28,2,0)=0),0,IF(O100="","saisir capacité",IF(P100="Mut+ext",0,M100*AJ100*VLOOKUP(L100,Paramétrage!$C$6:$E$28,2,0)))))</f>
        <v>0</v>
      </c>
      <c r="AL100" s="466"/>
      <c r="AM100" s="465">
        <f t="shared" si="44"/>
        <v>0</v>
      </c>
      <c r="AN100" s="465">
        <f>IF(L100="",0,IF(ISERROR(AL100+AK100*VLOOKUP(L100,Paramétrage!$C$6:$E$28,3,0))=TRUE,AM100,AL100+AK100*VLOOKUP(L100,Paramétrage!$C$6:$E$28,3,0)))</f>
        <v>0</v>
      </c>
      <c r="AO100" s="41">
        <f>IF(L100="",0,IF(OR(P100="oui",VLOOKUP(L100,Paramétrage!$C$6:$E$28,2,0)=0),0,IF(U100="",0,U100-AJ100)))</f>
        <v>0</v>
      </c>
      <c r="AP100" s="13">
        <f t="shared" si="45"/>
        <v>0</v>
      </c>
    </row>
    <row r="101" spans="1:42" x14ac:dyDescent="0.2">
      <c r="A101" s="660"/>
      <c r="B101" s="593"/>
      <c r="C101" s="635"/>
      <c r="D101" s="609"/>
      <c r="E101" s="610"/>
      <c r="F101" s="410"/>
      <c r="G101" s="430"/>
      <c r="H101" s="80"/>
      <c r="I101" s="101"/>
      <c r="J101" s="100"/>
      <c r="K101" s="81"/>
      <c r="L101" s="416"/>
      <c r="M101" s="93"/>
      <c r="N101" s="424"/>
      <c r="O101" s="418"/>
      <c r="P101" s="86"/>
      <c r="Q101" s="590"/>
      <c r="R101" s="590"/>
      <c r="S101" s="590"/>
      <c r="T101" s="616"/>
      <c r="U101" s="154" t="str">
        <f>IF(OR(O101="",L101=Paramétrage!$C$10,L101=Paramétrage!$C$13,L101=Paramétrage!$C$16,L101=Paramétrage!$C$19,L101=Paramétrage!$C$23,L101=Paramétrage!$C$26,AND(L101&lt;&gt;Paramétrage!$C$9,P101="Mut+ext")),"",ROUNDUP(N101/O101,0))</f>
        <v/>
      </c>
      <c r="V101" s="463">
        <f>IF(L101="",0,IF(OR(P101="Mut+ext",VLOOKUP(L101,Paramétrage!$C$6:$E$28,2,0)=0),0,IF(O101="","saisir capacité",M101*U101*VLOOKUP(L101,Paramétrage!$C$6:$E$28,2,0))))</f>
        <v>0</v>
      </c>
      <c r="W101" s="426"/>
      <c r="X101" s="464">
        <f t="shared" si="40"/>
        <v>0</v>
      </c>
      <c r="Y101" s="155">
        <f>IF(L101="",0,IF(ISERROR(W101+V101*VLOOKUP(L101,Paramétrage!$C$6:$E$28,3,0))=TRUE,X101,W101+V101*VLOOKUP(L101,Paramétrage!$C$6:$E$28,3,0)))</f>
        <v>0</v>
      </c>
      <c r="Z101" s="589"/>
      <c r="AA101" s="590"/>
      <c r="AB101" s="591"/>
      <c r="AC101" s="261"/>
      <c r="AD101" s="84"/>
      <c r="AE101" s="38">
        <f>IF(F101="",0,IF(J101="",0,IF(SUMIF(F96:F103,F101,N96:N103)=0,0,IF(J101="Obligatoire",AF101/N101,IF(K101="",AF101/SUMIF(F96:F103,F101,N96:N103),AF101/(SUMIF(F96:F103,F101,N96:N103)/K101))))))</f>
        <v>0</v>
      </c>
      <c r="AF101" s="452">
        <f t="shared" si="41"/>
        <v>0</v>
      </c>
      <c r="AH101" s="41">
        <f>IF(SUMIF(F96:F103,F101,N96:N103)=0,0,#REF!*N101/SUMIF(F96:F103,F101,N96:N103))</f>
        <v>0</v>
      </c>
      <c r="AI101" s="13">
        <f t="shared" si="42"/>
        <v>0</v>
      </c>
      <c r="AJ101" s="20" t="str">
        <f t="shared" si="43"/>
        <v/>
      </c>
      <c r="AK101" s="465">
        <f>IF(L101="",0,IF(OR(P101="Mut+ext",VLOOKUP(L101,Paramétrage!$C$6:$E$28,2,0)=0),0,IF(O101="","saisir capacité",IF(P101="Mut+ext",0,M101*AJ101*VLOOKUP(L101,Paramétrage!$C$6:$E$28,2,0)))))</f>
        <v>0</v>
      </c>
      <c r="AL101" s="466"/>
      <c r="AM101" s="465">
        <f t="shared" si="44"/>
        <v>0</v>
      </c>
      <c r="AN101" s="465">
        <f>IF(L101="",0,IF(ISERROR(AL101+AK101*VLOOKUP(L101,Paramétrage!$C$6:$E$28,3,0))=TRUE,AM101,AL101+AK101*VLOOKUP(L101,Paramétrage!$C$6:$E$28,3,0)))</f>
        <v>0</v>
      </c>
      <c r="AO101" s="41">
        <f>IF(L101="",0,IF(OR(P101="oui",VLOOKUP(L101,Paramétrage!$C$6:$E$28,2,0)=0),0,IF(U101="",0,U101-AJ101)))</f>
        <v>0</v>
      </c>
      <c r="AP101" s="13">
        <f t="shared" si="45"/>
        <v>0</v>
      </c>
    </row>
    <row r="102" spans="1:42" x14ac:dyDescent="0.2">
      <c r="A102" s="660"/>
      <c r="B102" s="593"/>
      <c r="C102" s="635"/>
      <c r="D102" s="609"/>
      <c r="E102" s="610"/>
      <c r="F102" s="410"/>
      <c r="G102" s="430"/>
      <c r="H102" s="80"/>
      <c r="I102" s="101"/>
      <c r="J102" s="100"/>
      <c r="K102" s="81"/>
      <c r="L102" s="416"/>
      <c r="M102" s="93"/>
      <c r="N102" s="424"/>
      <c r="O102" s="418"/>
      <c r="P102" s="86"/>
      <c r="Q102" s="590"/>
      <c r="R102" s="590"/>
      <c r="S102" s="590"/>
      <c r="T102" s="616"/>
      <c r="U102" s="154" t="str">
        <f>IF(OR(O102="",L102=Paramétrage!$C$10,L102=Paramétrage!$C$13,L102=Paramétrage!$C$16,L102=Paramétrage!$C$19,L102=Paramétrage!$C$23,L102=Paramétrage!$C$26,AND(L102&lt;&gt;Paramétrage!$C$9,P102="Mut+ext")),"",ROUNDUP(N102/O102,0))</f>
        <v/>
      </c>
      <c r="V102" s="463">
        <f>IF(L102="",0,IF(OR(P102="Mut+ext",VLOOKUP(L102,Paramétrage!$C$6:$E$28,2,0)=0),0,IF(O102="","saisir capacité",M102*U102*VLOOKUP(L102,Paramétrage!$C$6:$E$28,2,0))))</f>
        <v>0</v>
      </c>
      <c r="W102" s="426"/>
      <c r="X102" s="464">
        <f t="shared" si="40"/>
        <v>0</v>
      </c>
      <c r="Y102" s="155">
        <f>IF(L102="",0,IF(ISERROR(W102+V102*VLOOKUP(L102,Paramétrage!$C$6:$E$28,3,0))=TRUE,X102,W102+V102*VLOOKUP(L102,Paramétrage!$C$6:$E$28,3,0)))</f>
        <v>0</v>
      </c>
      <c r="Z102" s="589"/>
      <c r="AA102" s="590"/>
      <c r="AB102" s="591"/>
      <c r="AC102" s="261"/>
      <c r="AD102" s="84"/>
      <c r="AE102" s="38">
        <f>IF(F102="",0,IF(J102="",0,IF(SUMIF(F96:F103,F102,N96:N103)=0,0,IF(J102="Obligatoire",AF102/N102,IF(K102="",AF102/SUMIF(F96:F103,F102,N96:N103),AF102/(SUMIF(F96:F103,F102,N96:N103)/K102))))))</f>
        <v>0</v>
      </c>
      <c r="AF102" s="452">
        <f t="shared" si="41"/>
        <v>0</v>
      </c>
      <c r="AH102" s="41">
        <f>IF(SUMIF(F96:F103,F102,N96:N103)=0,0,#REF!*N102/SUMIF(F96:F103,F102,N96:N103))</f>
        <v>0</v>
      </c>
      <c r="AI102" s="13">
        <f t="shared" si="42"/>
        <v>0</v>
      </c>
      <c r="AJ102" s="20" t="str">
        <f t="shared" si="43"/>
        <v/>
      </c>
      <c r="AK102" s="465">
        <f>IF(L102="",0,IF(OR(P102="Mut+ext",VLOOKUP(L102,Paramétrage!$C$6:$E$28,2,0)=0),0,IF(O102="","saisir capacité",IF(P102="Mut+ext",0,M102*AJ102*VLOOKUP(L102,Paramétrage!$C$6:$E$28,2,0)))))</f>
        <v>0</v>
      </c>
      <c r="AL102" s="466"/>
      <c r="AM102" s="465">
        <f t="shared" si="44"/>
        <v>0</v>
      </c>
      <c r="AN102" s="465">
        <f>IF(L102="",0,IF(ISERROR(AL102+AK102*VLOOKUP(L102,Paramétrage!$C$6:$E$28,3,0))=TRUE,AM102,AL102+AK102*VLOOKUP(L102,Paramétrage!$C$6:$E$28,3,0)))</f>
        <v>0</v>
      </c>
      <c r="AO102" s="41">
        <f>IF(L102="",0,IF(OR(P102="oui",VLOOKUP(L102,Paramétrage!$C$6:$E$28,2,0)=0),0,IF(U102="",0,U102-AJ102)))</f>
        <v>0</v>
      </c>
      <c r="AP102" s="13">
        <f t="shared" si="45"/>
        <v>0</v>
      </c>
    </row>
    <row r="103" spans="1:42" x14ac:dyDescent="0.2">
      <c r="A103" s="660"/>
      <c r="B103" s="593"/>
      <c r="C103" s="635"/>
      <c r="D103" s="609"/>
      <c r="E103" s="611"/>
      <c r="F103" s="410"/>
      <c r="G103" s="430"/>
      <c r="H103" s="80"/>
      <c r="I103" s="101"/>
      <c r="J103" s="100"/>
      <c r="K103" s="81"/>
      <c r="L103" s="416"/>
      <c r="M103" s="93"/>
      <c r="N103" s="424"/>
      <c r="O103" s="418"/>
      <c r="P103" s="86"/>
      <c r="Q103" s="590"/>
      <c r="R103" s="590"/>
      <c r="S103" s="590"/>
      <c r="T103" s="616"/>
      <c r="U103" s="154" t="str">
        <f>IF(OR(O103="",L103=Paramétrage!$C$10,L103=Paramétrage!$C$13,L103=Paramétrage!$C$16,L103=Paramétrage!$C$19,L103=Paramétrage!$C$23,L103=Paramétrage!$C$26,AND(L103&lt;&gt;Paramétrage!$C$9,P103="Mut+ext")),"",ROUNDUP(N103/O103,0))</f>
        <v/>
      </c>
      <c r="V103" s="463">
        <f>IF(L103="",0,IF(OR(P103="Mut+ext",VLOOKUP(L103,Paramétrage!$C$6:$E$28,2,0)=0),0,IF(O103="","saisir capacité",M103*U103*VLOOKUP(L103,Paramétrage!$C$6:$E$28,2,0))))</f>
        <v>0</v>
      </c>
      <c r="W103" s="426"/>
      <c r="X103" s="464">
        <f t="shared" si="40"/>
        <v>0</v>
      </c>
      <c r="Y103" s="155">
        <f>IF(L103="",0,IF(ISERROR(W103+V103*VLOOKUP(L103,Paramétrage!$C$6:$E$28,3,0))=TRUE,X103,W103+V103*VLOOKUP(L103,Paramétrage!$C$6:$E$28,3,0)))</f>
        <v>0</v>
      </c>
      <c r="Z103" s="589"/>
      <c r="AA103" s="590"/>
      <c r="AB103" s="591"/>
      <c r="AC103" s="261"/>
      <c r="AD103" s="84"/>
      <c r="AE103" s="38">
        <f>IF(F103="",0,IF(J103="",0,IF(SUMIF(F96:F103,F103,N96:N103)=0,0,IF(J103="Obligatoire",AF103/N103,IF(K103="",AF103/SUMIF(F96:F103,F103,N96:N103),AF103/(SUMIF(F96:F103,F103,N96:N103)/K103))))))</f>
        <v>0</v>
      </c>
      <c r="AF103" s="452">
        <f t="shared" si="41"/>
        <v>0</v>
      </c>
      <c r="AH103" s="41">
        <f>IF(SUMIF(F96:F103,F103,N96:N103)=0,0,#REF!*N103/SUMIF(F96:F103,F103,N96:N103))</f>
        <v>0</v>
      </c>
      <c r="AI103" s="13">
        <f t="shared" si="42"/>
        <v>0</v>
      </c>
      <c r="AJ103" s="20" t="str">
        <f t="shared" si="43"/>
        <v/>
      </c>
      <c r="AK103" s="465">
        <f>IF(L103="",0,IF(OR(P103="Mut+ext",VLOOKUP(L103,Paramétrage!$C$6:$E$28,2,0)=0),0,IF(O103="","saisir capacité",IF(P103="Mut+ext",0,M103*AJ103*VLOOKUP(L103,Paramétrage!$C$6:$E$28,2,0)))))</f>
        <v>0</v>
      </c>
      <c r="AL103" s="466"/>
      <c r="AM103" s="465">
        <f t="shared" si="44"/>
        <v>0</v>
      </c>
      <c r="AN103" s="465">
        <f>IF(L103="",0,IF(ISERROR(AL103+AK103*VLOOKUP(L103,Paramétrage!$C$6:$E$28,3,0))=TRUE,AM103,AL103+AK103*VLOOKUP(L103,Paramétrage!$C$6:$E$28,3,0)))</f>
        <v>0</v>
      </c>
      <c r="AO103" s="41">
        <f>IF(L103="",0,IF(OR(P103="oui",VLOOKUP(L103,Paramétrage!$C$6:$E$28,2,0)=0),0,IF(U103="",0,U103-AJ103)))</f>
        <v>0</v>
      </c>
      <c r="AP103" s="13">
        <f t="shared" si="45"/>
        <v>0</v>
      </c>
    </row>
    <row r="104" spans="1:42" x14ac:dyDescent="0.2">
      <c r="A104" s="660"/>
      <c r="B104" s="593"/>
      <c r="C104" s="635"/>
      <c r="D104" s="467"/>
      <c r="E104" s="467"/>
      <c r="F104" s="468"/>
      <c r="G104" s="519"/>
      <c r="H104" s="134"/>
      <c r="I104" s="135"/>
      <c r="J104" s="134"/>
      <c r="K104" s="136"/>
      <c r="L104" s="470"/>
      <c r="M104" s="137">
        <f>AE104</f>
        <v>0</v>
      </c>
      <c r="N104" s="471"/>
      <c r="O104" s="471"/>
      <c r="P104" s="289"/>
      <c r="Q104" s="290"/>
      <c r="R104" s="290"/>
      <c r="S104" s="290"/>
      <c r="T104" s="277"/>
      <c r="U104" s="138"/>
      <c r="V104" s="472">
        <f>SUM(V96:V103)</f>
        <v>0</v>
      </c>
      <c r="W104" s="470">
        <f>SUM(W96:W103)</f>
        <v>0</v>
      </c>
      <c r="X104" s="473">
        <f>V104+W104</f>
        <v>0</v>
      </c>
      <c r="Y104" s="139">
        <f>SUM(Y96:Y103)</f>
        <v>0</v>
      </c>
      <c r="Z104" s="520"/>
      <c r="AA104" s="520"/>
      <c r="AB104" s="521"/>
      <c r="AC104" s="276"/>
      <c r="AD104" s="277"/>
      <c r="AE104" s="37">
        <f>SUM(AE96:AE103)</f>
        <v>0</v>
      </c>
      <c r="AF104" s="35">
        <f>SUM(AF96:AF103)</f>
        <v>0</v>
      </c>
    </row>
    <row r="105" spans="1:42" ht="15.6" customHeight="1" x14ac:dyDescent="0.2">
      <c r="A105" s="660"/>
      <c r="B105" s="593"/>
      <c r="C105" s="635" t="s">
        <v>373</v>
      </c>
      <c r="D105" s="609"/>
      <c r="E105" s="610">
        <v>4</v>
      </c>
      <c r="F105" s="414" t="s">
        <v>375</v>
      </c>
      <c r="G105" s="415" t="s">
        <v>16</v>
      </c>
      <c r="H105" s="80"/>
      <c r="I105" s="101"/>
      <c r="J105" s="100"/>
      <c r="K105" s="81"/>
      <c r="L105" s="416"/>
      <c r="M105" s="93"/>
      <c r="N105" s="424"/>
      <c r="O105" s="418"/>
      <c r="P105" s="86"/>
      <c r="Q105" s="590"/>
      <c r="R105" s="590"/>
      <c r="S105" s="590"/>
      <c r="T105" s="616"/>
      <c r="U105" s="154" t="str">
        <f>IF(OR(O105="",L105=Paramétrage!$C$10,L105=Paramétrage!$C$13,L105=Paramétrage!$C$16,L105=Paramétrage!$C$19,L105=Paramétrage!$C$23,L105=Paramétrage!$C$26,AND(L105&lt;&gt;Paramétrage!$C$9,P105="Mut+ext")),"",ROUNDUP(N105/O105,0))</f>
        <v/>
      </c>
      <c r="V105" s="463">
        <f>IF(L105="",0,IF(OR(P105="Mut+ext",VLOOKUP(L105,Paramétrage!$C$6:$E$28,2,0)=0),0,IF(O105="","saisir capacité",M105*U105*VLOOKUP(L105,Paramétrage!$C$6:$E$28,2,0))))</f>
        <v>0</v>
      </c>
      <c r="W105" s="426"/>
      <c r="X105" s="464">
        <f t="shared" ref="X105:X112" si="46">IF(ISERROR(V105+W105)=TRUE,V105,V105+W105)</f>
        <v>0</v>
      </c>
      <c r="Y105" s="155">
        <f>IF(L105="",0,IF(ISERROR(W105+V105*VLOOKUP(L105,Paramétrage!$C$6:$E$28,3,0))=TRUE,X105,W105+V105*VLOOKUP(L105,Paramétrage!$C$6:$E$28,3,0)))</f>
        <v>0</v>
      </c>
      <c r="Z105" s="589"/>
      <c r="AA105" s="590"/>
      <c r="AB105" s="591"/>
      <c r="AC105" s="261"/>
      <c r="AD105" s="85"/>
      <c r="AE105" s="38">
        <f>IF(F105="",0,IF(J105="",0,IF(SUMIF(F105:F112,F105,N105:N112)=0,0,IF(J105="Obligatoire",AF105/N105,IF(K105="",AF105/SUMIF(F105:F112,F105,N105:N112),AF105/(SUMIF(F105:F112,F105,N105:N112)/K105))))))</f>
        <v>0</v>
      </c>
      <c r="AF105" s="496">
        <f t="shared" ref="AF105:AF112" si="47">M105*N105</f>
        <v>0</v>
      </c>
      <c r="AH105" s="41">
        <f>IF(SUMIF(F105:F112,F105,N105:N112)=0,0,#REF!*N105/SUMIF(F105:F112,F105,N105:N112))</f>
        <v>0</v>
      </c>
      <c r="AI105" s="13">
        <f t="shared" ref="AI105:AI112" si="48">O105</f>
        <v>0</v>
      </c>
      <c r="AJ105" s="20" t="str">
        <f t="shared" si="43"/>
        <v/>
      </c>
      <c r="AK105" s="465">
        <f>IF(L105="",0,IF(OR(P105="Mut+ext",VLOOKUP(L105,Paramétrage!$C$6:$E$28,2,0)=0),0,IF(O105="","saisir capacité",IF(P105="Mut+ext",0,M105*AJ105*VLOOKUP(L105,Paramétrage!$C$6:$E$28,2,0)))))</f>
        <v>0</v>
      </c>
      <c r="AL105" s="466"/>
      <c r="AM105" s="465">
        <f t="shared" si="44"/>
        <v>0</v>
      </c>
      <c r="AN105" s="465">
        <f>IF(L105="",0,IF(ISERROR(AL105+AK105*VLOOKUP(L105,Paramétrage!$C$6:$E$28,3,0))=TRUE,AM105,AL105+AK105*VLOOKUP(L105,Paramétrage!$C$6:$E$28,3,0)))</f>
        <v>0</v>
      </c>
      <c r="AO105" s="41">
        <f>IF(L105="",0,IF(OR(P105="oui",VLOOKUP(L105,Paramétrage!$C$6:$E$28,2,0)=0),0,IF(U105="",0,U105-AJ105)))</f>
        <v>0</v>
      </c>
      <c r="AP105" s="13">
        <f t="shared" ref="AP105:AP112" si="49">Y105-AN105-W105</f>
        <v>0</v>
      </c>
    </row>
    <row r="106" spans="1:42" x14ac:dyDescent="0.2">
      <c r="A106" s="660"/>
      <c r="B106" s="593"/>
      <c r="C106" s="635"/>
      <c r="D106" s="609"/>
      <c r="E106" s="610"/>
      <c r="F106" s="410" t="s">
        <v>379</v>
      </c>
      <c r="G106" s="423" t="s">
        <v>16</v>
      </c>
      <c r="H106" s="80"/>
      <c r="I106" s="101"/>
      <c r="J106" s="100"/>
      <c r="K106" s="81"/>
      <c r="L106" s="416"/>
      <c r="M106" s="93"/>
      <c r="N106" s="424"/>
      <c r="O106" s="418"/>
      <c r="P106" s="86"/>
      <c r="Q106" s="590"/>
      <c r="R106" s="590"/>
      <c r="S106" s="590"/>
      <c r="T106" s="616"/>
      <c r="U106" s="154" t="str">
        <f>IF(OR(O106="",L106=Paramétrage!$C$10,L106=Paramétrage!$C$13,L106=Paramétrage!$C$16,L106=Paramétrage!$C$19,L106=Paramétrage!$C$23,L106=Paramétrage!$C$26,AND(L106&lt;&gt;Paramétrage!$C$9,P106="Mut+ext")),"",ROUNDUP(N106/O106,0))</f>
        <v/>
      </c>
      <c r="V106" s="463">
        <f>IF(L106="",0,IF(OR(P106="Mut+ext",VLOOKUP(L106,Paramétrage!$C$6:$E$28,2,0)=0),0,IF(O106="","saisir capacité",M106*U106*VLOOKUP(L106,Paramétrage!$C$6:$E$28,2,0))))</f>
        <v>0</v>
      </c>
      <c r="W106" s="426"/>
      <c r="X106" s="464">
        <f t="shared" si="46"/>
        <v>0</v>
      </c>
      <c r="Y106" s="155">
        <f>IF(L106="",0,IF(ISERROR(W106+V106*VLOOKUP(L106,Paramétrage!$C$6:$E$28,3,0))=TRUE,X106,W106+V106*VLOOKUP(L106,Paramétrage!$C$6:$E$28,3,0)))</f>
        <v>0</v>
      </c>
      <c r="Z106" s="589"/>
      <c r="AA106" s="590"/>
      <c r="AB106" s="591"/>
      <c r="AC106" s="261"/>
      <c r="AD106" s="84"/>
      <c r="AE106" s="38">
        <f>IF(F106="",0,IF(J106="",0,IF(SUMIF(F105:F112,F106,N105:N112)=0,0,IF(J106="Obligatoire",AF106/N106,IF(K106="",AF106/SUMIF(F105:F112,F106,N105:N112),AF106/(SUMIF(F105:F112,F106,N105:N112)/K106))))))</f>
        <v>0</v>
      </c>
      <c r="AF106" s="452">
        <f t="shared" si="47"/>
        <v>0</v>
      </c>
      <c r="AH106" s="41">
        <f>IF(SUMIF(F105:F112,F106,N105:N112)=0,0,#REF!*N106/SUMIF(F105:F112,F106,N105:N112))</f>
        <v>0</v>
      </c>
      <c r="AI106" s="13">
        <f t="shared" si="48"/>
        <v>0</v>
      </c>
      <c r="AJ106" s="20" t="str">
        <f t="shared" si="43"/>
        <v/>
      </c>
      <c r="AK106" s="465">
        <f>IF(L106="",0,IF(OR(P106="Mut+ext",VLOOKUP(L106,Paramétrage!$C$6:$E$28,2,0)=0),0,IF(O106="","saisir capacité",IF(P106="Mut+ext",0,M106*AJ106*VLOOKUP(L106,Paramétrage!$C$6:$E$28,2,0)))))</f>
        <v>0</v>
      </c>
      <c r="AL106" s="466"/>
      <c r="AM106" s="465">
        <f t="shared" si="44"/>
        <v>0</v>
      </c>
      <c r="AN106" s="465">
        <f>IF(L106="",0,IF(ISERROR(AL106+AK106*VLOOKUP(L106,Paramétrage!$C$6:$E$28,3,0))=TRUE,AM106,AL106+AK106*VLOOKUP(L106,Paramétrage!$C$6:$E$28,3,0)))</f>
        <v>0</v>
      </c>
      <c r="AO106" s="41">
        <f>IF(L106="",0,IF(OR(P106="oui",VLOOKUP(L106,Paramétrage!$C$6:$E$28,2,0)=0),0,IF(U106="",0,U106-AJ106)))</f>
        <v>0</v>
      </c>
      <c r="AP106" s="13">
        <f t="shared" si="49"/>
        <v>0</v>
      </c>
    </row>
    <row r="107" spans="1:42" x14ac:dyDescent="0.2">
      <c r="A107" s="660"/>
      <c r="B107" s="593"/>
      <c r="C107" s="635"/>
      <c r="D107" s="609"/>
      <c r="E107" s="610"/>
      <c r="F107" s="410" t="s">
        <v>463</v>
      </c>
      <c r="G107" s="423" t="s">
        <v>16</v>
      </c>
      <c r="H107" s="80"/>
      <c r="I107" s="101"/>
      <c r="J107" s="100"/>
      <c r="K107" s="81"/>
      <c r="L107" s="416"/>
      <c r="M107" s="93"/>
      <c r="N107" s="424"/>
      <c r="O107" s="418"/>
      <c r="P107" s="86"/>
      <c r="Q107" s="590"/>
      <c r="R107" s="590"/>
      <c r="S107" s="590"/>
      <c r="T107" s="616"/>
      <c r="U107" s="154" t="str">
        <f>IF(OR(O107="",L107=Paramétrage!$C$10,L107=Paramétrage!$C$13,L107=Paramétrage!$C$16,L107=Paramétrage!$C$19,L107=Paramétrage!$C$23,L107=Paramétrage!$C$26,AND(L107&lt;&gt;Paramétrage!$C$9,P107="Mut+ext")),"",ROUNDUP(N107/O107,0))</f>
        <v/>
      </c>
      <c r="V107" s="463">
        <f>IF(L107="",0,IF(OR(P107="Mut+ext",VLOOKUP(L107,Paramétrage!$C$6:$E$28,2,0)=0),0,IF(O107="","saisir capacité",M107*U107*VLOOKUP(L107,Paramétrage!$C$6:$E$28,2,0))))</f>
        <v>0</v>
      </c>
      <c r="W107" s="426"/>
      <c r="X107" s="464">
        <f t="shared" si="46"/>
        <v>0</v>
      </c>
      <c r="Y107" s="155">
        <f>IF(L107="",0,IF(ISERROR(W107+V107*VLOOKUP(L107,Paramétrage!$C$6:$E$28,3,0))=TRUE,X107,W107+V107*VLOOKUP(L107,Paramétrage!$C$6:$E$28,3,0)))</f>
        <v>0</v>
      </c>
      <c r="Z107" s="589"/>
      <c r="AA107" s="590"/>
      <c r="AB107" s="591"/>
      <c r="AC107" s="261"/>
      <c r="AD107" s="84"/>
      <c r="AE107" s="38">
        <f>IF(F107="",0,IF(J107="",0,IF(SUMIF(F105:F112,F107,N105:N112)=0,0,IF(J107="Obligatoire",AF107/N107,IF(K107="",AF107/SUMIF(F105:F112,F107,N105:N112),AF107/(SUMIF(F105:F112,F107,N105:N112)/K107))))))</f>
        <v>0</v>
      </c>
      <c r="AF107" s="452">
        <f t="shared" si="47"/>
        <v>0</v>
      </c>
      <c r="AH107" s="41">
        <f>IF(SUMIF(F105:F112,F107,N105:N112)=0,0,#REF!*N107/SUMIF(F105:F112,F107,N105:N112))</f>
        <v>0</v>
      </c>
      <c r="AI107" s="13">
        <f t="shared" si="48"/>
        <v>0</v>
      </c>
      <c r="AJ107" s="20" t="str">
        <f t="shared" si="43"/>
        <v/>
      </c>
      <c r="AK107" s="465">
        <f>IF(L107="",0,IF(OR(P107="Mut+ext",VLOOKUP(L107,Paramétrage!$C$6:$E$28,2,0)=0),0,IF(O107="","saisir capacité",IF(P107="Mut+ext",0,M107*AJ107*VLOOKUP(L107,Paramétrage!$C$6:$E$28,2,0)))))</f>
        <v>0</v>
      </c>
      <c r="AL107" s="466"/>
      <c r="AM107" s="465">
        <f t="shared" si="44"/>
        <v>0</v>
      </c>
      <c r="AN107" s="465">
        <f>IF(L107="",0,IF(ISERROR(AL107+AK107*VLOOKUP(L107,Paramétrage!$C$6:$E$28,3,0))=TRUE,AM107,AL107+AK107*VLOOKUP(L107,Paramétrage!$C$6:$E$28,3,0)))</f>
        <v>0</v>
      </c>
      <c r="AO107" s="41">
        <f>IF(L107="",0,IF(OR(P107="oui",VLOOKUP(L107,Paramétrage!$C$6:$E$28,2,0)=0),0,IF(U107="",0,U107-AJ107)))</f>
        <v>0</v>
      </c>
      <c r="AP107" s="13">
        <f t="shared" si="49"/>
        <v>0</v>
      </c>
    </row>
    <row r="108" spans="1:42" x14ac:dyDescent="0.2">
      <c r="A108" s="660"/>
      <c r="B108" s="593"/>
      <c r="C108" s="635"/>
      <c r="D108" s="609"/>
      <c r="E108" s="610"/>
      <c r="F108" s="409" t="s">
        <v>464</v>
      </c>
      <c r="G108" s="423" t="s">
        <v>16</v>
      </c>
      <c r="H108" s="80"/>
      <c r="I108" s="101"/>
      <c r="J108" s="100"/>
      <c r="K108" s="81"/>
      <c r="L108" s="416"/>
      <c r="M108" s="93"/>
      <c r="N108" s="424"/>
      <c r="O108" s="418"/>
      <c r="P108" s="86"/>
      <c r="Q108" s="590"/>
      <c r="R108" s="590"/>
      <c r="S108" s="590"/>
      <c r="T108" s="616"/>
      <c r="U108" s="154" t="str">
        <f>IF(OR(O108="",L108=Paramétrage!$C$10,L108=Paramétrage!$C$13,L108=Paramétrage!$C$16,L108=Paramétrage!$C$19,L108=Paramétrage!$C$23,L108=Paramétrage!$C$26,AND(L108&lt;&gt;Paramétrage!$C$9,P108="Mut+ext")),"",ROUNDUP(N108/O108,0))</f>
        <v/>
      </c>
      <c r="V108" s="463">
        <f>IF(L108="",0,IF(OR(P108="Mut+ext",VLOOKUP(L108,Paramétrage!$C$6:$E$28,2,0)=0),0,IF(O108="","saisir capacité",M108*U108*VLOOKUP(L108,Paramétrage!$C$6:$E$28,2,0))))</f>
        <v>0</v>
      </c>
      <c r="W108" s="426"/>
      <c r="X108" s="464">
        <f t="shared" si="46"/>
        <v>0</v>
      </c>
      <c r="Y108" s="155">
        <f>IF(L108="",0,IF(ISERROR(W108+V108*VLOOKUP(L108,Paramétrage!$C$6:$E$28,3,0))=TRUE,X108,W108+V108*VLOOKUP(L108,Paramétrage!$C$6:$E$28,3,0)))</f>
        <v>0</v>
      </c>
      <c r="Z108" s="589"/>
      <c r="AA108" s="590"/>
      <c r="AB108" s="591"/>
      <c r="AC108" s="261"/>
      <c r="AD108" s="84"/>
      <c r="AE108" s="38">
        <f>IF(F108="",0,IF(J108="",0,IF(SUMIF(F105:F112,F108,N105:N112)=0,0,IF(J108="Obligatoire",AF108/N108,IF(K108="",AF108/SUMIF(F105:F112,F108,N105:N112),AF108/(SUMIF(F105:F112,F108,N105:N112)/K108))))))</f>
        <v>0</v>
      </c>
      <c r="AF108" s="452">
        <f t="shared" si="47"/>
        <v>0</v>
      </c>
      <c r="AH108" s="41">
        <f>IF(SUMIF(F105:F112,F108,N105:N112)=0,0,#REF!*N108/SUMIF(F105:F112,F108,N105:N112))</f>
        <v>0</v>
      </c>
      <c r="AI108" s="13">
        <f t="shared" si="48"/>
        <v>0</v>
      </c>
      <c r="AJ108" s="20" t="str">
        <f t="shared" si="43"/>
        <v/>
      </c>
      <c r="AK108" s="465">
        <f>IF(L108="",0,IF(OR(P108="Mut+ext",VLOOKUP(L108,Paramétrage!$C$6:$E$28,2,0)=0),0,IF(O108="","saisir capacité",IF(P108="Mut+ext",0,M108*AJ108*VLOOKUP(L108,Paramétrage!$C$6:$E$28,2,0)))))</f>
        <v>0</v>
      </c>
      <c r="AL108" s="466"/>
      <c r="AM108" s="465">
        <f t="shared" si="44"/>
        <v>0</v>
      </c>
      <c r="AN108" s="465">
        <f>IF(L108="",0,IF(ISERROR(AL108+AK108*VLOOKUP(L108,Paramétrage!$C$6:$E$28,3,0))=TRUE,AM108,AL108+AK108*VLOOKUP(L108,Paramétrage!$C$6:$E$28,3,0)))</f>
        <v>0</v>
      </c>
      <c r="AO108" s="41">
        <f>IF(L108="",0,IF(OR(P108="oui",VLOOKUP(L108,Paramétrage!$C$6:$E$28,2,0)=0),0,IF(U108="",0,U108-AJ108)))</f>
        <v>0</v>
      </c>
      <c r="AP108" s="13">
        <f t="shared" si="49"/>
        <v>0</v>
      </c>
    </row>
    <row r="109" spans="1:42" x14ac:dyDescent="0.2">
      <c r="A109" s="660"/>
      <c r="B109" s="593"/>
      <c r="C109" s="635"/>
      <c r="D109" s="609"/>
      <c r="E109" s="610"/>
      <c r="F109" s="410"/>
      <c r="G109" s="430"/>
      <c r="H109" s="80"/>
      <c r="I109" s="101"/>
      <c r="J109" s="100"/>
      <c r="K109" s="81"/>
      <c r="L109" s="416"/>
      <c r="M109" s="93"/>
      <c r="N109" s="424"/>
      <c r="O109" s="418"/>
      <c r="P109" s="86"/>
      <c r="Q109" s="590"/>
      <c r="R109" s="590"/>
      <c r="S109" s="590"/>
      <c r="T109" s="616"/>
      <c r="U109" s="154" t="str">
        <f>IF(OR(O109="",L109=Paramétrage!$C$10,L109=Paramétrage!$C$13,L109=Paramétrage!$C$16,L109=Paramétrage!$C$19,L109=Paramétrage!$C$23,L109=Paramétrage!$C$26,AND(L109&lt;&gt;Paramétrage!$C$9,P109="Mut+ext")),"",ROUNDUP(N109/O109,0))</f>
        <v/>
      </c>
      <c r="V109" s="463">
        <f>IF(L109="",0,IF(OR(P109="Mut+ext",VLOOKUP(L109,Paramétrage!$C$6:$E$28,2,0)=0),0,IF(O109="","saisir capacité",M109*U109*VLOOKUP(L109,Paramétrage!$C$6:$E$28,2,0))))</f>
        <v>0</v>
      </c>
      <c r="W109" s="426"/>
      <c r="X109" s="464">
        <f t="shared" si="46"/>
        <v>0</v>
      </c>
      <c r="Y109" s="155">
        <f>IF(L109="",0,IF(ISERROR(W109+V109*VLOOKUP(L109,Paramétrage!$C$6:$E$28,3,0))=TRUE,X109,W109+V109*VLOOKUP(L109,Paramétrage!$C$6:$E$28,3,0)))</f>
        <v>0</v>
      </c>
      <c r="Z109" s="589"/>
      <c r="AA109" s="590"/>
      <c r="AB109" s="591"/>
      <c r="AC109" s="261"/>
      <c r="AD109" s="84"/>
      <c r="AE109" s="38">
        <f>IF(F109="",0,IF(J109="",0,IF(SUMIF(F105:F112,F109,N105:N112)=0,0,IF(J109="Obligatoire",AF109/N109,IF(K109="",AF109/SUMIF(F105:F112,F109,N105:N112),AF109/(SUMIF(F105:F112,F109,N105:N112)/K109))))))</f>
        <v>0</v>
      </c>
      <c r="AF109" s="452">
        <f t="shared" si="47"/>
        <v>0</v>
      </c>
      <c r="AH109" s="41">
        <f>IF(SUMIF(F105:F112,F109,N105:N112)=0,0,#REF!*N109/SUMIF(F105:F112,F109,N105:N112))</f>
        <v>0</v>
      </c>
      <c r="AI109" s="13">
        <f t="shared" si="48"/>
        <v>0</v>
      </c>
      <c r="AJ109" s="20" t="str">
        <f t="shared" si="43"/>
        <v/>
      </c>
      <c r="AK109" s="465">
        <f>IF(L109="",0,IF(OR(P109="Mut+ext",VLOOKUP(L109,Paramétrage!$C$6:$E$28,2,0)=0),0,IF(O109="","saisir capacité",IF(P109="Mut+ext",0,M109*AJ109*VLOOKUP(L109,Paramétrage!$C$6:$E$28,2,0)))))</f>
        <v>0</v>
      </c>
      <c r="AL109" s="466"/>
      <c r="AM109" s="465">
        <f t="shared" si="44"/>
        <v>0</v>
      </c>
      <c r="AN109" s="465">
        <f>IF(L109="",0,IF(ISERROR(AL109+AK109*VLOOKUP(L109,Paramétrage!$C$6:$E$28,3,0))=TRUE,AM109,AL109+AK109*VLOOKUP(L109,Paramétrage!$C$6:$E$28,3,0)))</f>
        <v>0</v>
      </c>
      <c r="AO109" s="41">
        <f>IF(L109="",0,IF(OR(P109="oui",VLOOKUP(L109,Paramétrage!$C$6:$E$28,2,0)=0),0,IF(U109="",0,U109-AJ109)))</f>
        <v>0</v>
      </c>
      <c r="AP109" s="13">
        <f t="shared" si="49"/>
        <v>0</v>
      </c>
    </row>
    <row r="110" spans="1:42" x14ac:dyDescent="0.2">
      <c r="A110" s="660"/>
      <c r="B110" s="593"/>
      <c r="C110" s="635"/>
      <c r="D110" s="609"/>
      <c r="E110" s="610"/>
      <c r="F110" s="410"/>
      <c r="G110" s="430"/>
      <c r="H110" s="80"/>
      <c r="I110" s="101"/>
      <c r="J110" s="100"/>
      <c r="K110" s="81"/>
      <c r="L110" s="416"/>
      <c r="M110" s="93"/>
      <c r="N110" s="424"/>
      <c r="O110" s="418"/>
      <c r="P110" s="86"/>
      <c r="Q110" s="590"/>
      <c r="R110" s="590"/>
      <c r="S110" s="590"/>
      <c r="T110" s="616"/>
      <c r="U110" s="154" t="str">
        <f>IF(OR(O110="",L110=Paramétrage!$C$10,L110=Paramétrage!$C$13,L110=Paramétrage!$C$16,L110=Paramétrage!$C$19,L110=Paramétrage!$C$23,L110=Paramétrage!$C$26,AND(L110&lt;&gt;Paramétrage!$C$9,P110="Mut+ext")),"",ROUNDUP(N110/O110,0))</f>
        <v/>
      </c>
      <c r="V110" s="463">
        <f>IF(L110="",0,IF(OR(P110="Mut+ext",VLOOKUP(L110,Paramétrage!$C$6:$E$28,2,0)=0),0,IF(O110="","saisir capacité",M110*U110*VLOOKUP(L110,Paramétrage!$C$6:$E$28,2,0))))</f>
        <v>0</v>
      </c>
      <c r="W110" s="426"/>
      <c r="X110" s="464">
        <f t="shared" si="46"/>
        <v>0</v>
      </c>
      <c r="Y110" s="155">
        <f>IF(L110="",0,IF(ISERROR(W110+V110*VLOOKUP(L110,Paramétrage!$C$6:$E$28,3,0))=TRUE,X110,W110+V110*VLOOKUP(L110,Paramétrage!$C$6:$E$28,3,0)))</f>
        <v>0</v>
      </c>
      <c r="Z110" s="589"/>
      <c r="AA110" s="590"/>
      <c r="AB110" s="591"/>
      <c r="AC110" s="261"/>
      <c r="AD110" s="84"/>
      <c r="AE110" s="38">
        <f>IF(F110="",0,IF(J110="",0,IF(SUMIF(F105:F112,F110,N105:N112)=0,0,IF(J110="Obligatoire",AF110/N110,IF(K110="",AF110/SUMIF(F105:F112,F110,N105:N112),AF110/(SUMIF(F105:F112,F110,N105:N112)/K110))))))</f>
        <v>0</v>
      </c>
      <c r="AF110" s="452">
        <f t="shared" si="47"/>
        <v>0</v>
      </c>
      <c r="AH110" s="41">
        <f>IF(SUMIF(F105:F112,F110,N105:N112)=0,0,#REF!*N110/SUMIF(F105:F112,F110,N105:N112))</f>
        <v>0</v>
      </c>
      <c r="AI110" s="13">
        <f t="shared" si="48"/>
        <v>0</v>
      </c>
      <c r="AJ110" s="20" t="str">
        <f t="shared" si="43"/>
        <v/>
      </c>
      <c r="AK110" s="465">
        <f>IF(L110="",0,IF(OR(P110="Mut+ext",VLOOKUP(L110,Paramétrage!$C$6:$E$28,2,0)=0),0,IF(O110="","saisir capacité",IF(P110="Mut+ext",0,M110*AJ110*VLOOKUP(L110,Paramétrage!$C$6:$E$28,2,0)))))</f>
        <v>0</v>
      </c>
      <c r="AL110" s="466"/>
      <c r="AM110" s="465">
        <f t="shared" si="44"/>
        <v>0</v>
      </c>
      <c r="AN110" s="465">
        <f>IF(L110="",0,IF(ISERROR(AL110+AK110*VLOOKUP(L110,Paramétrage!$C$6:$E$28,3,0))=TRUE,AM110,AL110+AK110*VLOOKUP(L110,Paramétrage!$C$6:$E$28,3,0)))</f>
        <v>0</v>
      </c>
      <c r="AO110" s="41">
        <f>IF(L110="",0,IF(OR(P110="oui",VLOOKUP(L110,Paramétrage!$C$6:$E$28,2,0)=0),0,IF(U110="",0,U110-AJ110)))</f>
        <v>0</v>
      </c>
      <c r="AP110" s="13">
        <f t="shared" si="49"/>
        <v>0</v>
      </c>
    </row>
    <row r="111" spans="1:42" x14ac:dyDescent="0.2">
      <c r="A111" s="660"/>
      <c r="B111" s="593"/>
      <c r="C111" s="635"/>
      <c r="D111" s="609"/>
      <c r="E111" s="610"/>
      <c r="F111" s="410"/>
      <c r="G111" s="430"/>
      <c r="H111" s="80"/>
      <c r="I111" s="101"/>
      <c r="J111" s="100"/>
      <c r="K111" s="81"/>
      <c r="L111" s="416"/>
      <c r="M111" s="93"/>
      <c r="N111" s="424"/>
      <c r="O111" s="418"/>
      <c r="P111" s="86"/>
      <c r="Q111" s="590"/>
      <c r="R111" s="590"/>
      <c r="S111" s="590"/>
      <c r="T111" s="616"/>
      <c r="U111" s="154" t="str">
        <f>IF(OR(O111="",L111=Paramétrage!$C$10,L111=Paramétrage!$C$13,L111=Paramétrage!$C$16,L111=Paramétrage!$C$19,L111=Paramétrage!$C$23,L111=Paramétrage!$C$26,AND(L111&lt;&gt;Paramétrage!$C$9,P111="Mut+ext")),"",ROUNDUP(N111/O111,0))</f>
        <v/>
      </c>
      <c r="V111" s="463">
        <f>IF(L111="",0,IF(OR(P111="Mut+ext",VLOOKUP(L111,Paramétrage!$C$6:$E$28,2,0)=0),0,IF(O111="","saisir capacité",M111*U111*VLOOKUP(L111,Paramétrage!$C$6:$E$28,2,0))))</f>
        <v>0</v>
      </c>
      <c r="W111" s="426"/>
      <c r="X111" s="464">
        <f t="shared" si="46"/>
        <v>0</v>
      </c>
      <c r="Y111" s="155">
        <f>IF(L111="",0,IF(ISERROR(W111+V111*VLOOKUP(L111,Paramétrage!$C$6:$E$28,3,0))=TRUE,X111,W111+V111*VLOOKUP(L111,Paramétrage!$C$6:$E$28,3,0)))</f>
        <v>0</v>
      </c>
      <c r="Z111" s="589"/>
      <c r="AA111" s="590"/>
      <c r="AB111" s="591"/>
      <c r="AC111" s="261"/>
      <c r="AD111" s="84"/>
      <c r="AE111" s="38">
        <f>IF(F111="",0,IF(J111="",0,IF(SUMIF(F105:F112,F111,N105:N112)=0,0,IF(J111="Obligatoire",AF111/N111,IF(K111="",AF111/SUMIF(F105:F112,F111,N105:N112),AF111/(SUMIF(F105:F112,F111,N105:N112)/K111))))))</f>
        <v>0</v>
      </c>
      <c r="AF111" s="452">
        <f t="shared" si="47"/>
        <v>0</v>
      </c>
      <c r="AH111" s="41">
        <f>IF(SUMIF(F105:F112,F111,N105:N112)=0,0,#REF!*N111/SUMIF(F105:F112,F111,N105:N112))</f>
        <v>0</v>
      </c>
      <c r="AI111" s="13">
        <f t="shared" si="48"/>
        <v>0</v>
      </c>
      <c r="AJ111" s="20" t="str">
        <f t="shared" si="43"/>
        <v/>
      </c>
      <c r="AK111" s="465">
        <f>IF(L111="",0,IF(OR(P111="Mut+ext",VLOOKUP(L111,Paramétrage!$C$6:$E$28,2,0)=0),0,IF(O111="","saisir capacité",IF(P111="Mut+ext",0,M111*AJ111*VLOOKUP(L111,Paramétrage!$C$6:$E$28,2,0)))))</f>
        <v>0</v>
      </c>
      <c r="AL111" s="466"/>
      <c r="AM111" s="465">
        <f t="shared" si="44"/>
        <v>0</v>
      </c>
      <c r="AN111" s="465">
        <f>IF(L111="",0,IF(ISERROR(AL111+AK111*VLOOKUP(L111,Paramétrage!$C$6:$E$28,3,0))=TRUE,AM111,AL111+AK111*VLOOKUP(L111,Paramétrage!$C$6:$E$28,3,0)))</f>
        <v>0</v>
      </c>
      <c r="AO111" s="41">
        <f>IF(L111="",0,IF(OR(P111="oui",VLOOKUP(L111,Paramétrage!$C$6:$E$28,2,0)=0),0,IF(U111="",0,U111-AJ111)))</f>
        <v>0</v>
      </c>
      <c r="AP111" s="13">
        <f t="shared" si="49"/>
        <v>0</v>
      </c>
    </row>
    <row r="112" spans="1:42" x14ac:dyDescent="0.2">
      <c r="A112" s="660"/>
      <c r="B112" s="593"/>
      <c r="C112" s="635"/>
      <c r="D112" s="609"/>
      <c r="E112" s="611"/>
      <c r="F112" s="410"/>
      <c r="G112" s="430"/>
      <c r="H112" s="80"/>
      <c r="I112" s="101"/>
      <c r="J112" s="100"/>
      <c r="K112" s="81"/>
      <c r="L112" s="416"/>
      <c r="M112" s="93"/>
      <c r="N112" s="424"/>
      <c r="O112" s="418"/>
      <c r="P112" s="86"/>
      <c r="Q112" s="590"/>
      <c r="R112" s="590"/>
      <c r="S112" s="590"/>
      <c r="T112" s="616"/>
      <c r="U112" s="154" t="str">
        <f>IF(OR(O112="",L112=Paramétrage!$C$10,L112=Paramétrage!$C$13,L112=Paramétrage!$C$16,L112=Paramétrage!$C$19,L112=Paramétrage!$C$23,L112=Paramétrage!$C$26,AND(L112&lt;&gt;Paramétrage!$C$9,P112="Mut+ext")),"",ROUNDUP(N112/O112,0))</f>
        <v/>
      </c>
      <c r="V112" s="463">
        <f>IF(L112="",0,IF(OR(P112="Mut+ext",VLOOKUP(L112,Paramétrage!$C$6:$E$28,2,0)=0),0,IF(O112="","saisir capacité",M112*U112*VLOOKUP(L112,Paramétrage!$C$6:$E$28,2,0))))</f>
        <v>0</v>
      </c>
      <c r="W112" s="426"/>
      <c r="X112" s="464">
        <f t="shared" si="46"/>
        <v>0</v>
      </c>
      <c r="Y112" s="155">
        <f>IF(L112="",0,IF(ISERROR(W112+V112*VLOOKUP(L112,Paramétrage!$C$6:$E$28,3,0))=TRUE,X112,W112+V112*VLOOKUP(L112,Paramétrage!$C$6:$E$28,3,0)))</f>
        <v>0</v>
      </c>
      <c r="Z112" s="589"/>
      <c r="AA112" s="590"/>
      <c r="AB112" s="591"/>
      <c r="AC112" s="261"/>
      <c r="AD112" s="84"/>
      <c r="AE112" s="38">
        <f>IF(F112="",0,IF(J112="",0,IF(SUMIF(F105:F112,F112,N105:N112)=0,0,IF(J112="Obligatoire",AF112/N112,IF(K112="",AF112/SUMIF(F105:F112,F112,N105:N112),AF112/(SUMIF(F105:F112,F112,N105:N112)/K112))))))</f>
        <v>0</v>
      </c>
      <c r="AF112" s="452">
        <f t="shared" si="47"/>
        <v>0</v>
      </c>
      <c r="AH112" s="41">
        <f>IF(SUMIF(F105:F112,F112,N105:N112)=0,0,#REF!*N112/SUMIF(F105:F112,F112,N105:N112))</f>
        <v>0</v>
      </c>
      <c r="AI112" s="13">
        <f t="shared" si="48"/>
        <v>0</v>
      </c>
      <c r="AJ112" s="20" t="str">
        <f t="shared" si="43"/>
        <v/>
      </c>
      <c r="AK112" s="465">
        <f>IF(L112="",0,IF(OR(P112="Mut+ext",VLOOKUP(L112,Paramétrage!$C$6:$E$28,2,0)=0),0,IF(O112="","saisir capacité",IF(P112="Mut+ext",0,M112*AJ112*VLOOKUP(L112,Paramétrage!$C$6:$E$28,2,0)))))</f>
        <v>0</v>
      </c>
      <c r="AL112" s="466"/>
      <c r="AM112" s="465">
        <f t="shared" si="44"/>
        <v>0</v>
      </c>
      <c r="AN112" s="465">
        <f>IF(L112="",0,IF(ISERROR(AL112+AK112*VLOOKUP(L112,Paramétrage!$C$6:$E$28,3,0))=TRUE,AM112,AL112+AK112*VLOOKUP(L112,Paramétrage!$C$6:$E$28,3,0)))</f>
        <v>0</v>
      </c>
      <c r="AO112" s="41">
        <f>IF(L112="",0,IF(OR(P112="oui",VLOOKUP(L112,Paramétrage!$C$6:$E$28,2,0)=0),0,IF(U112="",0,U112-AJ112)))</f>
        <v>0</v>
      </c>
      <c r="AP112" s="13">
        <f t="shared" si="49"/>
        <v>0</v>
      </c>
    </row>
    <row r="113" spans="1:42" x14ac:dyDescent="0.2">
      <c r="A113" s="660"/>
      <c r="B113" s="593"/>
      <c r="C113" s="635"/>
      <c r="D113" s="467"/>
      <c r="E113" s="467"/>
      <c r="F113" s="468"/>
      <c r="G113" s="519"/>
      <c r="H113" s="134"/>
      <c r="I113" s="135"/>
      <c r="J113" s="134"/>
      <c r="K113" s="136"/>
      <c r="L113" s="470"/>
      <c r="M113" s="137">
        <f>AE113</f>
        <v>0</v>
      </c>
      <c r="N113" s="471"/>
      <c r="O113" s="471"/>
      <c r="P113" s="289"/>
      <c r="Q113" s="290"/>
      <c r="R113" s="290"/>
      <c r="S113" s="290"/>
      <c r="T113" s="277"/>
      <c r="U113" s="138"/>
      <c r="V113" s="472">
        <f>SUM(V105:V112)</f>
        <v>0</v>
      </c>
      <c r="W113" s="470">
        <f>SUM(W105:W112)</f>
        <v>0</v>
      </c>
      <c r="X113" s="473">
        <f>V113+W113</f>
        <v>0</v>
      </c>
      <c r="Y113" s="139">
        <f>SUM(Y105:Y112)</f>
        <v>0</v>
      </c>
      <c r="Z113" s="520"/>
      <c r="AA113" s="520"/>
      <c r="AB113" s="521"/>
      <c r="AC113" s="276"/>
      <c r="AD113" s="277"/>
      <c r="AE113" s="37">
        <f>SUM(AE105:AE112)</f>
        <v>0</v>
      </c>
      <c r="AF113" s="35">
        <f>SUM(AF105:AF112)</f>
        <v>0</v>
      </c>
    </row>
    <row r="114" spans="1:42" ht="15" customHeight="1" x14ac:dyDescent="0.2">
      <c r="A114" s="660"/>
      <c r="B114" s="593"/>
      <c r="C114" s="635" t="s">
        <v>381</v>
      </c>
      <c r="D114" s="609"/>
      <c r="E114" s="610">
        <v>6</v>
      </c>
      <c r="F114" s="414" t="s">
        <v>383</v>
      </c>
      <c r="G114" s="415" t="s">
        <v>16</v>
      </c>
      <c r="H114" s="80"/>
      <c r="I114" s="101"/>
      <c r="J114" s="100"/>
      <c r="K114" s="81"/>
      <c r="L114" s="416"/>
      <c r="M114" s="93"/>
      <c r="N114" s="424"/>
      <c r="O114" s="418"/>
      <c r="P114" s="86"/>
      <c r="Q114" s="590"/>
      <c r="R114" s="590"/>
      <c r="S114" s="590"/>
      <c r="T114" s="616"/>
      <c r="U114" s="183" t="str">
        <f>IF(OR(O114="",L114=Paramétrage!$C$10,L114=Paramétrage!$C$13,L114=Paramétrage!$C$16,L114=Paramétrage!$C$19,L114=Paramétrage!$C$23,L114=Paramétrage!$C$26,AND(L114&lt;&gt;Paramétrage!$C$9,P114="Mut+ext")),"",ROUNDUP(N114/O114,0))</f>
        <v/>
      </c>
      <c r="V114" s="474">
        <f>IF(L114="",0,IF(OR(P114="Mut+ext",VLOOKUP(L114,Paramétrage!$C$6:$E$28,2,0)=0),0,IF(O114="","saisir capacité",M114*U114*VLOOKUP(L114,Paramétrage!$C$6:$E$28,2,0))))</f>
        <v>0</v>
      </c>
      <c r="W114" s="426"/>
      <c r="X114" s="475">
        <f t="shared" ref="X114:X121" si="50">IF(ISERROR(V114+W114)=TRUE,V114,V114+W114)</f>
        <v>0</v>
      </c>
      <c r="Y114" s="184">
        <f>IF(L114="",0,IF(ISERROR(W114+V114*VLOOKUP(L114,Paramétrage!$C$6:$E$28,3,0))=TRUE,X114,W114+V114*VLOOKUP(L114,Paramétrage!$C$6:$E$28,3,0)))</f>
        <v>0</v>
      </c>
      <c r="Z114" s="589"/>
      <c r="AA114" s="590"/>
      <c r="AB114" s="591"/>
      <c r="AC114" s="261"/>
      <c r="AD114" s="85"/>
      <c r="AE114" s="38">
        <f>IF(F114="",0,IF(J114="",0,IF(SUMIF(F114:F121,F114,N114:N121)=0,0,IF(J114="Obligatoire",AF114/N114,IF(K114="",AF114/SUMIF(F114:F121,F114,N114:N121),AF114/(SUMIF(F114:F121,F114,N114:N121)/K114))))))</f>
        <v>0</v>
      </c>
      <c r="AF114" s="496">
        <f t="shared" ref="AF114:AF121" si="51">M114*N114</f>
        <v>0</v>
      </c>
      <c r="AH114" s="41">
        <f>IF(SUMIF(F114:F121,F114,N114:N121)=0,0,#REF!*N114/SUMIF(F114:F121,F114,N114:N121))</f>
        <v>0</v>
      </c>
      <c r="AI114" s="13">
        <f t="shared" ref="AI114:AI121" si="52">O114</f>
        <v>0</v>
      </c>
      <c r="AJ114" s="20" t="str">
        <f t="shared" ref="AJ114:AJ121" si="53">IF(AI114=0,"",ROUNDUP(AH114/AI114,0))</f>
        <v/>
      </c>
      <c r="AK114" s="465">
        <f>IF(L114="",0,IF(OR(P114="Mut+ext",VLOOKUP(L114,Paramétrage!$C$6:$E$28,2,0)=0),0,IF(O114="","saisir capacité",IF(P114="Mut+ext",0,M114*AJ114*VLOOKUP(L114,Paramétrage!$C$6:$E$28,2,0)))))</f>
        <v>0</v>
      </c>
      <c r="AL114" s="466"/>
      <c r="AM114" s="465">
        <f t="shared" ref="AM114:AM121" si="54">IF(ISERROR(AK114+AL114)=TRUE,AK114,AK114+AL114)</f>
        <v>0</v>
      </c>
      <c r="AN114" s="465">
        <f>IF(L114="",0,IF(ISERROR(AL114+AK114*VLOOKUP(L114,Paramétrage!$C$6:$E$28,3,0))=TRUE,AM114,AL114+AK114*VLOOKUP(L114,Paramétrage!$C$6:$E$28,3,0)))</f>
        <v>0</v>
      </c>
      <c r="AO114" s="41">
        <f>IF(L114="",0,IF(OR(P114="oui",VLOOKUP(L114,Paramétrage!$C$6:$E$28,2,0)=0),0,IF(U114="",0,U114-AJ114)))</f>
        <v>0</v>
      </c>
      <c r="AP114" s="13">
        <f t="shared" ref="AP114:AP121" si="55">Y114-AN114-W114</f>
        <v>0</v>
      </c>
    </row>
    <row r="115" spans="1:42" ht="15" customHeight="1" x14ac:dyDescent="0.2">
      <c r="A115" s="660"/>
      <c r="B115" s="593"/>
      <c r="C115" s="635"/>
      <c r="D115" s="609"/>
      <c r="E115" s="610"/>
      <c r="F115" s="410" t="s">
        <v>386</v>
      </c>
      <c r="G115" s="423" t="s">
        <v>16</v>
      </c>
      <c r="H115" s="80"/>
      <c r="I115" s="101"/>
      <c r="J115" s="100"/>
      <c r="K115" s="81"/>
      <c r="L115" s="416"/>
      <c r="M115" s="93"/>
      <c r="N115" s="424"/>
      <c r="O115" s="418"/>
      <c r="P115" s="86"/>
      <c r="Q115" s="590"/>
      <c r="R115" s="590"/>
      <c r="S115" s="590"/>
      <c r="T115" s="616"/>
      <c r="U115" s="183" t="str">
        <f>IF(OR(O115="",L115=Paramétrage!$C$10,L115=Paramétrage!$C$13,L115=Paramétrage!$C$16,L115=Paramétrage!$C$19,L115=Paramétrage!$C$23,L115=Paramétrage!$C$26,AND(L115&lt;&gt;Paramétrage!$C$9,P115="Mut+ext")),"",ROUNDUP(N115/O115,0))</f>
        <v/>
      </c>
      <c r="V115" s="474">
        <f>IF(L115="",0,IF(OR(P115="Mut+ext",VLOOKUP(L115,Paramétrage!$C$6:$E$28,2,0)=0),0,IF(O115="","saisir capacité",M115*U115*VLOOKUP(L115,Paramétrage!$C$6:$E$28,2,0))))</f>
        <v>0</v>
      </c>
      <c r="W115" s="426"/>
      <c r="X115" s="475">
        <f t="shared" si="50"/>
        <v>0</v>
      </c>
      <c r="Y115" s="184">
        <f>IF(L115="",0,IF(ISERROR(W115+V115*VLOOKUP(L115,Paramétrage!$C$6:$E$28,3,0))=TRUE,X115,W115+V115*VLOOKUP(L115,Paramétrage!$C$6:$E$28,3,0)))</f>
        <v>0</v>
      </c>
      <c r="Z115" s="589"/>
      <c r="AA115" s="590"/>
      <c r="AB115" s="591"/>
      <c r="AC115" s="261"/>
      <c r="AD115" s="84"/>
      <c r="AE115" s="38">
        <f>IF(F115="",0,IF(J115="",0,IF(SUMIF(F114:F121,F115,N114:N121)=0,0,IF(J115="Obligatoire",AF115/N115,IF(K115="",AF115/SUMIF(F114:F121,F115,N114:N121),AF115/(SUMIF(F114:F121,F115,N114:N121)/K115))))))</f>
        <v>0</v>
      </c>
      <c r="AF115" s="452">
        <f t="shared" si="51"/>
        <v>0</v>
      </c>
      <c r="AH115" s="41">
        <f>IF(SUMIF(F114:F121,F115,N114:N121)=0,0,#REF!*N115/SUMIF(F114:F121,F115,N114:N121))</f>
        <v>0</v>
      </c>
      <c r="AI115" s="13">
        <f t="shared" si="52"/>
        <v>0</v>
      </c>
      <c r="AJ115" s="20" t="str">
        <f t="shared" si="53"/>
        <v/>
      </c>
      <c r="AK115" s="465">
        <f>IF(L115="",0,IF(OR(P115="Mut+ext",VLOOKUP(L115,Paramétrage!$C$6:$E$28,2,0)=0),0,IF(O115="","saisir capacité",IF(P115="Mut+ext",0,M115*AJ115*VLOOKUP(L115,Paramétrage!$C$6:$E$28,2,0)))))</f>
        <v>0</v>
      </c>
      <c r="AL115" s="466"/>
      <c r="AM115" s="465">
        <f t="shared" si="54"/>
        <v>0</v>
      </c>
      <c r="AN115" s="465">
        <f>IF(L115="",0,IF(ISERROR(AL115+AK115*VLOOKUP(L115,Paramétrage!$C$6:$E$28,3,0))=TRUE,AM115,AL115+AK115*VLOOKUP(L115,Paramétrage!$C$6:$E$28,3,0)))</f>
        <v>0</v>
      </c>
      <c r="AO115" s="41">
        <f>IF(L115="",0,IF(OR(P115="oui",VLOOKUP(L115,Paramétrage!$C$6:$E$28,2,0)=0),0,IF(U115="",0,U115-AJ115)))</f>
        <v>0</v>
      </c>
      <c r="AP115" s="13">
        <f t="shared" si="55"/>
        <v>0</v>
      </c>
    </row>
    <row r="116" spans="1:42" ht="15" customHeight="1" x14ac:dyDescent="0.2">
      <c r="A116" s="660"/>
      <c r="B116" s="593"/>
      <c r="C116" s="635"/>
      <c r="D116" s="609"/>
      <c r="E116" s="610"/>
      <c r="F116" s="410" t="s">
        <v>465</v>
      </c>
      <c r="G116" s="423" t="s">
        <v>16</v>
      </c>
      <c r="H116" s="80"/>
      <c r="I116" s="101"/>
      <c r="J116" s="100"/>
      <c r="K116" s="81"/>
      <c r="L116" s="416"/>
      <c r="M116" s="93"/>
      <c r="N116" s="424"/>
      <c r="O116" s="418"/>
      <c r="P116" s="86"/>
      <c r="Q116" s="590"/>
      <c r="R116" s="590"/>
      <c r="S116" s="590"/>
      <c r="T116" s="616"/>
      <c r="U116" s="183" t="str">
        <f>IF(OR(O116="",L116=Paramétrage!$C$10,L116=Paramétrage!$C$13,L116=Paramétrage!$C$16,L116=Paramétrage!$C$19,L116=Paramétrage!$C$23,L116=Paramétrage!$C$26,AND(L116&lt;&gt;Paramétrage!$C$9,P116="Mut+ext")),"",ROUNDUP(N116/O116,0))</f>
        <v/>
      </c>
      <c r="V116" s="474">
        <f>IF(L116="",0,IF(OR(P116="Mut+ext",VLOOKUP(L116,Paramétrage!$C$6:$E$28,2,0)=0),0,IF(O116="","saisir capacité",M116*U116*VLOOKUP(L116,Paramétrage!$C$6:$E$28,2,0))))</f>
        <v>0</v>
      </c>
      <c r="W116" s="426"/>
      <c r="X116" s="475">
        <f t="shared" si="50"/>
        <v>0</v>
      </c>
      <c r="Y116" s="184">
        <f>IF(L116="",0,IF(ISERROR(W116+V116*VLOOKUP(L116,Paramétrage!$C$6:$E$28,3,0))=TRUE,X116,W116+V116*VLOOKUP(L116,Paramétrage!$C$6:$E$28,3,0)))</f>
        <v>0</v>
      </c>
      <c r="Z116" s="589"/>
      <c r="AA116" s="590"/>
      <c r="AB116" s="591"/>
      <c r="AC116" s="261"/>
      <c r="AD116" s="84"/>
      <c r="AE116" s="38">
        <f>IF(F116="",0,IF(J116="",0,IF(SUMIF(F114:F121,F116,N114:N121)=0,0,IF(J116="Obligatoire",AF116/N116,IF(K116="",AF116/SUMIF(F114:F121,F116,N114:N121),AF116/(SUMIF(F114:F121,F116,N114:N121)/K116))))))</f>
        <v>0</v>
      </c>
      <c r="AF116" s="452">
        <f t="shared" si="51"/>
        <v>0</v>
      </c>
      <c r="AH116" s="41">
        <f>IF(SUMIF(F114:F121,F116,N114:N121)=0,0,#REF!*N116/SUMIF(F114:F121,F116,N114:N121))</f>
        <v>0</v>
      </c>
      <c r="AI116" s="13">
        <f t="shared" si="52"/>
        <v>0</v>
      </c>
      <c r="AJ116" s="20" t="str">
        <f t="shared" si="53"/>
        <v/>
      </c>
      <c r="AK116" s="465">
        <f>IF(L116="",0,IF(OR(P116="Mut+ext",VLOOKUP(L116,Paramétrage!$C$6:$E$28,2,0)=0),0,IF(O116="","saisir capacité",IF(P116="Mut+ext",0,M116*AJ116*VLOOKUP(L116,Paramétrage!$C$6:$E$28,2,0)))))</f>
        <v>0</v>
      </c>
      <c r="AL116" s="466"/>
      <c r="AM116" s="465">
        <f t="shared" si="54"/>
        <v>0</v>
      </c>
      <c r="AN116" s="465">
        <f>IF(L116="",0,IF(ISERROR(AL116+AK116*VLOOKUP(L116,Paramétrage!$C$6:$E$28,3,0))=TRUE,AM116,AL116+AK116*VLOOKUP(L116,Paramétrage!$C$6:$E$28,3,0)))</f>
        <v>0</v>
      </c>
      <c r="AO116" s="41">
        <f>IF(L116="",0,IF(OR(P116="oui",VLOOKUP(L116,Paramétrage!$C$6:$E$28,2,0)=0),0,IF(U116="",0,U116-AJ116)))</f>
        <v>0</v>
      </c>
      <c r="AP116" s="13">
        <f t="shared" si="55"/>
        <v>0</v>
      </c>
    </row>
    <row r="117" spans="1:42" ht="15" customHeight="1" x14ac:dyDescent="0.2">
      <c r="A117" s="660"/>
      <c r="B117" s="593"/>
      <c r="C117" s="635"/>
      <c r="D117" s="609"/>
      <c r="E117" s="610"/>
      <c r="F117" s="409" t="s">
        <v>466</v>
      </c>
      <c r="G117" s="423" t="s">
        <v>16</v>
      </c>
      <c r="H117" s="80"/>
      <c r="I117" s="101"/>
      <c r="J117" s="100"/>
      <c r="K117" s="81"/>
      <c r="L117" s="416"/>
      <c r="M117" s="93"/>
      <c r="N117" s="424"/>
      <c r="O117" s="418"/>
      <c r="P117" s="86"/>
      <c r="Q117" s="590"/>
      <c r="R117" s="590"/>
      <c r="S117" s="590"/>
      <c r="T117" s="616"/>
      <c r="U117" s="183" t="str">
        <f>IF(OR(O117="",L117=Paramétrage!$C$10,L117=Paramétrage!$C$13,L117=Paramétrage!$C$16,L117=Paramétrage!$C$19,L117=Paramétrage!$C$23,L117=Paramétrage!$C$26,AND(L117&lt;&gt;Paramétrage!$C$9,P117="Mut+ext")),"",ROUNDUP(N117/O117,0))</f>
        <v/>
      </c>
      <c r="V117" s="474">
        <f>IF(L117="",0,IF(OR(P117="Mut+ext",VLOOKUP(L117,Paramétrage!$C$6:$E$28,2,0)=0),0,IF(O117="","saisir capacité",M117*U117*VLOOKUP(L117,Paramétrage!$C$6:$E$28,2,0))))</f>
        <v>0</v>
      </c>
      <c r="W117" s="426"/>
      <c r="X117" s="475">
        <f t="shared" si="50"/>
        <v>0</v>
      </c>
      <c r="Y117" s="184">
        <f>IF(L117="",0,IF(ISERROR(W117+V117*VLOOKUP(L117,Paramétrage!$C$6:$E$28,3,0))=TRUE,X117,W117+V117*VLOOKUP(L117,Paramétrage!$C$6:$E$28,3,0)))</f>
        <v>0</v>
      </c>
      <c r="Z117" s="589"/>
      <c r="AA117" s="590"/>
      <c r="AB117" s="591"/>
      <c r="AC117" s="261"/>
      <c r="AD117" s="84"/>
      <c r="AE117" s="38">
        <f>IF(F117="",0,IF(J117="",0,IF(SUMIF(F114:F121,F117,N114:N121)=0,0,IF(J117="Obligatoire",AF117/N117,IF(K117="",AF117/SUMIF(F114:F121,F117,N114:N121),AF117/(SUMIF(F114:F121,F117,N114:N121)/K117))))))</f>
        <v>0</v>
      </c>
      <c r="AF117" s="452">
        <f t="shared" si="51"/>
        <v>0</v>
      </c>
      <c r="AH117" s="41">
        <f>IF(SUMIF(F114:F121,F117,N114:N121)=0,0,#REF!*N117/SUMIF(F114:F121,F117,N114:N121))</f>
        <v>0</v>
      </c>
      <c r="AI117" s="13">
        <f t="shared" si="52"/>
        <v>0</v>
      </c>
      <c r="AJ117" s="20" t="str">
        <f t="shared" si="53"/>
        <v/>
      </c>
      <c r="AK117" s="465">
        <f>IF(L117="",0,IF(OR(P117="Mut+ext",VLOOKUP(L117,Paramétrage!$C$6:$E$28,2,0)=0),0,IF(O117="","saisir capacité",IF(P117="Mut+ext",0,M117*AJ117*VLOOKUP(L117,Paramétrage!$C$6:$E$28,2,0)))))</f>
        <v>0</v>
      </c>
      <c r="AL117" s="466"/>
      <c r="AM117" s="465">
        <f t="shared" si="54"/>
        <v>0</v>
      </c>
      <c r="AN117" s="465">
        <f>IF(L117="",0,IF(ISERROR(AL117+AK117*VLOOKUP(L117,Paramétrage!$C$6:$E$28,3,0))=TRUE,AM117,AL117+AK117*VLOOKUP(L117,Paramétrage!$C$6:$E$28,3,0)))</f>
        <v>0</v>
      </c>
      <c r="AO117" s="41">
        <f>IF(L117="",0,IF(OR(P117="oui",VLOOKUP(L117,Paramétrage!$C$6:$E$28,2,0)=0),0,IF(U117="",0,U117-AJ117)))</f>
        <v>0</v>
      </c>
      <c r="AP117" s="13">
        <f t="shared" si="55"/>
        <v>0</v>
      </c>
    </row>
    <row r="118" spans="1:42" ht="15" customHeight="1" x14ac:dyDescent="0.2">
      <c r="A118" s="660"/>
      <c r="B118" s="593"/>
      <c r="C118" s="635"/>
      <c r="D118" s="609"/>
      <c r="E118" s="610"/>
      <c r="F118" s="410"/>
      <c r="G118" s="430"/>
      <c r="H118" s="80"/>
      <c r="I118" s="101"/>
      <c r="J118" s="100"/>
      <c r="K118" s="81"/>
      <c r="L118" s="416"/>
      <c r="M118" s="93"/>
      <c r="N118" s="424"/>
      <c r="O118" s="418"/>
      <c r="P118" s="86"/>
      <c r="Q118" s="590"/>
      <c r="R118" s="590"/>
      <c r="S118" s="590"/>
      <c r="T118" s="616"/>
      <c r="U118" s="183" t="str">
        <f>IF(OR(O118="",L118=Paramétrage!$C$10,L118=Paramétrage!$C$13,L118=Paramétrage!$C$16,L118=Paramétrage!$C$19,L118=Paramétrage!$C$23,L118=Paramétrage!$C$26,AND(L118&lt;&gt;Paramétrage!$C$9,P118="Mut+ext")),"",ROUNDUP(N118/O118,0))</f>
        <v/>
      </c>
      <c r="V118" s="474">
        <f>IF(L118="",0,IF(OR(P118="Mut+ext",VLOOKUP(L118,Paramétrage!$C$6:$E$28,2,0)=0),0,IF(O118="","saisir capacité",M118*U118*VLOOKUP(L118,Paramétrage!$C$6:$E$28,2,0))))</f>
        <v>0</v>
      </c>
      <c r="W118" s="426"/>
      <c r="X118" s="475">
        <f t="shared" si="50"/>
        <v>0</v>
      </c>
      <c r="Y118" s="184">
        <f>IF(L118="",0,IF(ISERROR(W118+V118*VLOOKUP(L118,Paramétrage!$C$6:$E$28,3,0))=TRUE,X118,W118+V118*VLOOKUP(L118,Paramétrage!$C$6:$E$28,3,0)))</f>
        <v>0</v>
      </c>
      <c r="Z118" s="589"/>
      <c r="AA118" s="590"/>
      <c r="AB118" s="591"/>
      <c r="AC118" s="261"/>
      <c r="AD118" s="84"/>
      <c r="AE118" s="38">
        <f>IF(F118="",0,IF(J118="",0,IF(SUMIF(F114:F121,F118,N114:N121)=0,0,IF(J118="Obligatoire",AF118/N118,IF(K118="",AF118/SUMIF(F114:F121,F118,N114:N121),AF118/(SUMIF(F114:F121,F118,N114:N121)/K118))))))</f>
        <v>0</v>
      </c>
      <c r="AF118" s="452">
        <f t="shared" si="51"/>
        <v>0</v>
      </c>
      <c r="AH118" s="41">
        <f>IF(SUMIF(F114:F121,F118,N114:N121)=0,0,#REF!*N118/SUMIF(F114:F121,F118,N114:N121))</f>
        <v>0</v>
      </c>
      <c r="AI118" s="13">
        <f t="shared" si="52"/>
        <v>0</v>
      </c>
      <c r="AJ118" s="20" t="str">
        <f t="shared" si="53"/>
        <v/>
      </c>
      <c r="AK118" s="465">
        <f>IF(L118="",0,IF(OR(P118="Mut+ext",VLOOKUP(L118,Paramétrage!$C$6:$E$28,2,0)=0),0,IF(O118="","saisir capacité",IF(P118="Mut+ext",0,M118*AJ118*VLOOKUP(L118,Paramétrage!$C$6:$E$28,2,0)))))</f>
        <v>0</v>
      </c>
      <c r="AL118" s="466"/>
      <c r="AM118" s="465">
        <f t="shared" si="54"/>
        <v>0</v>
      </c>
      <c r="AN118" s="465">
        <f>IF(L118="",0,IF(ISERROR(AL118+AK118*VLOOKUP(L118,Paramétrage!$C$6:$E$28,3,0))=TRUE,AM118,AL118+AK118*VLOOKUP(L118,Paramétrage!$C$6:$E$28,3,0)))</f>
        <v>0</v>
      </c>
      <c r="AO118" s="41">
        <f>IF(L118="",0,IF(OR(P118="oui",VLOOKUP(L118,Paramétrage!$C$6:$E$28,2,0)=0),0,IF(U118="",0,U118-AJ118)))</f>
        <v>0</v>
      </c>
      <c r="AP118" s="13">
        <f t="shared" si="55"/>
        <v>0</v>
      </c>
    </row>
    <row r="119" spans="1:42" ht="15" customHeight="1" x14ac:dyDescent="0.2">
      <c r="A119" s="660"/>
      <c r="B119" s="593"/>
      <c r="C119" s="635"/>
      <c r="D119" s="609"/>
      <c r="E119" s="610"/>
      <c r="F119" s="410"/>
      <c r="G119" s="430"/>
      <c r="H119" s="80"/>
      <c r="I119" s="101"/>
      <c r="J119" s="100"/>
      <c r="K119" s="81"/>
      <c r="L119" s="416"/>
      <c r="M119" s="93"/>
      <c r="N119" s="424"/>
      <c r="O119" s="418"/>
      <c r="P119" s="86"/>
      <c r="Q119" s="590"/>
      <c r="R119" s="590"/>
      <c r="S119" s="590"/>
      <c r="T119" s="616"/>
      <c r="U119" s="183" t="str">
        <f>IF(OR(O119="",L119=Paramétrage!$C$10,L119=Paramétrage!$C$13,L119=Paramétrage!$C$16,L119=Paramétrage!$C$19,L119=Paramétrage!$C$23,L119=Paramétrage!$C$26,AND(L119&lt;&gt;Paramétrage!$C$9,P119="Mut+ext")),"",ROUNDUP(N119/O119,0))</f>
        <v/>
      </c>
      <c r="V119" s="474">
        <f>IF(L119="",0,IF(OR(P119="Mut+ext",VLOOKUP(L119,Paramétrage!$C$6:$E$28,2,0)=0),0,IF(O119="","saisir capacité",M119*U119*VLOOKUP(L119,Paramétrage!$C$6:$E$28,2,0))))</f>
        <v>0</v>
      </c>
      <c r="W119" s="426"/>
      <c r="X119" s="475">
        <f t="shared" si="50"/>
        <v>0</v>
      </c>
      <c r="Y119" s="184">
        <f>IF(L119="",0,IF(ISERROR(W119+V119*VLOOKUP(L119,Paramétrage!$C$6:$E$28,3,0))=TRUE,X119,W119+V119*VLOOKUP(L119,Paramétrage!$C$6:$E$28,3,0)))</f>
        <v>0</v>
      </c>
      <c r="Z119" s="589"/>
      <c r="AA119" s="590"/>
      <c r="AB119" s="591"/>
      <c r="AC119" s="261"/>
      <c r="AD119" s="84"/>
      <c r="AE119" s="38">
        <f>IF(F119="",0,IF(J119="",0,IF(SUMIF(F114:F121,F119,N114:N121)=0,0,IF(J119="Obligatoire",AF119/N119,IF(K119="",AF119/SUMIF(F114:F121,F119,N114:N121),AF119/(SUMIF(F114:F121,F119,N114:N121)/K119))))))</f>
        <v>0</v>
      </c>
      <c r="AF119" s="452">
        <f t="shared" si="51"/>
        <v>0</v>
      </c>
      <c r="AH119" s="41">
        <f>IF(SUMIF(F114:F121,F119,N114:N121)=0,0,#REF!*N119/SUMIF(F114:F121,F119,N114:N121))</f>
        <v>0</v>
      </c>
      <c r="AI119" s="13">
        <f t="shared" si="52"/>
        <v>0</v>
      </c>
      <c r="AJ119" s="20" t="str">
        <f t="shared" si="53"/>
        <v/>
      </c>
      <c r="AK119" s="465">
        <f>IF(L119="",0,IF(OR(P119="Mut+ext",VLOOKUP(L119,Paramétrage!$C$6:$E$28,2,0)=0),0,IF(O119="","saisir capacité",IF(P119="Mut+ext",0,M119*AJ119*VLOOKUP(L119,Paramétrage!$C$6:$E$28,2,0)))))</f>
        <v>0</v>
      </c>
      <c r="AL119" s="466"/>
      <c r="AM119" s="465">
        <f t="shared" si="54"/>
        <v>0</v>
      </c>
      <c r="AN119" s="465">
        <f>IF(L119="",0,IF(ISERROR(AL119+AK119*VLOOKUP(L119,Paramétrage!$C$6:$E$28,3,0))=TRUE,AM119,AL119+AK119*VLOOKUP(L119,Paramétrage!$C$6:$E$28,3,0)))</f>
        <v>0</v>
      </c>
      <c r="AO119" s="41">
        <f>IF(L119="",0,IF(OR(P119="oui",VLOOKUP(L119,Paramétrage!$C$6:$E$28,2,0)=0),0,IF(U119="",0,U119-AJ119)))</f>
        <v>0</v>
      </c>
      <c r="AP119" s="13">
        <f t="shared" si="55"/>
        <v>0</v>
      </c>
    </row>
    <row r="120" spans="1:42" ht="15" customHeight="1" x14ac:dyDescent="0.2">
      <c r="A120" s="660"/>
      <c r="B120" s="593"/>
      <c r="C120" s="635"/>
      <c r="D120" s="609"/>
      <c r="E120" s="610"/>
      <c r="F120" s="410"/>
      <c r="G120" s="430"/>
      <c r="H120" s="80"/>
      <c r="I120" s="101"/>
      <c r="J120" s="100"/>
      <c r="K120" s="81"/>
      <c r="L120" s="416"/>
      <c r="M120" s="93"/>
      <c r="N120" s="424"/>
      <c r="O120" s="418"/>
      <c r="P120" s="86"/>
      <c r="Q120" s="590"/>
      <c r="R120" s="590"/>
      <c r="S120" s="590"/>
      <c r="T120" s="616"/>
      <c r="U120" s="183" t="str">
        <f>IF(OR(O120="",L120=Paramétrage!$C$10,L120=Paramétrage!$C$13,L120=Paramétrage!$C$16,L120=Paramétrage!$C$19,L120=Paramétrage!$C$23,L120=Paramétrage!$C$26,AND(L120&lt;&gt;Paramétrage!$C$9,P120="Mut+ext")),"",ROUNDUP(N120/O120,0))</f>
        <v/>
      </c>
      <c r="V120" s="474">
        <f>IF(L120="",0,IF(OR(P120="Mut+ext",VLOOKUP(L120,Paramétrage!$C$6:$E$28,2,0)=0),0,IF(O120="","saisir capacité",M120*U120*VLOOKUP(L120,Paramétrage!$C$6:$E$28,2,0))))</f>
        <v>0</v>
      </c>
      <c r="W120" s="426"/>
      <c r="X120" s="475">
        <f t="shared" si="50"/>
        <v>0</v>
      </c>
      <c r="Y120" s="184">
        <f>IF(L120="",0,IF(ISERROR(W120+V120*VLOOKUP(L120,Paramétrage!$C$6:$E$28,3,0))=TRUE,X120,W120+V120*VLOOKUP(L120,Paramétrage!$C$6:$E$28,3,0)))</f>
        <v>0</v>
      </c>
      <c r="Z120" s="589"/>
      <c r="AA120" s="590"/>
      <c r="AB120" s="591"/>
      <c r="AC120" s="261"/>
      <c r="AD120" s="84"/>
      <c r="AE120" s="38">
        <f>IF(F120="",0,IF(J120="",0,IF(SUMIF(F114:F121,F120,N114:N121)=0,0,IF(J120="Obligatoire",AF120/N120,IF(K120="",AF120/SUMIF(F114:F121,F120,N114:N121),AF120/(SUMIF(F114:F121,F120,N114:N121)/K120))))))</f>
        <v>0</v>
      </c>
      <c r="AF120" s="452">
        <f t="shared" si="51"/>
        <v>0</v>
      </c>
      <c r="AH120" s="41">
        <f>IF(SUMIF(F114:F121,F120,N114:N121)=0,0,#REF!*N120/SUMIF(F114:F121,F120,N114:N121))</f>
        <v>0</v>
      </c>
      <c r="AI120" s="13">
        <f t="shared" si="52"/>
        <v>0</v>
      </c>
      <c r="AJ120" s="20" t="str">
        <f t="shared" si="53"/>
        <v/>
      </c>
      <c r="AK120" s="465">
        <f>IF(L120="",0,IF(OR(P120="Mut+ext",VLOOKUP(L120,Paramétrage!$C$6:$E$28,2,0)=0),0,IF(O120="","saisir capacité",IF(P120="Mut+ext",0,M120*AJ120*VLOOKUP(L120,Paramétrage!$C$6:$E$28,2,0)))))</f>
        <v>0</v>
      </c>
      <c r="AL120" s="466"/>
      <c r="AM120" s="465">
        <f t="shared" si="54"/>
        <v>0</v>
      </c>
      <c r="AN120" s="465">
        <f>IF(L120="",0,IF(ISERROR(AL120+AK120*VLOOKUP(L120,Paramétrage!$C$6:$E$28,3,0))=TRUE,AM120,AL120+AK120*VLOOKUP(L120,Paramétrage!$C$6:$E$28,3,0)))</f>
        <v>0</v>
      </c>
      <c r="AO120" s="41">
        <f>IF(L120="",0,IF(OR(P120="oui",VLOOKUP(L120,Paramétrage!$C$6:$E$28,2,0)=0),0,IF(U120="",0,U120-AJ120)))</f>
        <v>0</v>
      </c>
      <c r="AP120" s="13">
        <f t="shared" si="55"/>
        <v>0</v>
      </c>
    </row>
    <row r="121" spans="1:42" ht="15" customHeight="1" x14ac:dyDescent="0.2">
      <c r="A121" s="660"/>
      <c r="B121" s="593"/>
      <c r="C121" s="635"/>
      <c r="D121" s="609"/>
      <c r="E121" s="611"/>
      <c r="F121" s="410"/>
      <c r="G121" s="430"/>
      <c r="H121" s="80"/>
      <c r="I121" s="101"/>
      <c r="J121" s="100"/>
      <c r="K121" s="81"/>
      <c r="L121" s="416"/>
      <c r="M121" s="93"/>
      <c r="N121" s="424"/>
      <c r="O121" s="418"/>
      <c r="P121" s="86"/>
      <c r="Q121" s="590"/>
      <c r="R121" s="590"/>
      <c r="S121" s="590"/>
      <c r="T121" s="616"/>
      <c r="U121" s="183" t="str">
        <f>IF(OR(O121="",L121=Paramétrage!$C$10,L121=Paramétrage!$C$13,L121=Paramétrage!$C$16,L121=Paramétrage!$C$19,L121=Paramétrage!$C$23,L121=Paramétrage!$C$26,AND(L121&lt;&gt;Paramétrage!$C$9,P121="Mut+ext")),"",ROUNDUP(N121/O121,0))</f>
        <v/>
      </c>
      <c r="V121" s="474">
        <f>IF(L121="",0,IF(OR(P121="Mut+ext",VLOOKUP(L121,Paramétrage!$C$6:$E$28,2,0)=0),0,IF(O121="","saisir capacité",M121*U121*VLOOKUP(L121,Paramétrage!$C$6:$E$28,2,0))))</f>
        <v>0</v>
      </c>
      <c r="W121" s="426"/>
      <c r="X121" s="475">
        <f t="shared" si="50"/>
        <v>0</v>
      </c>
      <c r="Y121" s="184">
        <f>IF(L121="",0,IF(ISERROR(W121+V121*VLOOKUP(L121,Paramétrage!$C$6:$E$28,3,0))=TRUE,X121,W121+V121*VLOOKUP(L121,Paramétrage!$C$6:$E$28,3,0)))</f>
        <v>0</v>
      </c>
      <c r="Z121" s="589"/>
      <c r="AA121" s="590"/>
      <c r="AB121" s="591"/>
      <c r="AC121" s="261"/>
      <c r="AD121" s="84"/>
      <c r="AE121" s="38">
        <f>IF(F121="",0,IF(J121="",0,IF(SUMIF(F114:F121,F121,N114:N121)=0,0,IF(J121="Obligatoire",AF121/N121,IF(K121="",AF121/SUMIF(F114:F121,F121,N114:N121),AF121/(SUMIF(F114:F121,F121,N114:N121)/K121))))))</f>
        <v>0</v>
      </c>
      <c r="AF121" s="452">
        <f t="shared" si="51"/>
        <v>0</v>
      </c>
      <c r="AH121" s="41">
        <f>IF(SUMIF(F114:F121,F121,N114:N121)=0,0,#REF!*N121/SUMIF(F114:F121,F121,N114:N121))</f>
        <v>0</v>
      </c>
      <c r="AI121" s="13">
        <f t="shared" si="52"/>
        <v>0</v>
      </c>
      <c r="AJ121" s="20" t="str">
        <f t="shared" si="53"/>
        <v/>
      </c>
      <c r="AK121" s="465">
        <f>IF(L121="",0,IF(OR(P121="Mut+ext",VLOOKUP(L121,Paramétrage!$C$6:$E$28,2,0)=0),0,IF(O121="","saisir capacité",IF(P121="Mut+ext",0,M121*AJ121*VLOOKUP(L121,Paramétrage!$C$6:$E$28,2,0)))))</f>
        <v>0</v>
      </c>
      <c r="AL121" s="466"/>
      <c r="AM121" s="465">
        <f t="shared" si="54"/>
        <v>0</v>
      </c>
      <c r="AN121" s="465">
        <f>IF(L121="",0,IF(ISERROR(AL121+AK121*VLOOKUP(L121,Paramétrage!$C$6:$E$28,3,0))=TRUE,AM121,AL121+AK121*VLOOKUP(L121,Paramétrage!$C$6:$E$28,3,0)))</f>
        <v>0</v>
      </c>
      <c r="AO121" s="41">
        <f>IF(L121="",0,IF(OR(P121="oui",VLOOKUP(L121,Paramétrage!$C$6:$E$28,2,0)=0),0,IF(U121="",0,U121-AJ121)))</f>
        <v>0</v>
      </c>
      <c r="AP121" s="13">
        <f t="shared" si="55"/>
        <v>0</v>
      </c>
    </row>
    <row r="122" spans="1:42" ht="15" customHeight="1" x14ac:dyDescent="0.2">
      <c r="A122" s="660"/>
      <c r="B122" s="593"/>
      <c r="C122" s="635"/>
      <c r="D122" s="477"/>
      <c r="E122" s="477"/>
      <c r="F122" s="478"/>
      <c r="G122" s="524"/>
      <c r="H122" s="185"/>
      <c r="I122" s="186"/>
      <c r="J122" s="185"/>
      <c r="K122" s="187"/>
      <c r="L122" s="480"/>
      <c r="M122" s="188">
        <f>AE122</f>
        <v>0</v>
      </c>
      <c r="N122" s="481">
        <f>SUM(N114:N121)</f>
        <v>0</v>
      </c>
      <c r="O122" s="481"/>
      <c r="P122" s="291"/>
      <c r="Q122" s="292"/>
      <c r="R122" s="292"/>
      <c r="S122" s="292"/>
      <c r="T122" s="279"/>
      <c r="U122" s="189"/>
      <c r="V122" s="482">
        <f>SUM(V114:V121)</f>
        <v>0</v>
      </c>
      <c r="W122" s="480">
        <f>SUM(W114:W121)</f>
        <v>0</v>
      </c>
      <c r="X122" s="483">
        <f>V122+W122</f>
        <v>0</v>
      </c>
      <c r="Y122" s="190">
        <f>SUM(Y114:Y121)</f>
        <v>0</v>
      </c>
      <c r="Z122" s="525"/>
      <c r="AA122" s="525"/>
      <c r="AB122" s="526"/>
      <c r="AC122" s="278"/>
      <c r="AD122" s="279"/>
      <c r="AE122" s="37">
        <f>SUM(AE114:AE121)</f>
        <v>0</v>
      </c>
      <c r="AF122" s="35">
        <f>SUM(AF114:AF121)</f>
        <v>0</v>
      </c>
    </row>
    <row r="123" spans="1:42" ht="15" customHeight="1" x14ac:dyDescent="0.2">
      <c r="A123" s="660"/>
      <c r="B123" s="595" t="s">
        <v>174</v>
      </c>
      <c r="C123" s="635" t="s">
        <v>388</v>
      </c>
      <c r="D123" s="609" t="s">
        <v>458</v>
      </c>
      <c r="E123" s="610">
        <v>6</v>
      </c>
      <c r="F123" s="414"/>
      <c r="G123" s="415"/>
      <c r="H123" s="80"/>
      <c r="I123" s="101"/>
      <c r="J123" s="100"/>
      <c r="K123" s="81"/>
      <c r="L123" s="416"/>
      <c r="M123" s="93"/>
      <c r="N123" s="424"/>
      <c r="O123" s="418"/>
      <c r="P123" s="86"/>
      <c r="Q123" s="590"/>
      <c r="R123" s="590"/>
      <c r="S123" s="590"/>
      <c r="T123" s="616"/>
      <c r="U123" s="183" t="str">
        <f>IF(OR(O123="",L123=Paramétrage!$C$10,L123=Paramétrage!$C$13,L123=Paramétrage!$C$16,L123=Paramétrage!$C$19,L123=Paramétrage!$C$23,L123=Paramétrage!$C$26,AND(L123&lt;&gt;Paramétrage!$C$9,P123="Mut+ext")),"",ROUNDUP(N123/O123,0))</f>
        <v/>
      </c>
      <c r="V123" s="474">
        <f>IF(L123="",0,IF(OR(P123="Mut+ext",VLOOKUP(L123,Paramétrage!$C$6:$E$28,2,0)=0),0,IF(O123="","saisir capacité",M123*U123*VLOOKUP(L123,Paramétrage!$C$6:$E$28,2,0))))</f>
        <v>0</v>
      </c>
      <c r="W123" s="426"/>
      <c r="X123" s="475">
        <f t="shared" ref="X123:X130" si="56">IF(ISERROR(V123+W123)=TRUE,V123,V123+W123)</f>
        <v>0</v>
      </c>
      <c r="Y123" s="184">
        <f>IF(L123="",0,IF(ISERROR(W123+V123*VLOOKUP(L123,Paramétrage!$C$6:$E$28,3,0))=TRUE,X123,W123+V123*VLOOKUP(L123,Paramétrage!$C$6:$E$28,3,0)))</f>
        <v>0</v>
      </c>
      <c r="Z123" s="589"/>
      <c r="AA123" s="590"/>
      <c r="AB123" s="591"/>
      <c r="AC123" s="261"/>
      <c r="AD123" s="85"/>
      <c r="AE123" s="38">
        <f>IF(F123="",0,IF(J123="",0,IF(SUMIF(F123:F130,F123,N123:N130)=0,0,IF(J123="Obligatoire",AF123/N123,IF(K123="",AF123/SUMIF(F123:F130,F123,N123:N130),AF123/(SUMIF(F123:F130,F123,N123:N130)/K123))))))</f>
        <v>0</v>
      </c>
      <c r="AF123" s="496">
        <f t="shared" ref="AF123:AF130" si="57">M123*N123</f>
        <v>0</v>
      </c>
      <c r="AH123" s="41">
        <f>IF(SUMIF(F123:F130,F123,N123:N130)=0,0,#REF!*N123/SUMIF(F123:F130,F123,N123:N130))</f>
        <v>0</v>
      </c>
      <c r="AI123" s="13">
        <f t="shared" ref="AI123:AI130" si="58">O123</f>
        <v>0</v>
      </c>
      <c r="AJ123" s="20" t="str">
        <f t="shared" ref="AJ123:AJ130" si="59">IF(AI123=0,"",ROUNDUP(AH123/AI123,0))</f>
        <v/>
      </c>
      <c r="AK123" s="465">
        <f>IF(L123="",0,IF(OR(P123="Mut+ext",VLOOKUP(L123,Paramétrage!$C$6:$E$28,2,0)=0),0,IF(O123="","saisir capacité",IF(P123="Mut+ext",0,M123*AJ123*VLOOKUP(L123,Paramétrage!$C$6:$E$28,2,0)))))</f>
        <v>0</v>
      </c>
      <c r="AL123" s="466"/>
      <c r="AM123" s="465">
        <f t="shared" ref="AM123:AM130" si="60">IF(ISERROR(AK123+AL123)=TRUE,AK123,AK123+AL123)</f>
        <v>0</v>
      </c>
      <c r="AN123" s="465">
        <f>IF(L123="",0,IF(ISERROR(AL123+AK123*VLOOKUP(L123,Paramétrage!$C$6:$E$28,3,0))=TRUE,AM123,AL123+AK123*VLOOKUP(L123,Paramétrage!$C$6:$E$28,3,0)))</f>
        <v>0</v>
      </c>
      <c r="AO123" s="41">
        <f>IF(L123="",0,IF(OR(P123="oui",VLOOKUP(L123,Paramétrage!$C$6:$E$28,2,0)=0),0,IF(U123="",0,U123-AJ123)))</f>
        <v>0</v>
      </c>
      <c r="AP123" s="13">
        <f t="shared" ref="AP123:AP130" si="61">Y123-AN123-W123</f>
        <v>0</v>
      </c>
    </row>
    <row r="124" spans="1:42" ht="15" customHeight="1" x14ac:dyDescent="0.2">
      <c r="A124" s="660"/>
      <c r="B124" s="596"/>
      <c r="C124" s="635"/>
      <c r="D124" s="609"/>
      <c r="E124" s="610"/>
      <c r="F124" s="410"/>
      <c r="G124" s="423"/>
      <c r="H124" s="80"/>
      <c r="I124" s="101"/>
      <c r="J124" s="100"/>
      <c r="K124" s="81"/>
      <c r="L124" s="416"/>
      <c r="M124" s="93"/>
      <c r="N124" s="424"/>
      <c r="O124" s="418"/>
      <c r="P124" s="86"/>
      <c r="Q124" s="590"/>
      <c r="R124" s="590"/>
      <c r="S124" s="590"/>
      <c r="T124" s="616"/>
      <c r="U124" s="183" t="str">
        <f>IF(OR(O124="",L124=Paramétrage!$C$10,L124=Paramétrage!$C$13,L124=Paramétrage!$C$16,L124=Paramétrage!$C$19,L124=Paramétrage!$C$23,L124=Paramétrage!$C$26,AND(L124&lt;&gt;Paramétrage!$C$9,P124="Mut+ext")),"",ROUNDUP(N124/O124,0))</f>
        <v/>
      </c>
      <c r="V124" s="474">
        <f>IF(L124="",0,IF(OR(P124="Mut+ext",VLOOKUP(L124,Paramétrage!$C$6:$E$28,2,0)=0),0,IF(O124="","saisir capacité",M124*U124*VLOOKUP(L124,Paramétrage!$C$6:$E$28,2,0))))</f>
        <v>0</v>
      </c>
      <c r="W124" s="426"/>
      <c r="X124" s="475">
        <f t="shared" si="56"/>
        <v>0</v>
      </c>
      <c r="Y124" s="184">
        <f>IF(L124="",0,IF(ISERROR(W124+V124*VLOOKUP(L124,Paramétrage!$C$6:$E$28,3,0))=TRUE,X124,W124+V124*VLOOKUP(L124,Paramétrage!$C$6:$E$28,3,0)))</f>
        <v>0</v>
      </c>
      <c r="Z124" s="589"/>
      <c r="AA124" s="590"/>
      <c r="AB124" s="591"/>
      <c r="AC124" s="261"/>
      <c r="AD124" s="84"/>
      <c r="AE124" s="38">
        <f>IF(F124="",0,IF(J124="",0,IF(SUMIF(F123:F130,F124,N123:N130)=0,0,IF(J124="Obligatoire",AF124/N124,IF(K124="",AF124/SUMIF(F123:F130,F124,N123:N130),AF124/(SUMIF(F123:F130,F124,N123:N130)/K124))))))</f>
        <v>0</v>
      </c>
      <c r="AF124" s="452">
        <f t="shared" si="57"/>
        <v>0</v>
      </c>
      <c r="AH124" s="41">
        <f>IF(SUMIF(F123:F130,F124,N123:N130)=0,0,#REF!*N124/SUMIF(F123:F130,F124,N123:N130))</f>
        <v>0</v>
      </c>
      <c r="AI124" s="13">
        <f t="shared" si="58"/>
        <v>0</v>
      </c>
      <c r="AJ124" s="20" t="str">
        <f t="shared" si="59"/>
        <v/>
      </c>
      <c r="AK124" s="465">
        <f>IF(L124="",0,IF(OR(P124="Mut+ext",VLOOKUP(L124,Paramétrage!$C$6:$E$28,2,0)=0),0,IF(O124="","saisir capacité",IF(P124="Mut+ext",0,M124*AJ124*VLOOKUP(L124,Paramétrage!$C$6:$E$28,2,0)))))</f>
        <v>0</v>
      </c>
      <c r="AL124" s="466"/>
      <c r="AM124" s="465">
        <f t="shared" si="60"/>
        <v>0</v>
      </c>
      <c r="AN124" s="465">
        <f>IF(L124="",0,IF(ISERROR(AL124+AK124*VLOOKUP(L124,Paramétrage!$C$6:$E$28,3,0))=TRUE,AM124,AL124+AK124*VLOOKUP(L124,Paramétrage!$C$6:$E$28,3,0)))</f>
        <v>0</v>
      </c>
      <c r="AO124" s="41">
        <f>IF(L124="",0,IF(OR(P124="oui",VLOOKUP(L124,Paramétrage!$C$6:$E$28,2,0)=0),0,IF(U124="",0,U124-AJ124)))</f>
        <v>0</v>
      </c>
      <c r="AP124" s="13">
        <f t="shared" si="61"/>
        <v>0</v>
      </c>
    </row>
    <row r="125" spans="1:42" ht="15" customHeight="1" x14ac:dyDescent="0.2">
      <c r="A125" s="660"/>
      <c r="B125" s="596"/>
      <c r="C125" s="635"/>
      <c r="D125" s="609"/>
      <c r="E125" s="610"/>
      <c r="F125" s="410"/>
      <c r="G125" s="423"/>
      <c r="H125" s="80"/>
      <c r="I125" s="101"/>
      <c r="J125" s="100"/>
      <c r="K125" s="81"/>
      <c r="L125" s="416"/>
      <c r="M125" s="93"/>
      <c r="N125" s="424"/>
      <c r="O125" s="418"/>
      <c r="P125" s="86"/>
      <c r="Q125" s="590"/>
      <c r="R125" s="590"/>
      <c r="S125" s="590"/>
      <c r="T125" s="616"/>
      <c r="U125" s="183" t="str">
        <f>IF(OR(O125="",L125=Paramétrage!$C$10,L125=Paramétrage!$C$13,L125=Paramétrage!$C$16,L125=Paramétrage!$C$19,L125=Paramétrage!$C$23,L125=Paramétrage!$C$26,AND(L125&lt;&gt;Paramétrage!$C$9,P125="Mut+ext")),"",ROUNDUP(N125/O125,0))</f>
        <v/>
      </c>
      <c r="V125" s="474">
        <f>IF(L125="",0,IF(OR(P125="Mut+ext",VLOOKUP(L125,Paramétrage!$C$6:$E$28,2,0)=0),0,IF(O125="","saisir capacité",M125*U125*VLOOKUP(L125,Paramétrage!$C$6:$E$28,2,0))))</f>
        <v>0</v>
      </c>
      <c r="W125" s="426"/>
      <c r="X125" s="475">
        <f t="shared" si="56"/>
        <v>0</v>
      </c>
      <c r="Y125" s="184">
        <f>IF(L125="",0,IF(ISERROR(W125+V125*VLOOKUP(L125,Paramétrage!$C$6:$E$28,3,0))=TRUE,X125,W125+V125*VLOOKUP(L125,Paramétrage!$C$6:$E$28,3,0)))</f>
        <v>0</v>
      </c>
      <c r="Z125" s="589"/>
      <c r="AA125" s="590"/>
      <c r="AB125" s="591"/>
      <c r="AC125" s="261"/>
      <c r="AD125" s="84"/>
      <c r="AE125" s="38">
        <f>IF(F125="",0,IF(J125="",0,IF(SUMIF(F123:F130,F125,N123:N130)=0,0,IF(J125="Obligatoire",AF125/N125,IF(K125="",AF125/SUMIF(F123:F130,F125,N123:N130),AF125/(SUMIF(F123:F130,F125,N123:N130)/K125))))))</f>
        <v>0</v>
      </c>
      <c r="AF125" s="452">
        <f t="shared" si="57"/>
        <v>0</v>
      </c>
      <c r="AH125" s="41">
        <f>IF(SUMIF(F123:F130,F125,N123:N130)=0,0,#REF!*N125/SUMIF(F123:F130,F125,N123:N130))</f>
        <v>0</v>
      </c>
      <c r="AI125" s="13">
        <f t="shared" si="58"/>
        <v>0</v>
      </c>
      <c r="AJ125" s="20" t="str">
        <f t="shared" si="59"/>
        <v/>
      </c>
      <c r="AK125" s="465">
        <f>IF(L125="",0,IF(OR(P125="Mut+ext",VLOOKUP(L125,Paramétrage!$C$6:$E$28,2,0)=0),0,IF(O125="","saisir capacité",IF(P125="Mut+ext",0,M125*AJ125*VLOOKUP(L125,Paramétrage!$C$6:$E$28,2,0)))))</f>
        <v>0</v>
      </c>
      <c r="AL125" s="466"/>
      <c r="AM125" s="465">
        <f t="shared" si="60"/>
        <v>0</v>
      </c>
      <c r="AN125" s="465">
        <f>IF(L125="",0,IF(ISERROR(AL125+AK125*VLOOKUP(L125,Paramétrage!$C$6:$E$28,3,0))=TRUE,AM125,AL125+AK125*VLOOKUP(L125,Paramétrage!$C$6:$E$28,3,0)))</f>
        <v>0</v>
      </c>
      <c r="AO125" s="41">
        <f>IF(L125="",0,IF(OR(P125="oui",VLOOKUP(L125,Paramétrage!$C$6:$E$28,2,0)=0),0,IF(U125="",0,U125-AJ125)))</f>
        <v>0</v>
      </c>
      <c r="AP125" s="13">
        <f t="shared" si="61"/>
        <v>0</v>
      </c>
    </row>
    <row r="126" spans="1:42" ht="15" customHeight="1" x14ac:dyDescent="0.2">
      <c r="A126" s="660"/>
      <c r="B126" s="596"/>
      <c r="C126" s="635"/>
      <c r="D126" s="609"/>
      <c r="E126" s="610"/>
      <c r="F126" s="409"/>
      <c r="G126" s="423"/>
      <c r="H126" s="80"/>
      <c r="I126" s="101"/>
      <c r="J126" s="100"/>
      <c r="K126" s="81"/>
      <c r="L126" s="416"/>
      <c r="M126" s="93"/>
      <c r="N126" s="424"/>
      <c r="O126" s="418"/>
      <c r="P126" s="86"/>
      <c r="Q126" s="590"/>
      <c r="R126" s="590"/>
      <c r="S126" s="590"/>
      <c r="T126" s="616"/>
      <c r="U126" s="183" t="str">
        <f>IF(OR(O126="",L126=Paramétrage!$C$10,L126=Paramétrage!$C$13,L126=Paramétrage!$C$16,L126=Paramétrage!$C$19,L126=Paramétrage!$C$23,L126=Paramétrage!$C$26,AND(L126&lt;&gt;Paramétrage!$C$9,P126="Mut+ext")),"",ROUNDUP(N126/O126,0))</f>
        <v/>
      </c>
      <c r="V126" s="474">
        <f>IF(L126="",0,IF(OR(P126="Mut+ext",VLOOKUP(L126,Paramétrage!$C$6:$E$28,2,0)=0),0,IF(O126="","saisir capacité",M126*U126*VLOOKUP(L126,Paramétrage!$C$6:$E$28,2,0))))</f>
        <v>0</v>
      </c>
      <c r="W126" s="426"/>
      <c r="X126" s="475">
        <f t="shared" si="56"/>
        <v>0</v>
      </c>
      <c r="Y126" s="184">
        <f>IF(L126="",0,IF(ISERROR(W126+V126*VLOOKUP(L126,Paramétrage!$C$6:$E$28,3,0))=TRUE,X126,W126+V126*VLOOKUP(L126,Paramétrage!$C$6:$E$28,3,0)))</f>
        <v>0</v>
      </c>
      <c r="Z126" s="589"/>
      <c r="AA126" s="590"/>
      <c r="AB126" s="591"/>
      <c r="AC126" s="261"/>
      <c r="AD126" s="84"/>
      <c r="AE126" s="38">
        <f>IF(F126="",0,IF(J126="",0,IF(SUMIF(F123:F130,F126,N123:N130)=0,0,IF(J126="Obligatoire",AF126/N126,IF(K126="",AF126/SUMIF(F123:F130,F126,N123:N130),AF126/(SUMIF(F123:F130,F126,N123:N130)/K126))))))</f>
        <v>0</v>
      </c>
      <c r="AF126" s="452">
        <f t="shared" si="57"/>
        <v>0</v>
      </c>
      <c r="AH126" s="41">
        <f>IF(SUMIF(F123:F130,F126,N123:N130)=0,0,#REF!*N126/SUMIF(F123:F130,F126,N123:N130))</f>
        <v>0</v>
      </c>
      <c r="AI126" s="13">
        <f t="shared" si="58"/>
        <v>0</v>
      </c>
      <c r="AJ126" s="20" t="str">
        <f t="shared" si="59"/>
        <v/>
      </c>
      <c r="AK126" s="465">
        <f>IF(L126="",0,IF(OR(P126="Mut+ext",VLOOKUP(L126,Paramétrage!$C$6:$E$28,2,0)=0),0,IF(O126="","saisir capacité",IF(P126="Mut+ext",0,M126*AJ126*VLOOKUP(L126,Paramétrage!$C$6:$E$28,2,0)))))</f>
        <v>0</v>
      </c>
      <c r="AL126" s="466"/>
      <c r="AM126" s="465">
        <f t="shared" si="60"/>
        <v>0</v>
      </c>
      <c r="AN126" s="465">
        <f>IF(L126="",0,IF(ISERROR(AL126+AK126*VLOOKUP(L126,Paramétrage!$C$6:$E$28,3,0))=TRUE,AM126,AL126+AK126*VLOOKUP(L126,Paramétrage!$C$6:$E$28,3,0)))</f>
        <v>0</v>
      </c>
      <c r="AO126" s="41">
        <f>IF(L126="",0,IF(OR(P126="oui",VLOOKUP(L126,Paramétrage!$C$6:$E$28,2,0)=0),0,IF(U126="",0,U126-AJ126)))</f>
        <v>0</v>
      </c>
      <c r="AP126" s="13">
        <f t="shared" si="61"/>
        <v>0</v>
      </c>
    </row>
    <row r="127" spans="1:42" ht="15" customHeight="1" x14ac:dyDescent="0.2">
      <c r="A127" s="660"/>
      <c r="B127" s="596"/>
      <c r="C127" s="635"/>
      <c r="D127" s="609"/>
      <c r="E127" s="610"/>
      <c r="F127" s="410"/>
      <c r="G127" s="430"/>
      <c r="H127" s="80"/>
      <c r="I127" s="101"/>
      <c r="J127" s="100"/>
      <c r="K127" s="81"/>
      <c r="L127" s="416"/>
      <c r="M127" s="93"/>
      <c r="N127" s="424"/>
      <c r="O127" s="418"/>
      <c r="P127" s="86"/>
      <c r="Q127" s="590"/>
      <c r="R127" s="590"/>
      <c r="S127" s="590"/>
      <c r="T127" s="616"/>
      <c r="U127" s="183" t="str">
        <f>IF(OR(O127="",L127=Paramétrage!$C$10,L127=Paramétrage!$C$13,L127=Paramétrage!$C$16,L127=Paramétrage!$C$19,L127=Paramétrage!$C$23,L127=Paramétrage!$C$26,AND(L127&lt;&gt;Paramétrage!$C$9,P127="Mut+ext")),"",ROUNDUP(N127/O127,0))</f>
        <v/>
      </c>
      <c r="V127" s="474">
        <f>IF(L127="",0,IF(OR(P127="Mut+ext",VLOOKUP(L127,Paramétrage!$C$6:$E$28,2,0)=0),0,IF(O127="","saisir capacité",M127*U127*VLOOKUP(L127,Paramétrage!$C$6:$E$28,2,0))))</f>
        <v>0</v>
      </c>
      <c r="W127" s="426"/>
      <c r="X127" s="475">
        <f t="shared" si="56"/>
        <v>0</v>
      </c>
      <c r="Y127" s="184">
        <f>IF(L127="",0,IF(ISERROR(W127+V127*VLOOKUP(L127,Paramétrage!$C$6:$E$28,3,0))=TRUE,X127,W127+V127*VLOOKUP(L127,Paramétrage!$C$6:$E$28,3,0)))</f>
        <v>0</v>
      </c>
      <c r="Z127" s="589"/>
      <c r="AA127" s="590"/>
      <c r="AB127" s="591"/>
      <c r="AC127" s="261"/>
      <c r="AD127" s="84"/>
      <c r="AE127" s="38">
        <f>IF(F127="",0,IF(J127="",0,IF(SUMIF(F123:F130,F127,N123:N130)=0,0,IF(J127="Obligatoire",AF127/N127,IF(K127="",AF127/SUMIF(F123:F130,F127,N123:N130),AF127/(SUMIF(F123:F130,F127,N123:N130)/K127))))))</f>
        <v>0</v>
      </c>
      <c r="AF127" s="452">
        <f t="shared" si="57"/>
        <v>0</v>
      </c>
      <c r="AH127" s="41">
        <f>IF(SUMIF(F123:F130,F127,N123:N130)=0,0,#REF!*N127/SUMIF(F123:F130,F127,N123:N130))</f>
        <v>0</v>
      </c>
      <c r="AI127" s="13">
        <f t="shared" si="58"/>
        <v>0</v>
      </c>
      <c r="AJ127" s="20" t="str">
        <f t="shared" si="59"/>
        <v/>
      </c>
      <c r="AK127" s="465">
        <f>IF(L127="",0,IF(OR(P127="Mut+ext",VLOOKUP(L127,Paramétrage!$C$6:$E$28,2,0)=0),0,IF(O127="","saisir capacité",IF(P127="Mut+ext",0,M127*AJ127*VLOOKUP(L127,Paramétrage!$C$6:$E$28,2,0)))))</f>
        <v>0</v>
      </c>
      <c r="AL127" s="466"/>
      <c r="AM127" s="465">
        <f t="shared" si="60"/>
        <v>0</v>
      </c>
      <c r="AN127" s="465">
        <f>IF(L127="",0,IF(ISERROR(AL127+AK127*VLOOKUP(L127,Paramétrage!$C$6:$E$28,3,0))=TRUE,AM127,AL127+AK127*VLOOKUP(L127,Paramétrage!$C$6:$E$28,3,0)))</f>
        <v>0</v>
      </c>
      <c r="AO127" s="41">
        <f>IF(L127="",0,IF(OR(P127="oui",VLOOKUP(L127,Paramétrage!$C$6:$E$28,2,0)=0),0,IF(U127="",0,U127-AJ127)))</f>
        <v>0</v>
      </c>
      <c r="AP127" s="13">
        <f t="shared" si="61"/>
        <v>0</v>
      </c>
    </row>
    <row r="128" spans="1:42" ht="15" customHeight="1" x14ac:dyDescent="0.2">
      <c r="A128" s="660"/>
      <c r="B128" s="596"/>
      <c r="C128" s="635"/>
      <c r="D128" s="609"/>
      <c r="E128" s="610"/>
      <c r="F128" s="410"/>
      <c r="G128" s="430"/>
      <c r="H128" s="80"/>
      <c r="I128" s="101"/>
      <c r="J128" s="100"/>
      <c r="K128" s="81"/>
      <c r="L128" s="416"/>
      <c r="M128" s="93"/>
      <c r="N128" s="424"/>
      <c r="O128" s="418"/>
      <c r="P128" s="86"/>
      <c r="Q128" s="590"/>
      <c r="R128" s="590"/>
      <c r="S128" s="590"/>
      <c r="T128" s="616"/>
      <c r="U128" s="183" t="str">
        <f>IF(OR(O128="",L128=Paramétrage!$C$10,L128=Paramétrage!$C$13,L128=Paramétrage!$C$16,L128=Paramétrage!$C$19,L128=Paramétrage!$C$23,L128=Paramétrage!$C$26,AND(L128&lt;&gt;Paramétrage!$C$9,P128="Mut+ext")),"",ROUNDUP(N128/O128,0))</f>
        <v/>
      </c>
      <c r="V128" s="474">
        <f>IF(L128="",0,IF(OR(P128="Mut+ext",VLOOKUP(L128,Paramétrage!$C$6:$E$28,2,0)=0),0,IF(O128="","saisir capacité",M128*U128*VLOOKUP(L128,Paramétrage!$C$6:$E$28,2,0))))</f>
        <v>0</v>
      </c>
      <c r="W128" s="426"/>
      <c r="X128" s="475">
        <f t="shared" si="56"/>
        <v>0</v>
      </c>
      <c r="Y128" s="184">
        <f>IF(L128="",0,IF(ISERROR(W128+V128*VLOOKUP(L128,Paramétrage!$C$6:$E$28,3,0))=TRUE,X128,W128+V128*VLOOKUP(L128,Paramétrage!$C$6:$E$28,3,0)))</f>
        <v>0</v>
      </c>
      <c r="Z128" s="589"/>
      <c r="AA128" s="590"/>
      <c r="AB128" s="591"/>
      <c r="AC128" s="261"/>
      <c r="AD128" s="84"/>
      <c r="AE128" s="38">
        <f>IF(F128="",0,IF(J128="",0,IF(SUMIF(F123:F130,F128,N123:N130)=0,0,IF(J128="Obligatoire",AF128/N128,IF(K128="",AF128/SUMIF(F123:F130,F128,N123:N130),AF128/(SUMIF(F123:F130,F128,N123:N130)/K128))))))</f>
        <v>0</v>
      </c>
      <c r="AF128" s="452">
        <f t="shared" si="57"/>
        <v>0</v>
      </c>
      <c r="AH128" s="41">
        <f>IF(SUMIF(F123:F130,F128,N123:N130)=0,0,#REF!*N128/SUMIF(F123:F130,F128,N123:N130))</f>
        <v>0</v>
      </c>
      <c r="AI128" s="13">
        <f t="shared" si="58"/>
        <v>0</v>
      </c>
      <c r="AJ128" s="20" t="str">
        <f t="shared" si="59"/>
        <v/>
      </c>
      <c r="AK128" s="465">
        <f>IF(L128="",0,IF(OR(P128="Mut+ext",VLOOKUP(L128,Paramétrage!$C$6:$E$28,2,0)=0),0,IF(O128="","saisir capacité",IF(P128="Mut+ext",0,M128*AJ128*VLOOKUP(L128,Paramétrage!$C$6:$E$28,2,0)))))</f>
        <v>0</v>
      </c>
      <c r="AL128" s="466"/>
      <c r="AM128" s="465">
        <f t="shared" si="60"/>
        <v>0</v>
      </c>
      <c r="AN128" s="465">
        <f>IF(L128="",0,IF(ISERROR(AL128+AK128*VLOOKUP(L128,Paramétrage!$C$6:$E$28,3,0))=TRUE,AM128,AL128+AK128*VLOOKUP(L128,Paramétrage!$C$6:$E$28,3,0)))</f>
        <v>0</v>
      </c>
      <c r="AO128" s="41">
        <f>IF(L128="",0,IF(OR(P128="oui",VLOOKUP(L128,Paramétrage!$C$6:$E$28,2,0)=0),0,IF(U128="",0,U128-AJ128)))</f>
        <v>0</v>
      </c>
      <c r="AP128" s="13">
        <f t="shared" si="61"/>
        <v>0</v>
      </c>
    </row>
    <row r="129" spans="1:42" ht="15" customHeight="1" x14ac:dyDescent="0.2">
      <c r="A129" s="660"/>
      <c r="B129" s="596"/>
      <c r="C129" s="635"/>
      <c r="D129" s="609"/>
      <c r="E129" s="610"/>
      <c r="F129" s="410"/>
      <c r="G129" s="430"/>
      <c r="H129" s="80"/>
      <c r="I129" s="101"/>
      <c r="J129" s="100"/>
      <c r="K129" s="81"/>
      <c r="L129" s="416"/>
      <c r="M129" s="93"/>
      <c r="N129" s="424"/>
      <c r="O129" s="418"/>
      <c r="P129" s="86"/>
      <c r="Q129" s="590"/>
      <c r="R129" s="590"/>
      <c r="S129" s="590"/>
      <c r="T129" s="616"/>
      <c r="U129" s="183" t="str">
        <f>IF(OR(O129="",L129=Paramétrage!$C$10,L129=Paramétrage!$C$13,L129=Paramétrage!$C$16,L129=Paramétrage!$C$19,L129=Paramétrage!$C$23,L129=Paramétrage!$C$26,AND(L129&lt;&gt;Paramétrage!$C$9,P129="Mut+ext")),"",ROUNDUP(N129/O129,0))</f>
        <v/>
      </c>
      <c r="V129" s="474">
        <f>IF(L129="",0,IF(OR(P129="Mut+ext",VLOOKUP(L129,Paramétrage!$C$6:$E$28,2,0)=0),0,IF(O129="","saisir capacité",M129*U129*VLOOKUP(L129,Paramétrage!$C$6:$E$28,2,0))))</f>
        <v>0</v>
      </c>
      <c r="W129" s="426"/>
      <c r="X129" s="475">
        <f t="shared" si="56"/>
        <v>0</v>
      </c>
      <c r="Y129" s="184">
        <f>IF(L129="",0,IF(ISERROR(W129+V129*VLOOKUP(L129,Paramétrage!$C$6:$E$28,3,0))=TRUE,X129,W129+V129*VLOOKUP(L129,Paramétrage!$C$6:$E$28,3,0)))</f>
        <v>0</v>
      </c>
      <c r="Z129" s="589"/>
      <c r="AA129" s="590"/>
      <c r="AB129" s="591"/>
      <c r="AC129" s="261"/>
      <c r="AD129" s="84"/>
      <c r="AE129" s="38">
        <f>IF(F129="",0,IF(J129="",0,IF(SUMIF(F123:F130,F129,N123:N130)=0,0,IF(J129="Obligatoire",AF129/N129,IF(K129="",AF129/SUMIF(F123:F130,F129,N123:N130),AF129/(SUMIF(F123:F130,F129,N123:N130)/K129))))))</f>
        <v>0</v>
      </c>
      <c r="AF129" s="452">
        <f t="shared" si="57"/>
        <v>0</v>
      </c>
      <c r="AH129" s="41">
        <f>IF(SUMIF(F123:F130,F129,N123:N130)=0,0,#REF!*N129/SUMIF(F123:F130,F129,N123:N130))</f>
        <v>0</v>
      </c>
      <c r="AI129" s="13">
        <f t="shared" si="58"/>
        <v>0</v>
      </c>
      <c r="AJ129" s="20" t="str">
        <f t="shared" si="59"/>
        <v/>
      </c>
      <c r="AK129" s="465">
        <f>IF(L129="",0,IF(OR(P129="Mut+ext",VLOOKUP(L129,Paramétrage!$C$6:$E$28,2,0)=0),0,IF(O129="","saisir capacité",IF(P129="Mut+ext",0,M129*AJ129*VLOOKUP(L129,Paramétrage!$C$6:$E$28,2,0)))))</f>
        <v>0</v>
      </c>
      <c r="AL129" s="466"/>
      <c r="AM129" s="465">
        <f t="shared" si="60"/>
        <v>0</v>
      </c>
      <c r="AN129" s="465">
        <f>IF(L129="",0,IF(ISERROR(AL129+AK129*VLOOKUP(L129,Paramétrage!$C$6:$E$28,3,0))=TRUE,AM129,AL129+AK129*VLOOKUP(L129,Paramétrage!$C$6:$E$28,3,0)))</f>
        <v>0</v>
      </c>
      <c r="AO129" s="41">
        <f>IF(L129="",0,IF(OR(P129="oui",VLOOKUP(L129,Paramétrage!$C$6:$E$28,2,0)=0),0,IF(U129="",0,U129-AJ129)))</f>
        <v>0</v>
      </c>
      <c r="AP129" s="13">
        <f t="shared" si="61"/>
        <v>0</v>
      </c>
    </row>
    <row r="130" spans="1:42" ht="15" customHeight="1" x14ac:dyDescent="0.2">
      <c r="A130" s="660"/>
      <c r="B130" s="596"/>
      <c r="C130" s="635"/>
      <c r="D130" s="609"/>
      <c r="E130" s="611"/>
      <c r="F130" s="410"/>
      <c r="G130" s="430"/>
      <c r="H130" s="80"/>
      <c r="I130" s="101"/>
      <c r="J130" s="100"/>
      <c r="K130" s="81"/>
      <c r="L130" s="416"/>
      <c r="M130" s="93"/>
      <c r="N130" s="424"/>
      <c r="O130" s="418"/>
      <c r="P130" s="86"/>
      <c r="Q130" s="590"/>
      <c r="R130" s="590"/>
      <c r="S130" s="590"/>
      <c r="T130" s="616"/>
      <c r="U130" s="183" t="str">
        <f>IF(OR(O130="",L130=Paramétrage!$C$10,L130=Paramétrage!$C$13,L130=Paramétrage!$C$16,L130=Paramétrage!$C$19,L130=Paramétrage!$C$23,L130=Paramétrage!$C$26,AND(L130&lt;&gt;Paramétrage!$C$9,P130="Mut+ext")),"",ROUNDUP(N130/O130,0))</f>
        <v/>
      </c>
      <c r="V130" s="474">
        <f>IF(L130="",0,IF(OR(P130="Mut+ext",VLOOKUP(L130,Paramétrage!$C$6:$E$28,2,0)=0),0,IF(O130="","saisir capacité",M130*U130*VLOOKUP(L130,Paramétrage!$C$6:$E$28,2,0))))</f>
        <v>0</v>
      </c>
      <c r="W130" s="426"/>
      <c r="X130" s="475">
        <f t="shared" si="56"/>
        <v>0</v>
      </c>
      <c r="Y130" s="184">
        <f>IF(L130="",0,IF(ISERROR(W130+V130*VLOOKUP(L130,Paramétrage!$C$6:$E$28,3,0))=TRUE,X130,W130+V130*VLOOKUP(L130,Paramétrage!$C$6:$E$28,3,0)))</f>
        <v>0</v>
      </c>
      <c r="Z130" s="589"/>
      <c r="AA130" s="590"/>
      <c r="AB130" s="591"/>
      <c r="AC130" s="261"/>
      <c r="AD130" s="84"/>
      <c r="AE130" s="38">
        <f>IF(F130="",0,IF(J130="",0,IF(SUMIF(F123:F130,F130,N123:N130)=0,0,IF(J130="Obligatoire",AF130/N130,IF(K130="",AF130/SUMIF(F123:F130,F130,N123:N130),AF130/(SUMIF(F123:F130,F130,N123:N130)/K130))))))</f>
        <v>0</v>
      </c>
      <c r="AF130" s="452">
        <f t="shared" si="57"/>
        <v>0</v>
      </c>
      <c r="AH130" s="41">
        <f>IF(SUMIF(F123:F130,F130,N123:N130)=0,0,#REF!*N130/SUMIF(F123:F130,F130,N123:N130))</f>
        <v>0</v>
      </c>
      <c r="AI130" s="13">
        <f t="shared" si="58"/>
        <v>0</v>
      </c>
      <c r="AJ130" s="20" t="str">
        <f t="shared" si="59"/>
        <v/>
      </c>
      <c r="AK130" s="465">
        <f>IF(L130="",0,IF(OR(P130="Mut+ext",VLOOKUP(L130,Paramétrage!$C$6:$E$28,2,0)=0),0,IF(O130="","saisir capacité",IF(P130="Mut+ext",0,M130*AJ130*VLOOKUP(L130,Paramétrage!$C$6:$E$28,2,0)))))</f>
        <v>0</v>
      </c>
      <c r="AL130" s="466"/>
      <c r="AM130" s="465">
        <f t="shared" si="60"/>
        <v>0</v>
      </c>
      <c r="AN130" s="465">
        <f>IF(L130="",0,IF(ISERROR(AL130+AK130*VLOOKUP(L130,Paramétrage!$C$6:$E$28,3,0))=TRUE,AM130,AL130+AK130*VLOOKUP(L130,Paramétrage!$C$6:$E$28,3,0)))</f>
        <v>0</v>
      </c>
      <c r="AO130" s="41">
        <f>IF(L130="",0,IF(OR(P130="oui",VLOOKUP(L130,Paramétrage!$C$6:$E$28,2,0)=0),0,IF(U130="",0,U130-AJ130)))</f>
        <v>0</v>
      </c>
      <c r="AP130" s="13">
        <f t="shared" si="61"/>
        <v>0</v>
      </c>
    </row>
    <row r="131" spans="1:42" x14ac:dyDescent="0.2">
      <c r="A131" s="660"/>
      <c r="B131" s="596"/>
      <c r="C131" s="635"/>
      <c r="D131" s="477"/>
      <c r="E131" s="477"/>
      <c r="F131" s="478"/>
      <c r="G131" s="524"/>
      <c r="H131" s="185"/>
      <c r="I131" s="186"/>
      <c r="J131" s="185"/>
      <c r="K131" s="187"/>
      <c r="L131" s="480"/>
      <c r="M131" s="188">
        <f>AE131</f>
        <v>0</v>
      </c>
      <c r="N131" s="481">
        <f>SUM(N123:N130)</f>
        <v>0</v>
      </c>
      <c r="O131" s="481"/>
      <c r="P131" s="291"/>
      <c r="Q131" s="292"/>
      <c r="R131" s="292"/>
      <c r="S131" s="292"/>
      <c r="T131" s="279"/>
      <c r="U131" s="189"/>
      <c r="V131" s="482">
        <f>SUM(V123:V130)</f>
        <v>0</v>
      </c>
      <c r="W131" s="480">
        <f>SUM(W123:W130)</f>
        <v>0</v>
      </c>
      <c r="X131" s="483">
        <f>V131+W131</f>
        <v>0</v>
      </c>
      <c r="Y131" s="190">
        <f>SUM(Y123:Y130)</f>
        <v>0</v>
      </c>
      <c r="Z131" s="525"/>
      <c r="AA131" s="525"/>
      <c r="AB131" s="526"/>
      <c r="AC131" s="278"/>
      <c r="AD131" s="279"/>
      <c r="AE131" s="37">
        <f>SUM(AE123:AE130)</f>
        <v>0</v>
      </c>
      <c r="AF131" s="35">
        <f>SUM(AF123:AF130)</f>
        <v>0</v>
      </c>
    </row>
    <row r="132" spans="1:42" ht="15.6" customHeight="1" x14ac:dyDescent="0.2">
      <c r="A132" s="660"/>
      <c r="B132" s="596"/>
      <c r="C132" s="635" t="s">
        <v>411</v>
      </c>
      <c r="D132" s="609" t="s">
        <v>467</v>
      </c>
      <c r="E132" s="612">
        <v>6</v>
      </c>
      <c r="F132" s="485" t="s">
        <v>444</v>
      </c>
      <c r="G132" s="415"/>
      <c r="H132" s="518"/>
      <c r="I132" s="248" t="s">
        <v>163</v>
      </c>
      <c r="J132" s="253"/>
      <c r="K132" s="246"/>
      <c r="L132" s="246"/>
      <c r="M132" s="93"/>
      <c r="N132" s="441">
        <f>O9</f>
        <v>0</v>
      </c>
      <c r="O132" s="529"/>
      <c r="P132" s="247" t="s">
        <v>164</v>
      </c>
      <c r="Q132" s="590"/>
      <c r="R132" s="590"/>
      <c r="S132" s="590"/>
      <c r="T132" s="616"/>
      <c r="U132" s="183"/>
      <c r="V132" s="474"/>
      <c r="W132" s="530"/>
      <c r="X132" s="475"/>
      <c r="Y132" s="184"/>
      <c r="Z132" s="589"/>
      <c r="AA132" s="590"/>
      <c r="AB132" s="591"/>
      <c r="AC132" s="261"/>
      <c r="AD132" s="84"/>
      <c r="AE132" s="38">
        <f>IF(F132="",0,IF(J132="",0,IF(SUMIF(F132:F136,F132,N132:N136)=0,0,IF(K132="",AF132/SUMIF(F132:F136,F132,N132:N136),AF132/(SUMIF(F132:F136,F132,N132:N136)/K132)))))</f>
        <v>0</v>
      </c>
      <c r="AF132" s="496">
        <f>M132*N132</f>
        <v>0</v>
      </c>
    </row>
    <row r="133" spans="1:42" x14ac:dyDescent="0.2">
      <c r="A133" s="660"/>
      <c r="B133" s="596"/>
      <c r="C133" s="635"/>
      <c r="D133" s="609"/>
      <c r="E133" s="610"/>
      <c r="F133" s="485" t="s">
        <v>446</v>
      </c>
      <c r="G133" s="415"/>
      <c r="H133" s="518"/>
      <c r="I133" s="248" t="s">
        <v>163</v>
      </c>
      <c r="J133" s="245"/>
      <c r="K133" s="246"/>
      <c r="L133" s="246"/>
      <c r="M133" s="93"/>
      <c r="N133" s="441">
        <f>O10</f>
        <v>0</v>
      </c>
      <c r="O133" s="529"/>
      <c r="P133" s="247" t="s">
        <v>164</v>
      </c>
      <c r="Q133" s="590"/>
      <c r="R133" s="590"/>
      <c r="S133" s="590"/>
      <c r="T133" s="616"/>
      <c r="U133" s="183"/>
      <c r="V133" s="474"/>
      <c r="W133" s="530"/>
      <c r="X133" s="475"/>
      <c r="Y133" s="184"/>
      <c r="Z133" s="589"/>
      <c r="AA133" s="590"/>
      <c r="AB133" s="591"/>
      <c r="AC133" s="261"/>
      <c r="AD133" s="84"/>
      <c r="AE133" s="38">
        <f>IF(F133="",0,IF(J133="",0,IF(SUMIF(F133:F137,F133,N133:N137)=0,0,IF(K133="",AF133/SUMIF(F133:F137,F133,N133:N137),AF133/(SUMIF(F133:F137,F133,N133:N137)/K133)))))</f>
        <v>0</v>
      </c>
      <c r="AF133" s="452">
        <f>M133*N133</f>
        <v>0</v>
      </c>
    </row>
    <row r="134" spans="1:42" x14ac:dyDescent="0.2">
      <c r="A134" s="660"/>
      <c r="B134" s="596"/>
      <c r="C134" s="635"/>
      <c r="D134" s="609"/>
      <c r="E134" s="610"/>
      <c r="F134" s="485" t="s">
        <v>447</v>
      </c>
      <c r="G134" s="415"/>
      <c r="H134" s="518"/>
      <c r="I134" s="248" t="s">
        <v>163</v>
      </c>
      <c r="J134" s="245"/>
      <c r="K134" s="246"/>
      <c r="L134" s="246"/>
      <c r="M134" s="93"/>
      <c r="N134" s="441">
        <f>O11</f>
        <v>0</v>
      </c>
      <c r="O134" s="529"/>
      <c r="P134" s="247" t="s">
        <v>164</v>
      </c>
      <c r="Q134" s="590"/>
      <c r="R134" s="590"/>
      <c r="S134" s="590"/>
      <c r="T134" s="616"/>
      <c r="U134" s="183"/>
      <c r="V134" s="474"/>
      <c r="W134" s="530"/>
      <c r="X134" s="475"/>
      <c r="Y134" s="184"/>
      <c r="Z134" s="589"/>
      <c r="AA134" s="590"/>
      <c r="AB134" s="591"/>
      <c r="AC134" s="261"/>
      <c r="AD134" s="85"/>
      <c r="AE134" s="38">
        <f>IF(F134="",0,IF(J134="",0,IF(SUMIF(F134:F138,F134,N134:N138)=0,0,IF(K134="",AF134/SUMIF(F134:F138,F134,N134:N138),AF134/(SUMIF(F134:F138,F134,N134:N138)/K134)))))</f>
        <v>0</v>
      </c>
      <c r="AF134" s="452">
        <f>M134*N134</f>
        <v>0</v>
      </c>
    </row>
    <row r="135" spans="1:42" x14ac:dyDescent="0.2">
      <c r="A135" s="660"/>
      <c r="B135" s="596"/>
      <c r="C135" s="635"/>
      <c r="D135" s="609"/>
      <c r="E135" s="610"/>
      <c r="F135" s="485"/>
      <c r="G135" s="415"/>
      <c r="H135" s="518"/>
      <c r="I135" s="248" t="s">
        <v>163</v>
      </c>
      <c r="J135" s="245"/>
      <c r="K135" s="246"/>
      <c r="L135" s="246"/>
      <c r="M135" s="93"/>
      <c r="N135" s="441"/>
      <c r="O135" s="529"/>
      <c r="P135" s="247" t="s">
        <v>164</v>
      </c>
      <c r="Q135" s="590"/>
      <c r="R135" s="590"/>
      <c r="S135" s="590"/>
      <c r="T135" s="616"/>
      <c r="U135" s="183"/>
      <c r="V135" s="474"/>
      <c r="W135" s="530"/>
      <c r="X135" s="475"/>
      <c r="Y135" s="184"/>
      <c r="Z135" s="589"/>
      <c r="AA135" s="590"/>
      <c r="AB135" s="591"/>
      <c r="AC135" s="261"/>
      <c r="AD135" s="84"/>
      <c r="AE135" s="38">
        <f>IF(F135="",0,IF(J135="",0,IF(SUMIF(F135:F139,F135,N135:N139)=0,0,IF(K135="",AF135/SUMIF(F135:F139,F135,N135:N139),AF135/(SUMIF(F135:F139,F135,N135:N139)/K135)))))</f>
        <v>0</v>
      </c>
      <c r="AF135" s="452">
        <f>M135*N135</f>
        <v>0</v>
      </c>
    </row>
    <row r="136" spans="1:42" x14ac:dyDescent="0.2">
      <c r="A136" s="660"/>
      <c r="B136" s="596"/>
      <c r="C136" s="635"/>
      <c r="D136" s="609"/>
      <c r="E136" s="611"/>
      <c r="F136" s="485"/>
      <c r="G136" s="415"/>
      <c r="H136" s="518"/>
      <c r="I136" s="248" t="s">
        <v>163</v>
      </c>
      <c r="J136" s="245"/>
      <c r="K136" s="246"/>
      <c r="L136" s="246"/>
      <c r="M136" s="93"/>
      <c r="N136" s="441"/>
      <c r="O136" s="529"/>
      <c r="P136" s="247" t="s">
        <v>164</v>
      </c>
      <c r="Q136" s="590"/>
      <c r="R136" s="590"/>
      <c r="S136" s="590"/>
      <c r="T136" s="616"/>
      <c r="U136" s="183"/>
      <c r="V136" s="474"/>
      <c r="W136" s="530"/>
      <c r="X136" s="475"/>
      <c r="Y136" s="184"/>
      <c r="Z136" s="589"/>
      <c r="AA136" s="590"/>
      <c r="AB136" s="591"/>
      <c r="AC136" s="261"/>
      <c r="AD136" s="84"/>
      <c r="AE136" s="38">
        <f>IF(F136="",0,IF(J136="",0,IF(SUMIF(F136:F140,F136,N136:N140)=0,0,IF(K136="",AF136/SUMIF(F136:F140,F136,N136:N140),AF136/(SUMIF(F136:F140,F136,N136:N140)/K136)))))</f>
        <v>0</v>
      </c>
      <c r="AF136" s="452">
        <f>M136*N136</f>
        <v>0</v>
      </c>
    </row>
    <row r="137" spans="1:42" x14ac:dyDescent="0.2">
      <c r="A137" s="660"/>
      <c r="B137" s="596"/>
      <c r="C137" s="635"/>
      <c r="D137" s="477"/>
      <c r="E137" s="477"/>
      <c r="F137" s="478"/>
      <c r="G137" s="524"/>
      <c r="H137" s="185"/>
      <c r="I137" s="186"/>
      <c r="J137" s="185"/>
      <c r="K137" s="187"/>
      <c r="L137" s="480"/>
      <c r="M137" s="188">
        <f>IF(SUM(N132:N136)=0,0,SUMPRODUCT(M132:M136,N132:N136)/SUM(N132:N136))</f>
        <v>0</v>
      </c>
      <c r="N137" s="481"/>
      <c r="O137" s="481"/>
      <c r="P137" s="291"/>
      <c r="Q137" s="292"/>
      <c r="R137" s="292"/>
      <c r="S137" s="292"/>
      <c r="T137" s="279"/>
      <c r="U137" s="189"/>
      <c r="V137" s="482">
        <f>SUM(V132:V136)</f>
        <v>0</v>
      </c>
      <c r="W137" s="480">
        <f>SUM(W132:W136)</f>
        <v>0</v>
      </c>
      <c r="X137" s="483">
        <f>V137+W137</f>
        <v>0</v>
      </c>
      <c r="Y137" s="190">
        <f>SUM(Y132:Y136)</f>
        <v>0</v>
      </c>
      <c r="Z137" s="525"/>
      <c r="AA137" s="525"/>
      <c r="AB137" s="526"/>
      <c r="AC137" s="278"/>
      <c r="AD137" s="279"/>
      <c r="AE137" s="37">
        <f>SUM(AE132:AE136)</f>
        <v>0</v>
      </c>
      <c r="AF137" s="35">
        <f>SUM(AF132:AF136)</f>
        <v>0</v>
      </c>
    </row>
    <row r="138" spans="1:42" x14ac:dyDescent="0.2">
      <c r="A138" s="660"/>
      <c r="B138" s="596"/>
      <c r="C138" s="635" t="s">
        <v>412</v>
      </c>
      <c r="D138" s="609" t="s">
        <v>176</v>
      </c>
      <c r="E138" s="610">
        <v>3</v>
      </c>
      <c r="F138" s="414" t="s">
        <v>413</v>
      </c>
      <c r="G138" s="415" t="s">
        <v>23</v>
      </c>
      <c r="H138" s="80" t="s">
        <v>178</v>
      </c>
      <c r="I138" s="101"/>
      <c r="J138" s="100" t="s">
        <v>138</v>
      </c>
      <c r="K138" s="81"/>
      <c r="L138" s="416" t="s">
        <v>179</v>
      </c>
      <c r="M138" s="93">
        <v>25</v>
      </c>
      <c r="N138" s="424"/>
      <c r="O138" s="418">
        <v>24</v>
      </c>
      <c r="P138" s="86" t="s">
        <v>164</v>
      </c>
      <c r="Q138" s="590" t="s">
        <v>180</v>
      </c>
      <c r="R138" s="590"/>
      <c r="S138" s="590"/>
      <c r="T138" s="616"/>
      <c r="U138" s="183">
        <f>IF(OR(O138="",L138=Paramétrage!$C$10,L138=Paramétrage!$C$13,L138=Paramétrage!$C$16,L138=Paramétrage!$C$19,L138=Paramétrage!$C$23,L138=Paramétrage!$C$26,AND(L138&lt;&gt;Paramétrage!$C$9,P138="Mut+ext")),"",ROUNDUP(N138/O138,0))</f>
        <v>0</v>
      </c>
      <c r="V138" s="474">
        <f>IF(L138="",0,IF(OR(P138="Mut+ext",VLOOKUP(L138,Paramétrage!$C$6:$E$28,2,0)=0),0,IF(O138="","saisir capacité",M138*U138*VLOOKUP(L138,Paramétrage!$C$6:$E$28,2,0))))</f>
        <v>0</v>
      </c>
      <c r="W138" s="426"/>
      <c r="X138" s="475">
        <f t="shared" ref="X138:X145" si="62">IF(ISERROR(V138+W138)=TRUE,V138,V138+W138)</f>
        <v>0</v>
      </c>
      <c r="Y138" s="184">
        <f>IF(L138="",0,IF(ISERROR(W138+V138*VLOOKUP(L138,Paramétrage!$C$6:$E$28,3,0))=TRUE,X138,W138+V138*VLOOKUP(L138,Paramétrage!$C$6:$E$28,3,0)))</f>
        <v>0</v>
      </c>
      <c r="Z138" s="589"/>
      <c r="AA138" s="590"/>
      <c r="AB138" s="591"/>
      <c r="AC138" s="261"/>
      <c r="AD138" s="85"/>
      <c r="AE138" s="38">
        <f>IF(F138="",0,IF(J138="",0,IF(SUMIF(F138:F145,F138,N138:N145)=0,0,IF(J138="Obligatoire",AF138/N138,IF(K138="",AF138/SUMIF(F138:F145,F138,N138:N145),AF138/(SUMIF(F138:F145,F138,N138:N145)/K138))))))</f>
        <v>0</v>
      </c>
      <c r="AF138" s="452">
        <f t="shared" ref="AF138:AF145" si="63">M138*N138</f>
        <v>0</v>
      </c>
    </row>
    <row r="139" spans="1:42" ht="15.6" hidden="1" customHeight="1" x14ac:dyDescent="0.2">
      <c r="A139" s="660"/>
      <c r="B139" s="596"/>
      <c r="C139" s="635"/>
      <c r="D139" s="609"/>
      <c r="E139" s="610"/>
      <c r="F139" s="410"/>
      <c r="G139" s="415"/>
      <c r="H139" s="80"/>
      <c r="I139" s="101"/>
      <c r="J139" s="100"/>
      <c r="K139" s="81"/>
      <c r="L139" s="416"/>
      <c r="M139" s="93"/>
      <c r="N139" s="424"/>
      <c r="O139" s="418"/>
      <c r="P139" s="86"/>
      <c r="Q139" s="590"/>
      <c r="R139" s="590"/>
      <c r="S139" s="590"/>
      <c r="T139" s="616"/>
      <c r="U139" s="183" t="str">
        <f>IF(OR(O139="",L139=Paramétrage!$C$10,L139=Paramétrage!$C$13,L139=Paramétrage!$C$16,L139=Paramétrage!$C$19,L139=Paramétrage!$C$23,L139=Paramétrage!$C$26,AND(L139&lt;&gt;Paramétrage!$C$9,P139="Mut+ext")),"",ROUNDUP(N139/O139,0))</f>
        <v/>
      </c>
      <c r="V139" s="474">
        <f>IF(L139="",0,IF(OR(P139="Mut+ext",VLOOKUP(L139,Paramétrage!$C$6:$E$28,2,0)=0),0,IF(O139="","saisir capacité",M139*U139*VLOOKUP(L139,Paramétrage!$C$6:$E$28,2,0))))</f>
        <v>0</v>
      </c>
      <c r="W139" s="426"/>
      <c r="X139" s="475">
        <f t="shared" si="62"/>
        <v>0</v>
      </c>
      <c r="Y139" s="184">
        <f>IF(L139="",0,IF(ISERROR(W139+V139*VLOOKUP(L139,Paramétrage!$C$6:$E$28,3,0))=TRUE,X139,W139+V139*VLOOKUP(L139,Paramétrage!$C$6:$E$28,3,0)))</f>
        <v>0</v>
      </c>
      <c r="Z139" s="589"/>
      <c r="AA139" s="590"/>
      <c r="AB139" s="591"/>
      <c r="AC139" s="261"/>
      <c r="AD139" s="84"/>
      <c r="AE139" s="38">
        <f>IF(F139="",0,IF(J139="",0,IF(SUMIF(F138:F145,F139,N138:N145)=0,0,IF(J139="Obligatoire",AF139/N139,IF(K139="",AF139/SUMIF(F138:F145,F139,N138:N145),AF139/(SUMIF(F138:F145,F139,N138:N145)/K139))))))</f>
        <v>0</v>
      </c>
      <c r="AF139" s="452">
        <f t="shared" si="63"/>
        <v>0</v>
      </c>
    </row>
    <row r="140" spans="1:42" ht="15.6" hidden="1" customHeight="1" x14ac:dyDescent="0.2">
      <c r="A140" s="660"/>
      <c r="B140" s="596"/>
      <c r="C140" s="635"/>
      <c r="D140" s="609"/>
      <c r="E140" s="610"/>
      <c r="F140" s="410"/>
      <c r="G140" s="415"/>
      <c r="H140" s="80"/>
      <c r="I140" s="101"/>
      <c r="J140" s="100"/>
      <c r="K140" s="81"/>
      <c r="L140" s="416"/>
      <c r="M140" s="93"/>
      <c r="N140" s="424"/>
      <c r="O140" s="418"/>
      <c r="P140" s="86"/>
      <c r="Q140" s="590"/>
      <c r="R140" s="590"/>
      <c r="S140" s="590"/>
      <c r="T140" s="616"/>
      <c r="U140" s="183" t="str">
        <f>IF(OR(O140="",L140=Paramétrage!$C$10,L140=Paramétrage!$C$13,L140=Paramétrage!$C$16,L140=Paramétrage!$C$19,L140=Paramétrage!$C$23,L140=Paramétrage!$C$26,AND(L140&lt;&gt;Paramétrage!$C$9,P140="Mut+ext")),"",ROUNDUP(N140/O140,0))</f>
        <v/>
      </c>
      <c r="V140" s="474">
        <f>IF(L140="",0,IF(OR(P140="Mut+ext",VLOOKUP(L140,Paramétrage!$C$6:$E$28,2,0)=0),0,IF(O140="","saisir capacité",M140*U140*VLOOKUP(L140,Paramétrage!$C$6:$E$28,2,0))))</f>
        <v>0</v>
      </c>
      <c r="W140" s="426"/>
      <c r="X140" s="475">
        <f t="shared" si="62"/>
        <v>0</v>
      </c>
      <c r="Y140" s="184">
        <f>IF(L140="",0,IF(ISERROR(W140+V140*VLOOKUP(L140,Paramétrage!$C$6:$E$28,3,0))=TRUE,X140,W140+V140*VLOOKUP(L140,Paramétrage!$C$6:$E$28,3,0)))</f>
        <v>0</v>
      </c>
      <c r="Z140" s="589"/>
      <c r="AA140" s="590"/>
      <c r="AB140" s="591"/>
      <c r="AC140" s="261"/>
      <c r="AD140" s="84"/>
      <c r="AE140" s="38">
        <f>IF(F140="",0,IF(J140="",0,IF(SUMIF(F138:F145,F140,N138:N145)=0,0,IF(J140="Obligatoire",AF140/N140,IF(K140="",AF140/SUMIF(F138:F145,F140,N138:N145),AF140/(SUMIF(F138:F145,F140,N138:N145)/K140))))))</f>
        <v>0</v>
      </c>
      <c r="AF140" s="452">
        <f t="shared" si="63"/>
        <v>0</v>
      </c>
    </row>
    <row r="141" spans="1:42" ht="15.6" hidden="1" customHeight="1" x14ac:dyDescent="0.2">
      <c r="A141" s="660"/>
      <c r="B141" s="596"/>
      <c r="C141" s="635"/>
      <c r="D141" s="609"/>
      <c r="E141" s="610"/>
      <c r="F141" s="409"/>
      <c r="G141" s="415"/>
      <c r="H141" s="80"/>
      <c r="I141" s="101"/>
      <c r="J141" s="100"/>
      <c r="K141" s="81"/>
      <c r="L141" s="416"/>
      <c r="M141" s="93"/>
      <c r="N141" s="424"/>
      <c r="O141" s="418"/>
      <c r="P141" s="86"/>
      <c r="Q141" s="590"/>
      <c r="R141" s="590"/>
      <c r="S141" s="590"/>
      <c r="T141" s="616"/>
      <c r="U141" s="183" t="str">
        <f>IF(OR(O141="",L141=Paramétrage!$C$10,L141=Paramétrage!$C$13,L141=Paramétrage!$C$16,L141=Paramétrage!$C$19,L141=Paramétrage!$C$23,L141=Paramétrage!$C$26,AND(L141&lt;&gt;Paramétrage!$C$9,P141="Mut+ext")),"",ROUNDUP(N141/O141,0))</f>
        <v/>
      </c>
      <c r="V141" s="474">
        <f>IF(L141="",0,IF(OR(P141="Mut+ext",VLOOKUP(L141,Paramétrage!$C$6:$E$28,2,0)=0),0,IF(O141="","saisir capacité",M141*U141*VLOOKUP(L141,Paramétrage!$C$6:$E$28,2,0))))</f>
        <v>0</v>
      </c>
      <c r="W141" s="426"/>
      <c r="X141" s="475">
        <f t="shared" si="62"/>
        <v>0</v>
      </c>
      <c r="Y141" s="184">
        <f>IF(L141="",0,IF(ISERROR(W141+V141*VLOOKUP(L141,Paramétrage!$C$6:$E$28,3,0))=TRUE,X141,W141+V141*VLOOKUP(L141,Paramétrage!$C$6:$E$28,3,0)))</f>
        <v>0</v>
      </c>
      <c r="Z141" s="589"/>
      <c r="AA141" s="590"/>
      <c r="AB141" s="591"/>
      <c r="AC141" s="261"/>
      <c r="AD141" s="84"/>
      <c r="AE141" s="38">
        <f>IF(F141="",0,IF(J141="",0,IF(SUMIF(F138:F145,F141,N138:N145)=0,0,IF(J141="Obligatoire",AF141/N141,IF(K141="",AF141/SUMIF(F138:F145,F141,N138:N145),AF141/(SUMIF(F138:F145,F141,N138:N145)/K141))))))</f>
        <v>0</v>
      </c>
      <c r="AF141" s="452">
        <f t="shared" si="63"/>
        <v>0</v>
      </c>
    </row>
    <row r="142" spans="1:42" ht="15.6" hidden="1" customHeight="1" x14ac:dyDescent="0.2">
      <c r="A142" s="660"/>
      <c r="B142" s="596"/>
      <c r="C142" s="635"/>
      <c r="D142" s="609"/>
      <c r="E142" s="610"/>
      <c r="F142" s="410"/>
      <c r="G142" s="415"/>
      <c r="H142" s="80"/>
      <c r="I142" s="101"/>
      <c r="J142" s="100"/>
      <c r="K142" s="81"/>
      <c r="L142" s="416"/>
      <c r="M142" s="93"/>
      <c r="N142" s="424"/>
      <c r="O142" s="418"/>
      <c r="P142" s="86"/>
      <c r="Q142" s="590"/>
      <c r="R142" s="590"/>
      <c r="S142" s="590"/>
      <c r="T142" s="616"/>
      <c r="U142" s="183" t="str">
        <f>IF(OR(O142="",L142=Paramétrage!$C$10,L142=Paramétrage!$C$13,L142=Paramétrage!$C$16,L142=Paramétrage!$C$19,L142=Paramétrage!$C$23,L142=Paramétrage!$C$26,AND(L142&lt;&gt;Paramétrage!$C$9,P142="Mut+ext")),"",ROUNDUP(N142/O142,0))</f>
        <v/>
      </c>
      <c r="V142" s="474">
        <f>IF(L142="",0,IF(OR(P142="Mut+ext",VLOOKUP(L142,Paramétrage!$C$6:$E$28,2,0)=0),0,IF(O142="","saisir capacité",M142*U142*VLOOKUP(L142,Paramétrage!$C$6:$E$28,2,0))))</f>
        <v>0</v>
      </c>
      <c r="W142" s="426"/>
      <c r="X142" s="475">
        <f t="shared" si="62"/>
        <v>0</v>
      </c>
      <c r="Y142" s="184">
        <f>IF(L142="",0,IF(ISERROR(W142+V142*VLOOKUP(L142,Paramétrage!$C$6:$E$28,3,0))=TRUE,X142,W142+V142*VLOOKUP(L142,Paramétrage!$C$6:$E$28,3,0)))</f>
        <v>0</v>
      </c>
      <c r="Z142" s="589"/>
      <c r="AA142" s="590"/>
      <c r="AB142" s="591"/>
      <c r="AC142" s="261"/>
      <c r="AD142" s="84"/>
      <c r="AE142" s="38">
        <f>IF(F142="",0,IF(J142="",0,IF(SUMIF(F138:F145,F142,N138:N145)=0,0,IF(J142="Obligatoire",AF142/N142,IF(K142="",AF142/SUMIF(F138:F145,F142,N138:N145),AF142/(SUMIF(F138:F145,F142,N138:N145)/K142))))))</f>
        <v>0</v>
      </c>
      <c r="AF142" s="452">
        <f t="shared" si="63"/>
        <v>0</v>
      </c>
    </row>
    <row r="143" spans="1:42" ht="15.6" hidden="1" customHeight="1" x14ac:dyDescent="0.2">
      <c r="A143" s="660"/>
      <c r="B143" s="596"/>
      <c r="C143" s="635"/>
      <c r="D143" s="609"/>
      <c r="E143" s="610"/>
      <c r="F143" s="410"/>
      <c r="G143" s="415"/>
      <c r="H143" s="80"/>
      <c r="I143" s="101"/>
      <c r="J143" s="100"/>
      <c r="K143" s="81"/>
      <c r="L143" s="416"/>
      <c r="M143" s="93"/>
      <c r="N143" s="424"/>
      <c r="O143" s="418"/>
      <c r="P143" s="86"/>
      <c r="Q143" s="590"/>
      <c r="R143" s="590"/>
      <c r="S143" s="590"/>
      <c r="T143" s="616"/>
      <c r="U143" s="183" t="str">
        <f>IF(OR(O143="",L143=Paramétrage!$C$10,L143=Paramétrage!$C$13,L143=Paramétrage!$C$16,L143=Paramétrage!$C$19,L143=Paramétrage!$C$23,L143=Paramétrage!$C$26,AND(L143&lt;&gt;Paramétrage!$C$9,P143="Mut+ext")),"",ROUNDUP(N143/O143,0))</f>
        <v/>
      </c>
      <c r="V143" s="474">
        <f>IF(L143="",0,IF(OR(P143="Mut+ext",VLOOKUP(L143,Paramétrage!$C$6:$E$28,2,0)=0),0,IF(O143="","saisir capacité",M143*U143*VLOOKUP(L143,Paramétrage!$C$6:$E$28,2,0))))</f>
        <v>0</v>
      </c>
      <c r="W143" s="426"/>
      <c r="X143" s="475">
        <f t="shared" si="62"/>
        <v>0</v>
      </c>
      <c r="Y143" s="184">
        <f>IF(L143="",0,IF(ISERROR(W143+V143*VLOOKUP(L143,Paramétrage!$C$6:$E$28,3,0))=TRUE,X143,W143+V143*VLOOKUP(L143,Paramétrage!$C$6:$E$28,3,0)))</f>
        <v>0</v>
      </c>
      <c r="Z143" s="589"/>
      <c r="AA143" s="590"/>
      <c r="AB143" s="591"/>
      <c r="AC143" s="261"/>
      <c r="AD143" s="84"/>
      <c r="AE143" s="38">
        <f>IF(F143="",0,IF(J143="",0,IF(SUMIF(F138:F145,F143,N138:N145)=0,0,IF(J143="Obligatoire",AF143/N143,IF(K143="",AF143/SUMIF(F138:F145,F143,N138:N145),AF143/(SUMIF(F138:F145,F143,N138:N145)/K143))))))</f>
        <v>0</v>
      </c>
      <c r="AF143" s="452">
        <f t="shared" si="63"/>
        <v>0</v>
      </c>
    </row>
    <row r="144" spans="1:42" ht="15.6" hidden="1" customHeight="1" x14ac:dyDescent="0.2">
      <c r="A144" s="660"/>
      <c r="B144" s="596"/>
      <c r="C144" s="635"/>
      <c r="D144" s="609"/>
      <c r="E144" s="610"/>
      <c r="F144" s="410"/>
      <c r="G144" s="415"/>
      <c r="H144" s="80"/>
      <c r="I144" s="101"/>
      <c r="J144" s="100"/>
      <c r="K144" s="81"/>
      <c r="L144" s="416"/>
      <c r="M144" s="93"/>
      <c r="N144" s="424"/>
      <c r="O144" s="418"/>
      <c r="P144" s="86"/>
      <c r="Q144" s="590"/>
      <c r="R144" s="590"/>
      <c r="S144" s="590"/>
      <c r="T144" s="616"/>
      <c r="U144" s="183" t="str">
        <f>IF(OR(O144="",L144=Paramétrage!$C$10,L144=Paramétrage!$C$13,L144=Paramétrage!$C$16,L144=Paramétrage!$C$19,L144=Paramétrage!$C$23,L144=Paramétrage!$C$26,AND(L144&lt;&gt;Paramétrage!$C$9,P144="Mut+ext")),"",ROUNDUP(N144/O144,0))</f>
        <v/>
      </c>
      <c r="V144" s="474">
        <f>IF(L144="",0,IF(OR(P144="Mut+ext",VLOOKUP(L144,Paramétrage!$C$6:$E$28,2,0)=0),0,IF(O144="","saisir capacité",M144*U144*VLOOKUP(L144,Paramétrage!$C$6:$E$28,2,0))))</f>
        <v>0</v>
      </c>
      <c r="W144" s="426"/>
      <c r="X144" s="475">
        <f t="shared" si="62"/>
        <v>0</v>
      </c>
      <c r="Y144" s="184">
        <f>IF(L144="",0,IF(ISERROR(W144+V144*VLOOKUP(L144,Paramétrage!$C$6:$E$28,3,0))=TRUE,X144,W144+V144*VLOOKUP(L144,Paramétrage!$C$6:$E$28,3,0)))</f>
        <v>0</v>
      </c>
      <c r="Z144" s="589"/>
      <c r="AA144" s="590"/>
      <c r="AB144" s="591"/>
      <c r="AC144" s="261"/>
      <c r="AD144" s="84"/>
      <c r="AE144" s="38">
        <f>IF(F144="",0,IF(J144="",0,IF(SUMIF(F138:F145,F144,N138:N145)=0,0,IF(J144="Obligatoire",AF144/N144,IF(K144="",AF144/SUMIF(F138:F145,F144,N138:N145),AF144/(SUMIF(F138:F145,F144,N138:N145)/K144))))))</f>
        <v>0</v>
      </c>
      <c r="AF144" s="452">
        <f t="shared" si="63"/>
        <v>0</v>
      </c>
    </row>
    <row r="145" spans="1:32" ht="15.6" hidden="1" customHeight="1" x14ac:dyDescent="0.2">
      <c r="A145" s="660"/>
      <c r="B145" s="596"/>
      <c r="C145" s="635"/>
      <c r="D145" s="609"/>
      <c r="E145" s="611"/>
      <c r="F145" s="410"/>
      <c r="G145" s="415"/>
      <c r="H145" s="80"/>
      <c r="I145" s="101"/>
      <c r="J145" s="100"/>
      <c r="K145" s="81"/>
      <c r="L145" s="416"/>
      <c r="M145" s="93"/>
      <c r="N145" s="424"/>
      <c r="O145" s="418"/>
      <c r="P145" s="86"/>
      <c r="Q145" s="590"/>
      <c r="R145" s="590"/>
      <c r="S145" s="590"/>
      <c r="T145" s="616"/>
      <c r="U145" s="183" t="str">
        <f>IF(OR(O145="",L145=Paramétrage!$C$10,L145=Paramétrage!$C$13,L145=Paramétrage!$C$16,L145=Paramétrage!$C$19,L145=Paramétrage!$C$23,L145=Paramétrage!$C$26,AND(L145&lt;&gt;Paramétrage!$C$9,P145="Mut+ext")),"",ROUNDUP(N145/O145,0))</f>
        <v/>
      </c>
      <c r="V145" s="474">
        <f>IF(L145="",0,IF(OR(P145="Mut+ext",VLOOKUP(L145,Paramétrage!$C$6:$E$28,2,0)=0),0,IF(O145="","saisir capacité",M145*U145*VLOOKUP(L145,Paramétrage!$C$6:$E$28,2,0))))</f>
        <v>0</v>
      </c>
      <c r="W145" s="426"/>
      <c r="X145" s="475">
        <f t="shared" si="62"/>
        <v>0</v>
      </c>
      <c r="Y145" s="184">
        <f>IF(L145="",0,IF(ISERROR(W145+V145*VLOOKUP(L145,Paramétrage!$C$6:$E$28,3,0))=TRUE,X145,W145+V145*VLOOKUP(L145,Paramétrage!$C$6:$E$28,3,0)))</f>
        <v>0</v>
      </c>
      <c r="Z145" s="589"/>
      <c r="AA145" s="590"/>
      <c r="AB145" s="591"/>
      <c r="AC145" s="261"/>
      <c r="AD145" s="84"/>
      <c r="AE145" s="38">
        <f>IF(F145="",0,IF(J145="",0,IF(SUMIF(F138:F145,F145,N138:N145)=0,0,IF(J145="Obligatoire",AF145/N145,IF(K145="",AF145/SUMIF(F138:F145,F145,N138:N145),AF145/(SUMIF(F138:F145,F145,N138:N145)/K145))))))</f>
        <v>0</v>
      </c>
      <c r="AF145" s="452">
        <f t="shared" si="63"/>
        <v>0</v>
      </c>
    </row>
    <row r="146" spans="1:32" x14ac:dyDescent="0.2">
      <c r="A146" s="660"/>
      <c r="B146" s="596"/>
      <c r="C146" s="635"/>
      <c r="D146" s="477"/>
      <c r="E146" s="477"/>
      <c r="F146" s="478"/>
      <c r="G146" s="524"/>
      <c r="H146" s="185"/>
      <c r="I146" s="186"/>
      <c r="J146" s="185"/>
      <c r="K146" s="187"/>
      <c r="L146" s="480"/>
      <c r="M146" s="188">
        <f>AE146</f>
        <v>0</v>
      </c>
      <c r="N146" s="481"/>
      <c r="O146" s="481"/>
      <c r="P146" s="291"/>
      <c r="Q146" s="292"/>
      <c r="R146" s="292"/>
      <c r="S146" s="292"/>
      <c r="T146" s="279"/>
      <c r="U146" s="189"/>
      <c r="V146" s="482">
        <f>SUM(V138:V145)</f>
        <v>0</v>
      </c>
      <c r="W146" s="480">
        <f>SUM(W138:W145)</f>
        <v>0</v>
      </c>
      <c r="X146" s="483">
        <f>V146+W146</f>
        <v>0</v>
      </c>
      <c r="Y146" s="190">
        <f>SUM(Y138:Y145)</f>
        <v>0</v>
      </c>
      <c r="Z146" s="525"/>
      <c r="AA146" s="525"/>
      <c r="AB146" s="526"/>
      <c r="AC146" s="278"/>
      <c r="AD146" s="279"/>
      <c r="AE146" s="140">
        <f>SUM(AE138:AE145)</f>
        <v>0</v>
      </c>
      <c r="AF146" s="141">
        <f>SUM(AF138:AF145)</f>
        <v>0</v>
      </c>
    </row>
    <row r="147" spans="1:32" x14ac:dyDescent="0.2">
      <c r="A147" s="660"/>
      <c r="B147" s="596"/>
      <c r="C147" s="635" t="s">
        <v>414</v>
      </c>
      <c r="D147" s="609" t="s">
        <v>468</v>
      </c>
      <c r="E147" s="610">
        <v>3</v>
      </c>
      <c r="F147" s="414" t="s">
        <v>416</v>
      </c>
      <c r="G147" s="415" t="s">
        <v>17</v>
      </c>
      <c r="H147" s="80"/>
      <c r="I147" s="101"/>
      <c r="J147" s="100"/>
      <c r="K147" s="81"/>
      <c r="L147" s="416"/>
      <c r="M147" s="93"/>
      <c r="N147" s="424"/>
      <c r="O147" s="418"/>
      <c r="P147" s="86"/>
      <c r="Q147" s="590"/>
      <c r="R147" s="590"/>
      <c r="S147" s="590"/>
      <c r="T147" s="616"/>
      <c r="U147" s="183" t="str">
        <f>IF(OR(O147="",L147=Paramétrage!$C$10,L147=Paramétrage!$C$13,L147=Paramétrage!$C$16,L147=Paramétrage!$C$19,L147=Paramétrage!$C$23,L147=Paramétrage!$C$26,AND(L147&lt;&gt;Paramétrage!$C$9,P147="Mut+ext")),"",ROUNDUP(N147/O147,0))</f>
        <v/>
      </c>
      <c r="V147" s="474">
        <f>IF(L147="",0,IF(OR(P147="Mut+ext",VLOOKUP(L147,Paramétrage!$C$6:$E$28,2,0)=0),0,IF(O147="","saisir capacité",M147*U147*VLOOKUP(L147,Paramétrage!$C$6:$E$28,2,0))))</f>
        <v>0</v>
      </c>
      <c r="W147" s="426"/>
      <c r="X147" s="475">
        <f t="shared" ref="X147:X154" si="64">IF(ISERROR(V147+W147)=TRUE,V147,V147+W147)</f>
        <v>0</v>
      </c>
      <c r="Y147" s="184">
        <f>IF(L147="",0,IF(ISERROR(W147+V147*VLOOKUP(L147,Paramétrage!$C$6:$E$28,3,0))=TRUE,X147,W147+V147*VLOOKUP(L147,Paramétrage!$C$6:$E$28,3,0)))</f>
        <v>0</v>
      </c>
      <c r="Z147" s="589"/>
      <c r="AA147" s="590"/>
      <c r="AB147" s="591"/>
      <c r="AC147" s="261"/>
      <c r="AD147" s="85"/>
      <c r="AE147" s="38">
        <f>IF(F147="",0,IF(J147="",0,IF(SUMIF(F147:F154,F147,N147:N154)=0,0,IF(J147="Obligatoire",AF147/N147,IF(K147="",AF147/SUMIF(F147:F154,F147,N147:N154),AF147/(SUMIF(F147:F154,F147,N147:N154)/K147))))))</f>
        <v>0</v>
      </c>
      <c r="AF147" s="452">
        <f t="shared" ref="AF147:AF154" si="65">M147*N147</f>
        <v>0</v>
      </c>
    </row>
    <row r="148" spans="1:32" x14ac:dyDescent="0.2">
      <c r="A148" s="660"/>
      <c r="B148" s="596"/>
      <c r="C148" s="635"/>
      <c r="D148" s="609"/>
      <c r="E148" s="610"/>
      <c r="F148" s="410"/>
      <c r="G148" s="423"/>
      <c r="H148" s="80"/>
      <c r="I148" s="101"/>
      <c r="J148" s="100"/>
      <c r="K148" s="81"/>
      <c r="L148" s="416"/>
      <c r="M148" s="93"/>
      <c r="N148" s="424"/>
      <c r="O148" s="418"/>
      <c r="P148" s="86"/>
      <c r="Q148" s="590"/>
      <c r="R148" s="590"/>
      <c r="S148" s="590"/>
      <c r="T148" s="616"/>
      <c r="U148" s="183" t="str">
        <f>IF(OR(O148="",L148=Paramétrage!$C$10,L148=Paramétrage!$C$13,L148=Paramétrage!$C$16,L148=Paramétrage!$C$19,L148=Paramétrage!$C$23,L148=Paramétrage!$C$26,AND(L148&lt;&gt;Paramétrage!$C$9,P148="Mut+ext")),"",ROUNDUP(N148/O148,0))</f>
        <v/>
      </c>
      <c r="V148" s="474">
        <f>IF(L148="",0,IF(OR(P148="Mut+ext",VLOOKUP(L148,Paramétrage!$C$6:$E$28,2,0)=0),0,IF(O148="","saisir capacité",M148*U148*VLOOKUP(L148,Paramétrage!$C$6:$E$28,2,0))))</f>
        <v>0</v>
      </c>
      <c r="W148" s="426"/>
      <c r="X148" s="475">
        <f t="shared" si="64"/>
        <v>0</v>
      </c>
      <c r="Y148" s="184">
        <f>IF(L148="",0,IF(ISERROR(W148+V148*VLOOKUP(L148,Paramétrage!$C$6:$E$28,3,0))=TRUE,X148,W148+V148*VLOOKUP(L148,Paramétrage!$C$6:$E$28,3,0)))</f>
        <v>0</v>
      </c>
      <c r="Z148" s="589"/>
      <c r="AA148" s="590"/>
      <c r="AB148" s="591"/>
      <c r="AC148" s="261"/>
      <c r="AD148" s="84"/>
      <c r="AE148" s="38">
        <f>IF(F148="",0,IF(J148="",0,IF(SUMIF(F147:F154,F148,N147:N154)=0,0,IF(J148="Obligatoire",AF148/N148,IF(K148="",AF148/SUMIF(F147:F154,F148,N147:N154),AF148/(SUMIF(F147:F154,F148,N147:N154)/K148))))))</f>
        <v>0</v>
      </c>
      <c r="AF148" s="452">
        <f t="shared" si="65"/>
        <v>0</v>
      </c>
    </row>
    <row r="149" spans="1:32" x14ac:dyDescent="0.2">
      <c r="A149" s="660"/>
      <c r="B149" s="596"/>
      <c r="C149" s="635"/>
      <c r="D149" s="609"/>
      <c r="E149" s="610"/>
      <c r="F149" s="410"/>
      <c r="G149" s="423"/>
      <c r="H149" s="80"/>
      <c r="I149" s="101"/>
      <c r="J149" s="100"/>
      <c r="K149" s="81"/>
      <c r="L149" s="416"/>
      <c r="M149" s="93"/>
      <c r="N149" s="424"/>
      <c r="O149" s="418"/>
      <c r="P149" s="86"/>
      <c r="Q149" s="590"/>
      <c r="R149" s="590"/>
      <c r="S149" s="590"/>
      <c r="T149" s="616"/>
      <c r="U149" s="183" t="str">
        <f>IF(OR(O149="",L149=Paramétrage!$C$10,L149=Paramétrage!$C$13,L149=Paramétrage!$C$16,L149=Paramétrage!$C$19,L149=Paramétrage!$C$23,L149=Paramétrage!$C$26,AND(L149&lt;&gt;Paramétrage!$C$9,P149="Mut+ext")),"",ROUNDUP(N149/O149,0))</f>
        <v/>
      </c>
      <c r="V149" s="474">
        <f>IF(L149="",0,IF(OR(P149="Mut+ext",VLOOKUP(L149,Paramétrage!$C$6:$E$28,2,0)=0),0,IF(O149="","saisir capacité",M149*U149*VLOOKUP(L149,Paramétrage!$C$6:$E$28,2,0))))</f>
        <v>0</v>
      </c>
      <c r="W149" s="426"/>
      <c r="X149" s="475">
        <f t="shared" si="64"/>
        <v>0</v>
      </c>
      <c r="Y149" s="184">
        <f>IF(L149="",0,IF(ISERROR(W149+V149*VLOOKUP(L149,Paramétrage!$C$6:$E$28,3,0))=TRUE,X149,W149+V149*VLOOKUP(L149,Paramétrage!$C$6:$E$28,3,0)))</f>
        <v>0</v>
      </c>
      <c r="Z149" s="589"/>
      <c r="AA149" s="590"/>
      <c r="AB149" s="591"/>
      <c r="AC149" s="261"/>
      <c r="AD149" s="84"/>
      <c r="AE149" s="38">
        <f>IF(F149="",0,IF(J149="",0,IF(SUMIF(F147:F154,F149,N147:N154)=0,0,IF(J149="Obligatoire",AF149/N149,IF(K149="",AF149/SUMIF(F147:F154,F149,N147:N154),AF149/(SUMIF(F147:F154,F149,N147:N154)/K149))))))</f>
        <v>0</v>
      </c>
      <c r="AF149" s="452">
        <f t="shared" si="65"/>
        <v>0</v>
      </c>
    </row>
    <row r="150" spans="1:32" x14ac:dyDescent="0.2">
      <c r="A150" s="660"/>
      <c r="B150" s="596"/>
      <c r="C150" s="635"/>
      <c r="D150" s="609"/>
      <c r="E150" s="610"/>
      <c r="F150" s="409"/>
      <c r="G150" s="423"/>
      <c r="H150" s="80"/>
      <c r="I150" s="101"/>
      <c r="J150" s="100"/>
      <c r="K150" s="81"/>
      <c r="L150" s="416"/>
      <c r="M150" s="93"/>
      <c r="N150" s="424"/>
      <c r="O150" s="418"/>
      <c r="P150" s="86"/>
      <c r="Q150" s="590"/>
      <c r="R150" s="590"/>
      <c r="S150" s="590"/>
      <c r="T150" s="616"/>
      <c r="U150" s="183" t="str">
        <f>IF(OR(O150="",L150=Paramétrage!$C$10,L150=Paramétrage!$C$13,L150=Paramétrage!$C$16,L150=Paramétrage!$C$19,L150=Paramétrage!$C$23,L150=Paramétrage!$C$26,AND(L150&lt;&gt;Paramétrage!$C$9,P150="Mut+ext")),"",ROUNDUP(N150/O150,0))</f>
        <v/>
      </c>
      <c r="V150" s="474">
        <f>IF(L150="",0,IF(OR(P150="Mut+ext",VLOOKUP(L150,Paramétrage!$C$6:$E$28,2,0)=0),0,IF(O150="","saisir capacité",M150*U150*VLOOKUP(L150,Paramétrage!$C$6:$E$28,2,0))))</f>
        <v>0</v>
      </c>
      <c r="W150" s="426"/>
      <c r="X150" s="475">
        <f t="shared" si="64"/>
        <v>0</v>
      </c>
      <c r="Y150" s="184">
        <f>IF(L150="",0,IF(ISERROR(W150+V150*VLOOKUP(L150,Paramétrage!$C$6:$E$28,3,0))=TRUE,X150,W150+V150*VLOOKUP(L150,Paramétrage!$C$6:$E$28,3,0)))</f>
        <v>0</v>
      </c>
      <c r="Z150" s="589"/>
      <c r="AA150" s="590"/>
      <c r="AB150" s="591"/>
      <c r="AC150" s="261"/>
      <c r="AD150" s="84"/>
      <c r="AE150" s="38">
        <f>IF(F150="",0,IF(J150="",0,IF(SUMIF(F147:F154,F150,N147:N154)=0,0,IF(J150="Obligatoire",AF150/N150,IF(K150="",AF150/SUMIF(F147:F154,F150,N147:N154),AF150/(SUMIF(F147:F154,F150,N147:N154)/K150))))))</f>
        <v>0</v>
      </c>
      <c r="AF150" s="452">
        <f t="shared" si="65"/>
        <v>0</v>
      </c>
    </row>
    <row r="151" spans="1:32" ht="15.6" hidden="1" customHeight="1" x14ac:dyDescent="0.2">
      <c r="A151" s="660"/>
      <c r="B151" s="596"/>
      <c r="C151" s="635"/>
      <c r="D151" s="609"/>
      <c r="E151" s="610"/>
      <c r="F151" s="410"/>
      <c r="G151" s="430"/>
      <c r="H151" s="80"/>
      <c r="I151" s="101"/>
      <c r="J151" s="100"/>
      <c r="K151" s="81"/>
      <c r="L151" s="416"/>
      <c r="M151" s="93"/>
      <c r="N151" s="424"/>
      <c r="O151" s="418"/>
      <c r="P151" s="86"/>
      <c r="Q151" s="590"/>
      <c r="R151" s="590"/>
      <c r="S151" s="590"/>
      <c r="T151" s="616"/>
      <c r="U151" s="183" t="str">
        <f>IF(OR(O151="",L151=Paramétrage!$C$10,L151=Paramétrage!$C$13,L151=Paramétrage!$C$16,L151=Paramétrage!$C$19,L151=Paramétrage!$C$23,L151=Paramétrage!$C$26,AND(L151&lt;&gt;Paramétrage!$C$9,P151="Mut+ext")),"",ROUNDUP(N151/O151,0))</f>
        <v/>
      </c>
      <c r="V151" s="474">
        <f>IF(L151="",0,IF(OR(P151="Mut+ext",VLOOKUP(L151,Paramétrage!$C$6:$E$28,2,0)=0),0,IF(O151="","saisir capacité",M151*U151*VLOOKUP(L151,Paramétrage!$C$6:$E$28,2,0))))</f>
        <v>0</v>
      </c>
      <c r="W151" s="426"/>
      <c r="X151" s="475">
        <f t="shared" si="64"/>
        <v>0</v>
      </c>
      <c r="Y151" s="184">
        <f>IF(L151="",0,IF(ISERROR(W151+V151*VLOOKUP(L151,Paramétrage!$C$6:$E$28,3,0))=TRUE,X151,W151+V151*VLOOKUP(L151,Paramétrage!$C$6:$E$28,3,0)))</f>
        <v>0</v>
      </c>
      <c r="Z151" s="589"/>
      <c r="AA151" s="590"/>
      <c r="AB151" s="591"/>
      <c r="AC151" s="261"/>
      <c r="AD151" s="84"/>
      <c r="AE151" s="38">
        <f>IF(F151="",0,IF(J151="",0,IF(SUMIF(F147:F154,F151,N147:N154)=0,0,IF(J151="Obligatoire",AF151/N151,IF(K151="",AF151/SUMIF(F147:F154,F151,N147:N154),AF151/(SUMIF(F147:F154,F151,N147:N154)/K151))))))</f>
        <v>0</v>
      </c>
      <c r="AF151" s="452">
        <f t="shared" si="65"/>
        <v>0</v>
      </c>
    </row>
    <row r="152" spans="1:32" ht="15.6" hidden="1" customHeight="1" x14ac:dyDescent="0.2">
      <c r="A152" s="660"/>
      <c r="B152" s="596"/>
      <c r="C152" s="635"/>
      <c r="D152" s="609"/>
      <c r="E152" s="610"/>
      <c r="F152" s="410"/>
      <c r="G152" s="430"/>
      <c r="H152" s="80"/>
      <c r="I152" s="101"/>
      <c r="J152" s="100"/>
      <c r="K152" s="81"/>
      <c r="L152" s="416"/>
      <c r="M152" s="93"/>
      <c r="N152" s="424"/>
      <c r="O152" s="418"/>
      <c r="P152" s="86"/>
      <c r="Q152" s="590"/>
      <c r="R152" s="590"/>
      <c r="S152" s="590"/>
      <c r="T152" s="616"/>
      <c r="U152" s="183" t="str">
        <f>IF(OR(O152="",L152=Paramétrage!$C$10,L152=Paramétrage!$C$13,L152=Paramétrage!$C$16,L152=Paramétrage!$C$19,L152=Paramétrage!$C$23,L152=Paramétrage!$C$26,AND(L152&lt;&gt;Paramétrage!$C$9,P152="Mut+ext")),"",ROUNDUP(N152/O152,0))</f>
        <v/>
      </c>
      <c r="V152" s="474">
        <f>IF(L152="",0,IF(OR(P152="Mut+ext",VLOOKUP(L152,Paramétrage!$C$6:$E$28,2,0)=0),0,IF(O152="","saisir capacité",M152*U152*VLOOKUP(L152,Paramétrage!$C$6:$E$28,2,0))))</f>
        <v>0</v>
      </c>
      <c r="W152" s="426"/>
      <c r="X152" s="475">
        <f t="shared" si="64"/>
        <v>0</v>
      </c>
      <c r="Y152" s="184">
        <f>IF(L152="",0,IF(ISERROR(W152+V152*VLOOKUP(L152,Paramétrage!$C$6:$E$28,3,0))=TRUE,X152,W152+V152*VLOOKUP(L152,Paramétrage!$C$6:$E$28,3,0)))</f>
        <v>0</v>
      </c>
      <c r="Z152" s="589"/>
      <c r="AA152" s="590"/>
      <c r="AB152" s="591"/>
      <c r="AC152" s="261"/>
      <c r="AD152" s="84"/>
      <c r="AE152" s="38">
        <f>IF(F152="",0,IF(J152="",0,IF(SUMIF(F147:F154,F152,N147:N154)=0,0,IF(J152="Obligatoire",AF152/N152,IF(K152="",AF152/SUMIF(F147:F154,F152,N147:N154),AF152/(SUMIF(F147:F154,F152,N147:N154)/K152))))))</f>
        <v>0</v>
      </c>
      <c r="AF152" s="452">
        <f t="shared" si="65"/>
        <v>0</v>
      </c>
    </row>
    <row r="153" spans="1:32" ht="15.6" hidden="1" customHeight="1" x14ac:dyDescent="0.2">
      <c r="A153" s="660"/>
      <c r="B153" s="596"/>
      <c r="C153" s="635"/>
      <c r="D153" s="609"/>
      <c r="E153" s="610"/>
      <c r="F153" s="410"/>
      <c r="G153" s="430"/>
      <c r="H153" s="80"/>
      <c r="I153" s="101"/>
      <c r="J153" s="100"/>
      <c r="K153" s="81"/>
      <c r="L153" s="416"/>
      <c r="M153" s="93"/>
      <c r="N153" s="424"/>
      <c r="O153" s="418"/>
      <c r="P153" s="86"/>
      <c r="Q153" s="590"/>
      <c r="R153" s="590"/>
      <c r="S153" s="590"/>
      <c r="T153" s="616"/>
      <c r="U153" s="183" t="str">
        <f>IF(OR(O153="",L153=Paramétrage!$C$10,L153=Paramétrage!$C$13,L153=Paramétrage!$C$16,L153=Paramétrage!$C$19,L153=Paramétrage!$C$23,L153=Paramétrage!$C$26,AND(L153&lt;&gt;Paramétrage!$C$9,P153="Mut+ext")),"",ROUNDUP(N153/O153,0))</f>
        <v/>
      </c>
      <c r="V153" s="474">
        <f>IF(L153="",0,IF(OR(P153="Mut+ext",VLOOKUP(L153,Paramétrage!$C$6:$E$28,2,0)=0),0,IF(O153="","saisir capacité",M153*U153*VLOOKUP(L153,Paramétrage!$C$6:$E$28,2,0))))</f>
        <v>0</v>
      </c>
      <c r="W153" s="426"/>
      <c r="X153" s="475">
        <f t="shared" si="64"/>
        <v>0</v>
      </c>
      <c r="Y153" s="184">
        <f>IF(L153="",0,IF(ISERROR(W153+V153*VLOOKUP(L153,Paramétrage!$C$6:$E$28,3,0))=TRUE,X153,W153+V153*VLOOKUP(L153,Paramétrage!$C$6:$E$28,3,0)))</f>
        <v>0</v>
      </c>
      <c r="Z153" s="589"/>
      <c r="AA153" s="590"/>
      <c r="AB153" s="591"/>
      <c r="AC153" s="261"/>
      <c r="AD153" s="84"/>
      <c r="AE153" s="38">
        <f>IF(F153="",0,IF(J153="",0,IF(SUMIF(F147:F154,F153,N147:N154)=0,0,IF(J153="Obligatoire",AF153/N153,IF(K153="",AF153/SUMIF(F147:F154,F153,N147:N154),AF153/(SUMIF(F147:F154,F153,N147:N154)/K153))))))</f>
        <v>0</v>
      </c>
      <c r="AF153" s="452">
        <f t="shared" si="65"/>
        <v>0</v>
      </c>
    </row>
    <row r="154" spans="1:32" ht="15.6" hidden="1" customHeight="1" x14ac:dyDescent="0.2">
      <c r="A154" s="660"/>
      <c r="B154" s="596"/>
      <c r="C154" s="635"/>
      <c r="D154" s="609"/>
      <c r="E154" s="611"/>
      <c r="F154" s="410"/>
      <c r="G154" s="430"/>
      <c r="H154" s="80"/>
      <c r="I154" s="101"/>
      <c r="J154" s="100"/>
      <c r="K154" s="81"/>
      <c r="L154" s="416"/>
      <c r="M154" s="93"/>
      <c r="N154" s="424"/>
      <c r="O154" s="418"/>
      <c r="P154" s="86"/>
      <c r="Q154" s="590"/>
      <c r="R154" s="590"/>
      <c r="S154" s="590"/>
      <c r="T154" s="616"/>
      <c r="U154" s="183" t="str">
        <f>IF(OR(O154="",L154=Paramétrage!$C$10,L154=Paramétrage!$C$13,L154=Paramétrage!$C$16,L154=Paramétrage!$C$19,L154=Paramétrage!$C$23,L154=Paramétrage!$C$26,AND(L154&lt;&gt;Paramétrage!$C$9,P154="Mut+ext")),"",ROUNDUP(N154/O154,0))</f>
        <v/>
      </c>
      <c r="V154" s="474">
        <f>IF(L154="",0,IF(OR(P154="Mut+ext",VLOOKUP(L154,Paramétrage!$C$6:$E$28,2,0)=0),0,IF(O154="","saisir capacité",M154*U154*VLOOKUP(L154,Paramétrage!$C$6:$E$28,2,0))))</f>
        <v>0</v>
      </c>
      <c r="W154" s="426"/>
      <c r="X154" s="475">
        <f t="shared" si="64"/>
        <v>0</v>
      </c>
      <c r="Y154" s="184">
        <f>IF(L154="",0,IF(ISERROR(W154+V154*VLOOKUP(L154,Paramétrage!$C$6:$E$28,3,0))=TRUE,X154,W154+V154*VLOOKUP(L154,Paramétrage!$C$6:$E$28,3,0)))</f>
        <v>0</v>
      </c>
      <c r="Z154" s="589"/>
      <c r="AA154" s="590"/>
      <c r="AB154" s="591"/>
      <c r="AC154" s="261"/>
      <c r="AD154" s="84"/>
      <c r="AE154" s="38">
        <f>IF(F154="",0,IF(J154="",0,IF(SUMIF(F147:F154,F154,N147:N154)=0,0,IF(J154="Obligatoire",AF154/N154,IF(K154="",AF154/SUMIF(F147:F154,F154,N147:N154),AF154/(SUMIF(F147:F154,F154,N147:N154)/K154))))))</f>
        <v>0</v>
      </c>
      <c r="AF154" s="452">
        <f t="shared" si="65"/>
        <v>0</v>
      </c>
    </row>
    <row r="155" spans="1:32" ht="16.5" thickBot="1" x14ac:dyDescent="0.25">
      <c r="A155" s="660"/>
      <c r="B155" s="597"/>
      <c r="C155" s="635"/>
      <c r="D155" s="477"/>
      <c r="E155" s="477"/>
      <c r="F155" s="478"/>
      <c r="G155" s="524"/>
      <c r="H155" s="185"/>
      <c r="I155" s="186"/>
      <c r="J155" s="185"/>
      <c r="K155" s="187"/>
      <c r="L155" s="480"/>
      <c r="M155" s="188">
        <f>AE155</f>
        <v>0</v>
      </c>
      <c r="N155" s="481"/>
      <c r="O155" s="481"/>
      <c r="P155" s="293"/>
      <c r="Q155" s="292"/>
      <c r="R155" s="292"/>
      <c r="S155" s="292"/>
      <c r="T155" s="279"/>
      <c r="U155" s="189"/>
      <c r="V155" s="482">
        <f>SUM(V147:V154)</f>
        <v>0</v>
      </c>
      <c r="W155" s="480">
        <f>SUM(W147:W154)</f>
        <v>0</v>
      </c>
      <c r="X155" s="483">
        <f>V155+W155</f>
        <v>0</v>
      </c>
      <c r="Y155" s="190">
        <f>SUM(Y147:Y154)</f>
        <v>0</v>
      </c>
      <c r="Z155" s="525"/>
      <c r="AA155" s="525"/>
      <c r="AB155" s="526"/>
      <c r="AC155" s="278"/>
      <c r="AD155" s="279"/>
      <c r="AE155" s="37">
        <f>SUM(AE147:AE154)</f>
        <v>0</v>
      </c>
      <c r="AF155" s="36">
        <f>SUM(AF147:AF154)</f>
        <v>0</v>
      </c>
    </row>
    <row r="156" spans="1:32" ht="16.5" thickBot="1" x14ac:dyDescent="0.25">
      <c r="A156" s="660"/>
      <c r="B156" s="169" t="s">
        <v>423</v>
      </c>
      <c r="C156" s="170"/>
      <c r="D156" s="171"/>
      <c r="E156" s="374">
        <f>E87+E96+E105+E114+E123+E138+E147</f>
        <v>40</v>
      </c>
      <c r="F156" s="172"/>
      <c r="G156" s="170"/>
      <c r="H156" s="170"/>
      <c r="I156" s="170"/>
      <c r="J156" s="170"/>
      <c r="K156" s="170"/>
      <c r="L156" s="171"/>
      <c r="M156" s="173">
        <f>IF(M137=0,M155+M146+M131+M122+M113+M104+M95,M155+M146+(M137+M131+M122)/2+M113+M104+M95)</f>
        <v>0</v>
      </c>
      <c r="N156" s="174"/>
      <c r="O156" s="175"/>
      <c r="P156" s="176"/>
      <c r="Q156" s="174"/>
      <c r="R156" s="174"/>
      <c r="S156" s="174"/>
      <c r="T156" s="177"/>
      <c r="U156" s="178"/>
      <c r="V156" s="179">
        <f>V95+V104+V113+V122+V131+V137+V146+V155</f>
        <v>0</v>
      </c>
      <c r="W156" s="179">
        <f>W95+W104+W113+W122+W131+W137+W146+W155</f>
        <v>0</v>
      </c>
      <c r="X156" s="179">
        <f>X95+X104+X113+X122+X131+X137+X146+X155</f>
        <v>0</v>
      </c>
      <c r="Y156" s="180">
        <f>Y95+Y104+Y113+Y122+Y131+Y137+Y146+Y155</f>
        <v>0</v>
      </c>
      <c r="Z156" s="280"/>
      <c r="AA156" s="280"/>
      <c r="AB156" s="281"/>
      <c r="AC156" s="281"/>
      <c r="AD156" s="282"/>
      <c r="AE156" s="39">
        <f>SUM(AE87:AE155)/2</f>
        <v>0</v>
      </c>
      <c r="AF156" s="22">
        <f>SUM(AF102:AF146)</f>
        <v>0</v>
      </c>
    </row>
    <row r="157" spans="1:32" ht="16.5" thickBot="1" x14ac:dyDescent="0.25">
      <c r="A157" s="23" t="s">
        <v>10</v>
      </c>
      <c r="B157" s="24"/>
      <c r="C157" s="24"/>
      <c r="D157" s="24"/>
      <c r="E157" s="24"/>
      <c r="F157" s="24"/>
      <c r="G157" s="24"/>
      <c r="H157" s="24"/>
      <c r="I157" s="24"/>
      <c r="J157" s="24"/>
      <c r="K157" s="24"/>
      <c r="L157" s="25"/>
      <c r="M157" s="99">
        <f>M156+M86</f>
        <v>0</v>
      </c>
      <c r="N157" s="27"/>
      <c r="O157" s="28"/>
      <c r="P157" s="27"/>
      <c r="Q157" s="27"/>
      <c r="R157" s="27"/>
      <c r="S157" s="27"/>
      <c r="T157" s="92"/>
      <c r="U157" s="56"/>
      <c r="V157" s="97">
        <f>V156+V86</f>
        <v>0</v>
      </c>
      <c r="W157" s="30">
        <f>W156+W86</f>
        <v>0</v>
      </c>
      <c r="X157" s="31">
        <f>X156+X86</f>
        <v>0</v>
      </c>
      <c r="Y157" s="32">
        <f>Y156+Y86</f>
        <v>0</v>
      </c>
      <c r="AE157" s="40">
        <f>AE156+AE86</f>
        <v>0</v>
      </c>
      <c r="AF157" s="33">
        <f>SUM(AF87:AF155)</f>
        <v>0</v>
      </c>
    </row>
    <row r="158" spans="1:32" ht="18" customHeight="1" x14ac:dyDescent="0.2">
      <c r="R158" s="34"/>
    </row>
  </sheetData>
  <sheetProtection algorithmName="SHA-512" hashValue="BdXNxyKQb+QpRZLGjyjlxduswuQhkycAV09wf22fz2SzIg2R9FzhhM7SRjINCa0za7lIh+yWRdZxoE4SeFtyLA==" saltValue="JUAaY7gWoBZDPSDxQH6bng==" spinCount="100000" sheet="1" formatCells="0" formatRows="0" autoFilter="0"/>
  <mergeCells count="369">
    <mergeCell ref="C147:C155"/>
    <mergeCell ref="D147:D154"/>
    <mergeCell ref="E147:E154"/>
    <mergeCell ref="Q147:T147"/>
    <mergeCell ref="Z147:AB147"/>
    <mergeCell ref="Q148:T148"/>
    <mergeCell ref="Z148:AB148"/>
    <mergeCell ref="Q149:T149"/>
    <mergeCell ref="Z149:AB149"/>
    <mergeCell ref="Q150:T150"/>
    <mergeCell ref="Q154:T154"/>
    <mergeCell ref="Z154:AB154"/>
    <mergeCell ref="Z150:AB150"/>
    <mergeCell ref="Q151:T151"/>
    <mergeCell ref="Z151:AB151"/>
    <mergeCell ref="Q152:T152"/>
    <mergeCell ref="Z152:AB152"/>
    <mergeCell ref="Q153:T153"/>
    <mergeCell ref="Z153:AB153"/>
    <mergeCell ref="Q134:T134"/>
    <mergeCell ref="Z134:AB134"/>
    <mergeCell ref="Q135:T135"/>
    <mergeCell ref="D138:D145"/>
    <mergeCell ref="E138:E145"/>
    <mergeCell ref="Q143:T143"/>
    <mergeCell ref="Z143:AB143"/>
    <mergeCell ref="Q144:T144"/>
    <mergeCell ref="Z144:AB144"/>
    <mergeCell ref="Q145:T145"/>
    <mergeCell ref="Z145:AB145"/>
    <mergeCell ref="Q140:T140"/>
    <mergeCell ref="Z140:AB140"/>
    <mergeCell ref="Z135:AB135"/>
    <mergeCell ref="Q136:T136"/>
    <mergeCell ref="Z136:AB136"/>
    <mergeCell ref="B123:B155"/>
    <mergeCell ref="C123:C131"/>
    <mergeCell ref="D123:D130"/>
    <mergeCell ref="E123:E130"/>
    <mergeCell ref="Q123:T123"/>
    <mergeCell ref="Z123:AB123"/>
    <mergeCell ref="Q124:T124"/>
    <mergeCell ref="Z124:AB124"/>
    <mergeCell ref="Q128:T128"/>
    <mergeCell ref="Z128:AB128"/>
    <mergeCell ref="Q129:T129"/>
    <mergeCell ref="Z129:AB129"/>
    <mergeCell ref="Q130:T130"/>
    <mergeCell ref="Z130:AB130"/>
    <mergeCell ref="Q125:T125"/>
    <mergeCell ref="Z125:AB125"/>
    <mergeCell ref="Q126:T126"/>
    <mergeCell ref="Z126:AB126"/>
    <mergeCell ref="Q127:T127"/>
    <mergeCell ref="Z127:AB127"/>
    <mergeCell ref="Q138:T138"/>
    <mergeCell ref="Z138:AB138"/>
    <mergeCell ref="Q139:T139"/>
    <mergeCell ref="Z139:AB139"/>
    <mergeCell ref="C138:C146"/>
    <mergeCell ref="C114:C122"/>
    <mergeCell ref="D114:D121"/>
    <mergeCell ref="E114:E121"/>
    <mergeCell ref="Q114:T114"/>
    <mergeCell ref="Z114:AB114"/>
    <mergeCell ref="Q115:T115"/>
    <mergeCell ref="Z115:AB115"/>
    <mergeCell ref="Q116:T116"/>
    <mergeCell ref="Z116:AB116"/>
    <mergeCell ref="Q117:T117"/>
    <mergeCell ref="Q121:T121"/>
    <mergeCell ref="Z121:AB121"/>
    <mergeCell ref="Q141:T141"/>
    <mergeCell ref="Z141:AB141"/>
    <mergeCell ref="Q142:T142"/>
    <mergeCell ref="Z142:AB142"/>
    <mergeCell ref="C132:C137"/>
    <mergeCell ref="D132:D136"/>
    <mergeCell ref="E132:E136"/>
    <mergeCell ref="Q132:T132"/>
    <mergeCell ref="Z132:AB132"/>
    <mergeCell ref="Q133:T133"/>
    <mergeCell ref="Z133:AB133"/>
    <mergeCell ref="Q109:T109"/>
    <mergeCell ref="Z109:AB109"/>
    <mergeCell ref="Z117:AB117"/>
    <mergeCell ref="Q118:T118"/>
    <mergeCell ref="Z118:AB118"/>
    <mergeCell ref="Q119:T119"/>
    <mergeCell ref="Z119:AB119"/>
    <mergeCell ref="Q120:T120"/>
    <mergeCell ref="Z120:AB120"/>
    <mergeCell ref="Q102:T102"/>
    <mergeCell ref="Z102:AB102"/>
    <mergeCell ref="Q103:T103"/>
    <mergeCell ref="Z103:AB103"/>
    <mergeCell ref="C105:C113"/>
    <mergeCell ref="D105:D112"/>
    <mergeCell ref="E105:E112"/>
    <mergeCell ref="Q105:T105"/>
    <mergeCell ref="Z105:AB105"/>
    <mergeCell ref="Q106:T106"/>
    <mergeCell ref="C96:C104"/>
    <mergeCell ref="D96:D103"/>
    <mergeCell ref="E96:E103"/>
    <mergeCell ref="Q110:T110"/>
    <mergeCell ref="Z110:AB110"/>
    <mergeCell ref="Q111:T111"/>
    <mergeCell ref="Z111:AB111"/>
    <mergeCell ref="Q112:T112"/>
    <mergeCell ref="Z112:AB112"/>
    <mergeCell ref="Z106:AB106"/>
    <mergeCell ref="Q107:T107"/>
    <mergeCell ref="Z107:AB107"/>
    <mergeCell ref="Q108:T108"/>
    <mergeCell ref="Z108:AB108"/>
    <mergeCell ref="Z89:AB89"/>
    <mergeCell ref="Q90:T90"/>
    <mergeCell ref="Z90:AB90"/>
    <mergeCell ref="Z98:AB98"/>
    <mergeCell ref="Q99:T99"/>
    <mergeCell ref="Z99:AB99"/>
    <mergeCell ref="Q100:T100"/>
    <mergeCell ref="Z100:AB100"/>
    <mergeCell ref="Q101:T101"/>
    <mergeCell ref="Z101:AB101"/>
    <mergeCell ref="Q94:T94"/>
    <mergeCell ref="Z94:AB94"/>
    <mergeCell ref="Q96:T96"/>
    <mergeCell ref="Z96:AB96"/>
    <mergeCell ref="Q97:T97"/>
    <mergeCell ref="Z97:AB97"/>
    <mergeCell ref="Q98:T98"/>
    <mergeCell ref="Q83:T83"/>
    <mergeCell ref="Z83:AB83"/>
    <mergeCell ref="Q84:T84"/>
    <mergeCell ref="Z84:AB84"/>
    <mergeCell ref="A87:A156"/>
    <mergeCell ref="B87:B122"/>
    <mergeCell ref="C87:C95"/>
    <mergeCell ref="D87:D94"/>
    <mergeCell ref="E87:E94"/>
    <mergeCell ref="Q87:T87"/>
    <mergeCell ref="C77:C85"/>
    <mergeCell ref="D77:D84"/>
    <mergeCell ref="E77:E84"/>
    <mergeCell ref="B53:B85"/>
    <mergeCell ref="Q91:T91"/>
    <mergeCell ref="Z91:AB91"/>
    <mergeCell ref="Q92:T92"/>
    <mergeCell ref="Z92:AB92"/>
    <mergeCell ref="Q93:T93"/>
    <mergeCell ref="Z93:AB93"/>
    <mergeCell ref="Z87:AB87"/>
    <mergeCell ref="Q88:T88"/>
    <mergeCell ref="Z88:AB88"/>
    <mergeCell ref="Q89:T89"/>
    <mergeCell ref="Z79:AB79"/>
    <mergeCell ref="Q80:T80"/>
    <mergeCell ref="Z80:AB80"/>
    <mergeCell ref="Q81:T81"/>
    <mergeCell ref="Z81:AB81"/>
    <mergeCell ref="Q82:T82"/>
    <mergeCell ref="Z82:AB82"/>
    <mergeCell ref="Q75:T75"/>
    <mergeCell ref="Z75:AB75"/>
    <mergeCell ref="Q77:T77"/>
    <mergeCell ref="Z77:AB77"/>
    <mergeCell ref="Q78:T78"/>
    <mergeCell ref="Z78:AB78"/>
    <mergeCell ref="Q79:T79"/>
    <mergeCell ref="Z71:AB71"/>
    <mergeCell ref="Q72:T72"/>
    <mergeCell ref="Z72:AB72"/>
    <mergeCell ref="Q73:T73"/>
    <mergeCell ref="Z73:AB73"/>
    <mergeCell ref="Q74:T74"/>
    <mergeCell ref="Z74:AB74"/>
    <mergeCell ref="C68:C76"/>
    <mergeCell ref="D68:D75"/>
    <mergeCell ref="E68:E75"/>
    <mergeCell ref="Q68:T68"/>
    <mergeCell ref="Z68:AB68"/>
    <mergeCell ref="Q69:T69"/>
    <mergeCell ref="Z69:AB69"/>
    <mergeCell ref="Q70:T70"/>
    <mergeCell ref="Z70:AB70"/>
    <mergeCell ref="Q71:T71"/>
    <mergeCell ref="Q64:T64"/>
    <mergeCell ref="Z64:AB64"/>
    <mergeCell ref="Q65:T65"/>
    <mergeCell ref="Z65:AB65"/>
    <mergeCell ref="Q66:T66"/>
    <mergeCell ref="Z66:AB66"/>
    <mergeCell ref="Q59:T59"/>
    <mergeCell ref="Z59:AB59"/>
    <mergeCell ref="Q60:T60"/>
    <mergeCell ref="Z60:AB60"/>
    <mergeCell ref="Q48:T48"/>
    <mergeCell ref="Z48:AB48"/>
    <mergeCell ref="C62:C67"/>
    <mergeCell ref="D62:D66"/>
    <mergeCell ref="E62:E66"/>
    <mergeCell ref="Q62:T62"/>
    <mergeCell ref="Z62:AB62"/>
    <mergeCell ref="Q63:T63"/>
    <mergeCell ref="Q56:T56"/>
    <mergeCell ref="Z56:AB56"/>
    <mergeCell ref="Q57:T57"/>
    <mergeCell ref="Z57:AB57"/>
    <mergeCell ref="Q58:T58"/>
    <mergeCell ref="Z58:AB58"/>
    <mergeCell ref="C53:C61"/>
    <mergeCell ref="D53:D60"/>
    <mergeCell ref="E53:E60"/>
    <mergeCell ref="Q53:T53"/>
    <mergeCell ref="Z53:AB53"/>
    <mergeCell ref="Q54:T54"/>
    <mergeCell ref="Z54:AB54"/>
    <mergeCell ref="Q55:T55"/>
    <mergeCell ref="Z55:AB55"/>
    <mergeCell ref="Z63:AB63"/>
    <mergeCell ref="Q41:T41"/>
    <mergeCell ref="Z41:AB41"/>
    <mergeCell ref="Q42:T42"/>
    <mergeCell ref="Z42:AB42"/>
    <mergeCell ref="C44:C52"/>
    <mergeCell ref="D44:D51"/>
    <mergeCell ref="E44:E51"/>
    <mergeCell ref="Q44:T44"/>
    <mergeCell ref="Z44:AB44"/>
    <mergeCell ref="Q45:T45"/>
    <mergeCell ref="C35:C43"/>
    <mergeCell ref="D35:D42"/>
    <mergeCell ref="E35:E42"/>
    <mergeCell ref="Q49:T49"/>
    <mergeCell ref="Z49:AB49"/>
    <mergeCell ref="Q50:T50"/>
    <mergeCell ref="Z50:AB50"/>
    <mergeCell ref="Q51:T51"/>
    <mergeCell ref="Z51:AB51"/>
    <mergeCell ref="Z45:AB45"/>
    <mergeCell ref="Q46:T46"/>
    <mergeCell ref="Z46:AB46"/>
    <mergeCell ref="Q47:T47"/>
    <mergeCell ref="Z47:AB47"/>
    <mergeCell ref="Z37:AB37"/>
    <mergeCell ref="Q38:T38"/>
    <mergeCell ref="Z38:AB38"/>
    <mergeCell ref="Q39:T39"/>
    <mergeCell ref="Z39:AB39"/>
    <mergeCell ref="Q40:T40"/>
    <mergeCell ref="Z40:AB40"/>
    <mergeCell ref="Q33:T33"/>
    <mergeCell ref="Z33:AB33"/>
    <mergeCell ref="Q35:T35"/>
    <mergeCell ref="Z35:AB35"/>
    <mergeCell ref="Q36:T36"/>
    <mergeCell ref="Z36:AB36"/>
    <mergeCell ref="Q37:T37"/>
    <mergeCell ref="Q31:T31"/>
    <mergeCell ref="Z31:AB31"/>
    <mergeCell ref="Q32:T32"/>
    <mergeCell ref="Z32:AB32"/>
    <mergeCell ref="C26:C34"/>
    <mergeCell ref="D26:D33"/>
    <mergeCell ref="E26:E33"/>
    <mergeCell ref="Q26:T26"/>
    <mergeCell ref="Z26:AB26"/>
    <mergeCell ref="Q27:T27"/>
    <mergeCell ref="Z27:AB27"/>
    <mergeCell ref="Q28:T28"/>
    <mergeCell ref="Z28:AB28"/>
    <mergeCell ref="Q29:T29"/>
    <mergeCell ref="Q19:T19"/>
    <mergeCell ref="Z19:AB19"/>
    <mergeCell ref="Q20:T20"/>
    <mergeCell ref="Z20:AB20"/>
    <mergeCell ref="Q21:T21"/>
    <mergeCell ref="Z21:AB21"/>
    <mergeCell ref="Z29:AB29"/>
    <mergeCell ref="Q30:T30"/>
    <mergeCell ref="Z30:AB30"/>
    <mergeCell ref="A17:A86"/>
    <mergeCell ref="B17:B52"/>
    <mergeCell ref="C17:C25"/>
    <mergeCell ref="D17:D24"/>
    <mergeCell ref="E17:E24"/>
    <mergeCell ref="Q17:T17"/>
    <mergeCell ref="Z17:AB17"/>
    <mergeCell ref="Q18:T18"/>
    <mergeCell ref="AH15:AH16"/>
    <mergeCell ref="U15:U16"/>
    <mergeCell ref="Z15:AB16"/>
    <mergeCell ref="AC15:AC16"/>
    <mergeCell ref="AD15:AD16"/>
    <mergeCell ref="AE15:AE16"/>
    <mergeCell ref="AF15:AF16"/>
    <mergeCell ref="K15:K16"/>
    <mergeCell ref="L15:L16"/>
    <mergeCell ref="Q22:T22"/>
    <mergeCell ref="Z22:AB22"/>
    <mergeCell ref="Q23:T23"/>
    <mergeCell ref="Z23:AB23"/>
    <mergeCell ref="Q24:T24"/>
    <mergeCell ref="Z24:AB24"/>
    <mergeCell ref="Z18:AB18"/>
    <mergeCell ref="B15:D15"/>
    <mergeCell ref="E15:E16"/>
    <mergeCell ref="F15:F16"/>
    <mergeCell ref="G15:G16"/>
    <mergeCell ref="H15:H16"/>
    <mergeCell ref="I15:I16"/>
    <mergeCell ref="J15:J16"/>
    <mergeCell ref="AN15:AN16"/>
    <mergeCell ref="AO15:AP15"/>
    <mergeCell ref="AI15:AI16"/>
    <mergeCell ref="AJ15:AJ16"/>
    <mergeCell ref="AK15:AK16"/>
    <mergeCell ref="AL15:AL16"/>
    <mergeCell ref="AM15:AM16"/>
    <mergeCell ref="E9:G9"/>
    <mergeCell ref="H9:I9"/>
    <mergeCell ref="J9:M9"/>
    <mergeCell ref="S9:T9"/>
    <mergeCell ref="S10:T10"/>
    <mergeCell ref="J6:M6"/>
    <mergeCell ref="N6:O6"/>
    <mergeCell ref="S6:T6"/>
    <mergeCell ref="N15:N16"/>
    <mergeCell ref="O15:O16"/>
    <mergeCell ref="P15:P16"/>
    <mergeCell ref="Q15:T16"/>
    <mergeCell ref="S11:T11"/>
    <mergeCell ref="S12:T12"/>
    <mergeCell ref="S13:T13"/>
    <mergeCell ref="X6:Y6"/>
    <mergeCell ref="E7:G7"/>
    <mergeCell ref="H7:I7"/>
    <mergeCell ref="J7:M7"/>
    <mergeCell ref="N7:O7"/>
    <mergeCell ref="S7:T7"/>
    <mergeCell ref="X4:Y4"/>
    <mergeCell ref="A5:B8"/>
    <mergeCell ref="E5:G5"/>
    <mergeCell ref="H5:I5"/>
    <mergeCell ref="J5:M5"/>
    <mergeCell ref="N5:O5"/>
    <mergeCell ref="S5:T5"/>
    <mergeCell ref="X5:Y5"/>
    <mergeCell ref="E6:G6"/>
    <mergeCell ref="H6:I6"/>
    <mergeCell ref="S8:T8"/>
    <mergeCell ref="Z2:Z3"/>
    <mergeCell ref="AA2:AA3"/>
    <mergeCell ref="E3:G3"/>
    <mergeCell ref="H3:I3"/>
    <mergeCell ref="J3:M3"/>
    <mergeCell ref="N3:O3"/>
    <mergeCell ref="S3:T3"/>
    <mergeCell ref="E4:G4"/>
    <mergeCell ref="H4:I4"/>
    <mergeCell ref="J4:M4"/>
    <mergeCell ref="N4:O4"/>
    <mergeCell ref="S4:T4"/>
    <mergeCell ref="E2:G2"/>
    <mergeCell ref="H2:I2"/>
    <mergeCell ref="J2:M2"/>
    <mergeCell ref="N2:O2"/>
  </mergeCells>
  <conditionalFormatting sqref="R9">
    <cfRule type="cellIs" dxfId="4484" priority="392" operator="equal">
      <formula>"non"</formula>
    </cfRule>
    <cfRule type="cellIs" dxfId="4483" priority="393" operator="equal">
      <formula>"oui"</formula>
    </cfRule>
  </conditionalFormatting>
  <conditionalFormatting sqref="AC86:AD86 T156">
    <cfRule type="expression" dxfId="4482" priority="388">
      <formula>$L86=#REF!</formula>
    </cfRule>
    <cfRule type="expression" dxfId="4481" priority="389">
      <formula>$L86=#REF!</formula>
    </cfRule>
    <cfRule type="expression" dxfId="4480" priority="390">
      <formula>$L86=#REF!</formula>
    </cfRule>
    <cfRule type="expression" dxfId="4479" priority="391">
      <formula>$L86=#REF!</formula>
    </cfRule>
  </conditionalFormatting>
  <conditionalFormatting sqref="AC156">
    <cfRule type="expression" dxfId="4478" priority="384">
      <formula>$L156=#REF!</formula>
    </cfRule>
    <cfRule type="expression" dxfId="4477" priority="385">
      <formula>$L156=#REF!</formula>
    </cfRule>
    <cfRule type="expression" dxfId="4476" priority="386">
      <formula>$L156=#REF!</formula>
    </cfRule>
    <cfRule type="expression" dxfId="4475" priority="387">
      <formula>$L156=#REF!</formula>
    </cfRule>
  </conditionalFormatting>
  <conditionalFormatting sqref="AC122 AC113 AC104 AC95 AC34 AC25">
    <cfRule type="expression" dxfId="4474" priority="380">
      <formula>$L25=#REF!</formula>
    </cfRule>
    <cfRule type="expression" dxfId="4473" priority="381">
      <formula>$L25=#REF!</formula>
    </cfRule>
    <cfRule type="expression" dxfId="4472" priority="382">
      <formula>$L25=#REF!</formula>
    </cfRule>
    <cfRule type="expression" dxfId="4471" priority="383">
      <formula>$L25=#REF!</formula>
    </cfRule>
  </conditionalFormatting>
  <conditionalFormatting sqref="AC61">
    <cfRule type="expression" dxfId="4470" priority="376">
      <formula>$L61=#REF!</formula>
    </cfRule>
    <cfRule type="expression" dxfId="4469" priority="377">
      <formula>$L61=#REF!</formula>
    </cfRule>
    <cfRule type="expression" dxfId="4468" priority="378">
      <formula>$L61=#REF!</formula>
    </cfRule>
    <cfRule type="expression" dxfId="4467" priority="379">
      <formula>$L61=#REF!</formula>
    </cfRule>
  </conditionalFormatting>
  <conditionalFormatting sqref="AD156">
    <cfRule type="expression" dxfId="4466" priority="372">
      <formula>$L156=#REF!</formula>
    </cfRule>
    <cfRule type="expression" dxfId="4465" priority="373">
      <formula>$L156=#REF!</formula>
    </cfRule>
    <cfRule type="expression" dxfId="4464" priority="374">
      <formula>$L156=#REF!</formula>
    </cfRule>
    <cfRule type="expression" dxfId="4463" priority="375">
      <formula>$L156=#REF!</formula>
    </cfRule>
  </conditionalFormatting>
  <conditionalFormatting sqref="AD122">
    <cfRule type="expression" dxfId="4462" priority="368">
      <formula>$L122=#REF!</formula>
    </cfRule>
    <cfRule type="expression" dxfId="4461" priority="369">
      <formula>$L122=#REF!</formula>
    </cfRule>
    <cfRule type="expression" dxfId="4460" priority="370">
      <formula>$L122=#REF!</formula>
    </cfRule>
    <cfRule type="expression" dxfId="4459" priority="371">
      <formula>$L122=#REF!</formula>
    </cfRule>
  </conditionalFormatting>
  <conditionalFormatting sqref="AD113">
    <cfRule type="expression" dxfId="4458" priority="364">
      <formula>$L113=#REF!</formula>
    </cfRule>
    <cfRule type="expression" dxfId="4457" priority="365">
      <formula>$L113=#REF!</formula>
    </cfRule>
    <cfRule type="expression" dxfId="4456" priority="366">
      <formula>$L113=#REF!</formula>
    </cfRule>
    <cfRule type="expression" dxfId="4455" priority="367">
      <formula>$L113=#REF!</formula>
    </cfRule>
  </conditionalFormatting>
  <conditionalFormatting sqref="AD104">
    <cfRule type="expression" dxfId="4454" priority="360">
      <formula>$L104=#REF!</formula>
    </cfRule>
    <cfRule type="expression" dxfId="4453" priority="361">
      <formula>$L104=#REF!</formula>
    </cfRule>
    <cfRule type="expression" dxfId="4452" priority="362">
      <formula>$L104=#REF!</formula>
    </cfRule>
    <cfRule type="expression" dxfId="4451" priority="363">
      <formula>$L104=#REF!</formula>
    </cfRule>
  </conditionalFormatting>
  <conditionalFormatting sqref="AD95">
    <cfRule type="expression" dxfId="4450" priority="356">
      <formula>$L95=#REF!</formula>
    </cfRule>
    <cfRule type="expression" dxfId="4449" priority="357">
      <formula>$L95=#REF!</formula>
    </cfRule>
    <cfRule type="expression" dxfId="4448" priority="358">
      <formula>$L95=#REF!</formula>
    </cfRule>
    <cfRule type="expression" dxfId="4447" priority="359">
      <formula>$L95=#REF!</formula>
    </cfRule>
  </conditionalFormatting>
  <conditionalFormatting sqref="AD61">
    <cfRule type="expression" dxfId="4446" priority="352">
      <formula>$L61=#REF!</formula>
    </cfRule>
    <cfRule type="expression" dxfId="4445" priority="353">
      <formula>$L61=#REF!</formula>
    </cfRule>
    <cfRule type="expression" dxfId="4444" priority="354">
      <formula>$L61=#REF!</formula>
    </cfRule>
    <cfRule type="expression" dxfId="4443" priority="355">
      <formula>$L61=#REF!</formula>
    </cfRule>
  </conditionalFormatting>
  <conditionalFormatting sqref="AD34">
    <cfRule type="expression" dxfId="4442" priority="348">
      <formula>$L34=#REF!</formula>
    </cfRule>
    <cfRule type="expression" dxfId="4441" priority="349">
      <formula>$L34=#REF!</formula>
    </cfRule>
    <cfRule type="expression" dxfId="4440" priority="350">
      <formula>$L34=#REF!</formula>
    </cfRule>
    <cfRule type="expression" dxfId="4439" priority="351">
      <formula>$L34=#REF!</formula>
    </cfRule>
  </conditionalFormatting>
  <conditionalFormatting sqref="AD25">
    <cfRule type="expression" dxfId="4438" priority="344">
      <formula>$L25=#REF!</formula>
    </cfRule>
    <cfRule type="expression" dxfId="4437" priority="345">
      <formula>$L25=#REF!</formula>
    </cfRule>
    <cfRule type="expression" dxfId="4436" priority="346">
      <formula>$L25=#REF!</formula>
    </cfRule>
    <cfRule type="expression" dxfId="4435" priority="347">
      <formula>$L25=#REF!</formula>
    </cfRule>
  </conditionalFormatting>
  <conditionalFormatting sqref="U156">
    <cfRule type="expression" dxfId="4434" priority="340">
      <formula>$L156=#REF!</formula>
    </cfRule>
    <cfRule type="expression" dxfId="4433" priority="341">
      <formula>$L156=#REF!</formula>
    </cfRule>
    <cfRule type="expression" dxfId="4432" priority="342">
      <formula>$L156=#REF!</formula>
    </cfRule>
    <cfRule type="expression" dxfId="4431" priority="343">
      <formula>$L156=#REF!</formula>
    </cfRule>
  </conditionalFormatting>
  <conditionalFormatting sqref="AC62:AC66">
    <cfRule type="expression" dxfId="4430" priority="336">
      <formula>$L62=#REF!</formula>
    </cfRule>
    <cfRule type="expression" dxfId="4429" priority="337">
      <formula>$L62=#REF!</formula>
    </cfRule>
    <cfRule type="expression" dxfId="4428" priority="338">
      <formula>$L62=#REF!</formula>
    </cfRule>
    <cfRule type="expression" dxfId="4427" priority="339">
      <formula>$L62=#REF!</formula>
    </cfRule>
  </conditionalFormatting>
  <conditionalFormatting sqref="AD62:AD66">
    <cfRule type="expression" dxfId="4426" priority="332">
      <formula>$L62=#REF!</formula>
    </cfRule>
    <cfRule type="expression" dxfId="4425" priority="333">
      <formula>$L62=#REF!</formula>
    </cfRule>
    <cfRule type="expression" dxfId="4424" priority="334">
      <formula>$L62=#REF!</formula>
    </cfRule>
    <cfRule type="expression" dxfId="4423" priority="335">
      <formula>$L62=#REF!</formula>
    </cfRule>
  </conditionalFormatting>
  <conditionalFormatting sqref="J62:J66">
    <cfRule type="expression" dxfId="4422" priority="328">
      <formula>$L62=#REF!</formula>
    </cfRule>
    <cfRule type="expression" dxfId="4421" priority="329">
      <formula>$L62=#REF!</formula>
    </cfRule>
    <cfRule type="expression" dxfId="4420" priority="330">
      <formula>$L62=#REF!</formula>
    </cfRule>
    <cfRule type="expression" dxfId="4419" priority="331">
      <formula>$L62=#REF!</formula>
    </cfRule>
  </conditionalFormatting>
  <conditionalFormatting sqref="P25 P34 P61 P86 P95 P104 P113 P122 P156:P157">
    <cfRule type="cellIs" dxfId="4418" priority="327" operator="equal">
      <formula>"Mut+ext"</formula>
    </cfRule>
  </conditionalFormatting>
  <conditionalFormatting sqref="AD18:AD24">
    <cfRule type="expression" dxfId="4417" priority="323">
      <formula>$L18=#REF!</formula>
    </cfRule>
    <cfRule type="expression" dxfId="4416" priority="324">
      <formula>$L18=#REF!</formula>
    </cfRule>
    <cfRule type="expression" dxfId="4415" priority="325">
      <formula>$L18=#REF!</formula>
    </cfRule>
    <cfRule type="expression" dxfId="4414" priority="326">
      <formula>$L18=#REF!</formula>
    </cfRule>
  </conditionalFormatting>
  <conditionalFormatting sqref="AC18">
    <cfRule type="expression" dxfId="4413" priority="319">
      <formula>$L18=#REF!</formula>
    </cfRule>
    <cfRule type="expression" dxfId="4412" priority="320">
      <formula>$L18=#REF!</formula>
    </cfRule>
    <cfRule type="expression" dxfId="4411" priority="321">
      <formula>$L18=#REF!</formula>
    </cfRule>
    <cfRule type="expression" dxfId="4410" priority="322">
      <formula>$L18=#REF!</formula>
    </cfRule>
  </conditionalFormatting>
  <conditionalFormatting sqref="AC19">
    <cfRule type="expression" dxfId="4409" priority="315">
      <formula>$L19=#REF!</formula>
    </cfRule>
    <cfRule type="expression" dxfId="4408" priority="316">
      <formula>$L19=#REF!</formula>
    </cfRule>
    <cfRule type="expression" dxfId="4407" priority="317">
      <formula>$L19=#REF!</formula>
    </cfRule>
    <cfRule type="expression" dxfId="4406" priority="318">
      <formula>$L19=#REF!</formula>
    </cfRule>
  </conditionalFormatting>
  <conditionalFormatting sqref="AC20">
    <cfRule type="expression" dxfId="4405" priority="311">
      <formula>$L20=#REF!</formula>
    </cfRule>
    <cfRule type="expression" dxfId="4404" priority="312">
      <formula>$L20=#REF!</formula>
    </cfRule>
    <cfRule type="expression" dxfId="4403" priority="313">
      <formula>$L20=#REF!</formula>
    </cfRule>
    <cfRule type="expression" dxfId="4402" priority="314">
      <formula>$L20=#REF!</formula>
    </cfRule>
  </conditionalFormatting>
  <conditionalFormatting sqref="AC21">
    <cfRule type="expression" dxfId="4401" priority="307">
      <formula>$L21=#REF!</formula>
    </cfRule>
    <cfRule type="expression" dxfId="4400" priority="308">
      <formula>$L21=#REF!</formula>
    </cfRule>
    <cfRule type="expression" dxfId="4399" priority="309">
      <formula>$L21=#REF!</formula>
    </cfRule>
    <cfRule type="expression" dxfId="4398" priority="310">
      <formula>$L21=#REF!</formula>
    </cfRule>
  </conditionalFormatting>
  <conditionalFormatting sqref="AC23:AC24">
    <cfRule type="expression" dxfId="4397" priority="303">
      <formula>$L23=#REF!</formula>
    </cfRule>
    <cfRule type="expression" dxfId="4396" priority="304">
      <formula>$L23=#REF!</formula>
    </cfRule>
    <cfRule type="expression" dxfId="4395" priority="305">
      <formula>$L23=#REF!</formula>
    </cfRule>
    <cfRule type="expression" dxfId="4394" priority="306">
      <formula>$L23=#REF!</formula>
    </cfRule>
  </conditionalFormatting>
  <conditionalFormatting sqref="AC22">
    <cfRule type="expression" dxfId="4393" priority="299">
      <formula>$L22=#REF!</formula>
    </cfRule>
    <cfRule type="expression" dxfId="4392" priority="300">
      <formula>$L22=#REF!</formula>
    </cfRule>
    <cfRule type="expression" dxfId="4391" priority="301">
      <formula>$L22=#REF!</formula>
    </cfRule>
    <cfRule type="expression" dxfId="4390" priority="302">
      <formula>$L22=#REF!</formula>
    </cfRule>
  </conditionalFormatting>
  <conditionalFormatting sqref="P21:P24">
    <cfRule type="cellIs" dxfId="4389" priority="298" operator="equal">
      <formula>"Mut+ext"</formula>
    </cfRule>
  </conditionalFormatting>
  <conditionalFormatting sqref="Z18:Z24">
    <cfRule type="expression" dxfId="4388" priority="294">
      <formula>$L18=#REF!</formula>
    </cfRule>
    <cfRule type="expression" dxfId="4387" priority="295">
      <formula>$L18=#REF!</formula>
    </cfRule>
    <cfRule type="expression" dxfId="4386" priority="296">
      <formula>$L18=#REF!</formula>
    </cfRule>
    <cfRule type="expression" dxfId="4385" priority="297">
      <formula>$L18=#REF!</formula>
    </cfRule>
  </conditionalFormatting>
  <conditionalFormatting sqref="AD26:AD33">
    <cfRule type="expression" dxfId="4384" priority="290">
      <formula>$L26=#REF!</formula>
    </cfRule>
    <cfRule type="expression" dxfId="4383" priority="291">
      <formula>$L26=#REF!</formula>
    </cfRule>
    <cfRule type="expression" dxfId="4382" priority="292">
      <formula>$L26=#REF!</formula>
    </cfRule>
    <cfRule type="expression" dxfId="4381" priority="293">
      <formula>$L26=#REF!</formula>
    </cfRule>
  </conditionalFormatting>
  <conditionalFormatting sqref="AC26:AC33">
    <cfRule type="expression" dxfId="4380" priority="286">
      <formula>$L26=#REF!</formula>
    </cfRule>
    <cfRule type="expression" dxfId="4379" priority="287">
      <formula>$L26=#REF!</formula>
    </cfRule>
    <cfRule type="expression" dxfId="4378" priority="288">
      <formula>$L26=#REF!</formula>
    </cfRule>
    <cfRule type="expression" dxfId="4377" priority="289">
      <formula>$L26=#REF!</formula>
    </cfRule>
  </conditionalFormatting>
  <conditionalFormatting sqref="P28:P33">
    <cfRule type="cellIs" dxfId="4376" priority="285" operator="equal">
      <formula>"Mut+ext"</formula>
    </cfRule>
  </conditionalFormatting>
  <conditionalFormatting sqref="Z26:Z33">
    <cfRule type="expression" dxfId="4375" priority="281">
      <formula>$L26=#REF!</formula>
    </cfRule>
    <cfRule type="expression" dxfId="4374" priority="282">
      <formula>$L26=#REF!</formula>
    </cfRule>
    <cfRule type="expression" dxfId="4373" priority="283">
      <formula>$L26=#REF!</formula>
    </cfRule>
    <cfRule type="expression" dxfId="4372" priority="284">
      <formula>$L26=#REF!</formula>
    </cfRule>
  </conditionalFormatting>
  <conditionalFormatting sqref="AD35:AD42">
    <cfRule type="expression" dxfId="4371" priority="277">
      <formula>$L35=#REF!</formula>
    </cfRule>
    <cfRule type="expression" dxfId="4370" priority="278">
      <formula>$L35=#REF!</formula>
    </cfRule>
    <cfRule type="expression" dxfId="4369" priority="279">
      <formula>$L35=#REF!</formula>
    </cfRule>
    <cfRule type="expression" dxfId="4368" priority="280">
      <formula>$L35=#REF!</formula>
    </cfRule>
  </conditionalFormatting>
  <conditionalFormatting sqref="AC35:AC42">
    <cfRule type="expression" dxfId="4367" priority="273">
      <formula>$L35=#REF!</formula>
    </cfRule>
    <cfRule type="expression" dxfId="4366" priority="274">
      <formula>$L35=#REF!</formula>
    </cfRule>
    <cfRule type="expression" dxfId="4365" priority="275">
      <formula>$L35=#REF!</formula>
    </cfRule>
    <cfRule type="expression" dxfId="4364" priority="276">
      <formula>$L35=#REF!</formula>
    </cfRule>
  </conditionalFormatting>
  <conditionalFormatting sqref="P39:P42">
    <cfRule type="cellIs" dxfId="4363" priority="272" operator="equal">
      <formula>"Mut+ext"</formula>
    </cfRule>
  </conditionalFormatting>
  <conditionalFormatting sqref="Z35:Z42">
    <cfRule type="expression" dxfId="4362" priority="268">
      <formula>$L35=#REF!</formula>
    </cfRule>
    <cfRule type="expression" dxfId="4361" priority="269">
      <formula>$L35=#REF!</formula>
    </cfRule>
    <cfRule type="expression" dxfId="4360" priority="270">
      <formula>$L35=#REF!</formula>
    </cfRule>
    <cfRule type="expression" dxfId="4359" priority="271">
      <formula>$L35=#REF!</formula>
    </cfRule>
  </conditionalFormatting>
  <conditionalFormatting sqref="AD44:AD51">
    <cfRule type="expression" dxfId="4358" priority="264">
      <formula>$L44=#REF!</formula>
    </cfRule>
    <cfRule type="expression" dxfId="4357" priority="265">
      <formula>$L44=#REF!</formula>
    </cfRule>
    <cfRule type="expression" dxfId="4356" priority="266">
      <formula>$L44=#REF!</formula>
    </cfRule>
    <cfRule type="expression" dxfId="4355" priority="267">
      <formula>$L44=#REF!</formula>
    </cfRule>
  </conditionalFormatting>
  <conditionalFormatting sqref="AC44:AC51">
    <cfRule type="expression" dxfId="4354" priority="260">
      <formula>$L44=#REF!</formula>
    </cfRule>
    <cfRule type="expression" dxfId="4353" priority="261">
      <formula>$L44=#REF!</formula>
    </cfRule>
    <cfRule type="expression" dxfId="4352" priority="262">
      <formula>$L44=#REF!</formula>
    </cfRule>
    <cfRule type="expression" dxfId="4351" priority="263">
      <formula>$L44=#REF!</formula>
    </cfRule>
  </conditionalFormatting>
  <conditionalFormatting sqref="P44:P51">
    <cfRule type="cellIs" dxfId="4350" priority="259" operator="equal">
      <formula>"Mut+ext"</formula>
    </cfRule>
  </conditionalFormatting>
  <conditionalFormatting sqref="Z44:Z51">
    <cfRule type="expression" dxfId="4349" priority="255">
      <formula>$L44=#REF!</formula>
    </cfRule>
    <cfRule type="expression" dxfId="4348" priority="256">
      <formula>$L44=#REF!</formula>
    </cfRule>
    <cfRule type="expression" dxfId="4347" priority="257">
      <formula>$L44=#REF!</formula>
    </cfRule>
    <cfRule type="expression" dxfId="4346" priority="258">
      <formula>$L44=#REF!</formula>
    </cfRule>
  </conditionalFormatting>
  <conditionalFormatting sqref="AD53:AD60">
    <cfRule type="expression" dxfId="4345" priority="251">
      <formula>$L53=#REF!</formula>
    </cfRule>
    <cfRule type="expression" dxfId="4344" priority="252">
      <formula>$L53=#REF!</formula>
    </cfRule>
    <cfRule type="expression" dxfId="4343" priority="253">
      <formula>$L53=#REF!</formula>
    </cfRule>
    <cfRule type="expression" dxfId="4342" priority="254">
      <formula>$L53=#REF!</formula>
    </cfRule>
  </conditionalFormatting>
  <conditionalFormatting sqref="AC53:AC60">
    <cfRule type="expression" dxfId="4341" priority="247">
      <formula>$L53=#REF!</formula>
    </cfRule>
    <cfRule type="expression" dxfId="4340" priority="248">
      <formula>$L53=#REF!</formula>
    </cfRule>
    <cfRule type="expression" dxfId="4339" priority="249">
      <formula>$L53=#REF!</formula>
    </cfRule>
    <cfRule type="expression" dxfId="4338" priority="250">
      <formula>$L53=#REF!</formula>
    </cfRule>
  </conditionalFormatting>
  <conditionalFormatting sqref="P53:P60">
    <cfRule type="cellIs" dxfId="4337" priority="246" operator="equal">
      <formula>"Mut+ext"</formula>
    </cfRule>
  </conditionalFormatting>
  <conditionalFormatting sqref="Z53:Z60">
    <cfRule type="expression" dxfId="4336" priority="242">
      <formula>$L53=#REF!</formula>
    </cfRule>
    <cfRule type="expression" dxfId="4335" priority="243">
      <formula>$L53=#REF!</formula>
    </cfRule>
    <cfRule type="expression" dxfId="4334" priority="244">
      <formula>$L53=#REF!</formula>
    </cfRule>
    <cfRule type="expression" dxfId="4333" priority="245">
      <formula>$L53=#REF!</formula>
    </cfRule>
  </conditionalFormatting>
  <conditionalFormatting sqref="AD68:AD75">
    <cfRule type="expression" dxfId="4332" priority="238">
      <formula>$L68=#REF!</formula>
    </cfRule>
    <cfRule type="expression" dxfId="4331" priority="239">
      <formula>$L68=#REF!</formula>
    </cfRule>
    <cfRule type="expression" dxfId="4330" priority="240">
      <formula>$L68=#REF!</formula>
    </cfRule>
    <cfRule type="expression" dxfId="4329" priority="241">
      <formula>$L68=#REF!</formula>
    </cfRule>
  </conditionalFormatting>
  <conditionalFormatting sqref="AC68:AC75">
    <cfRule type="expression" dxfId="4328" priority="234">
      <formula>$L68=#REF!</formula>
    </cfRule>
    <cfRule type="expression" dxfId="4327" priority="235">
      <formula>$L68=#REF!</formula>
    </cfRule>
    <cfRule type="expression" dxfId="4326" priority="236">
      <formula>$L68=#REF!</formula>
    </cfRule>
    <cfRule type="expression" dxfId="4325" priority="237">
      <formula>$L68=#REF!</formula>
    </cfRule>
  </conditionalFormatting>
  <conditionalFormatting sqref="P68:P75">
    <cfRule type="cellIs" dxfId="4324" priority="233" operator="equal">
      <formula>"Mut+ext"</formula>
    </cfRule>
  </conditionalFormatting>
  <conditionalFormatting sqref="Z68:Z75">
    <cfRule type="expression" dxfId="4323" priority="229">
      <formula>$L68=#REF!</formula>
    </cfRule>
    <cfRule type="expression" dxfId="4322" priority="230">
      <formula>$L68=#REF!</formula>
    </cfRule>
    <cfRule type="expression" dxfId="4321" priority="231">
      <formula>$L68=#REF!</formula>
    </cfRule>
    <cfRule type="expression" dxfId="4320" priority="232">
      <formula>$L68=#REF!</formula>
    </cfRule>
  </conditionalFormatting>
  <conditionalFormatting sqref="AD77:AD84">
    <cfRule type="expression" dxfId="4319" priority="225">
      <formula>$L77=#REF!</formula>
    </cfRule>
    <cfRule type="expression" dxfId="4318" priority="226">
      <formula>$L77=#REF!</formula>
    </cfRule>
    <cfRule type="expression" dxfId="4317" priority="227">
      <formula>$L77=#REF!</formula>
    </cfRule>
    <cfRule type="expression" dxfId="4316" priority="228">
      <formula>$L77=#REF!</formula>
    </cfRule>
  </conditionalFormatting>
  <conditionalFormatting sqref="AC77:AC84">
    <cfRule type="expression" dxfId="4315" priority="221">
      <formula>$L77=#REF!</formula>
    </cfRule>
    <cfRule type="expression" dxfId="4314" priority="222">
      <formula>$L77=#REF!</formula>
    </cfRule>
    <cfRule type="expression" dxfId="4313" priority="223">
      <formula>$L77=#REF!</formula>
    </cfRule>
    <cfRule type="expression" dxfId="4312" priority="224">
      <formula>$L77=#REF!</formula>
    </cfRule>
  </conditionalFormatting>
  <conditionalFormatting sqref="P77:P84">
    <cfRule type="cellIs" dxfId="4311" priority="220" operator="equal">
      <formula>"Mut+ext"</formula>
    </cfRule>
  </conditionalFormatting>
  <conditionalFormatting sqref="Z77:Z84">
    <cfRule type="expression" dxfId="4310" priority="216">
      <formula>$L77=#REF!</formula>
    </cfRule>
    <cfRule type="expression" dxfId="4309" priority="217">
      <formula>$L77=#REF!</formula>
    </cfRule>
    <cfRule type="expression" dxfId="4308" priority="218">
      <formula>$L77=#REF!</formula>
    </cfRule>
    <cfRule type="expression" dxfId="4307" priority="219">
      <formula>$L77=#REF!</formula>
    </cfRule>
  </conditionalFormatting>
  <conditionalFormatting sqref="AD87:AD94">
    <cfRule type="expression" dxfId="4306" priority="212">
      <formula>$L87=#REF!</formula>
    </cfRule>
    <cfRule type="expression" dxfId="4305" priority="213">
      <formula>$L87=#REF!</formula>
    </cfRule>
    <cfRule type="expression" dxfId="4304" priority="214">
      <formula>$L87=#REF!</formula>
    </cfRule>
    <cfRule type="expression" dxfId="4303" priority="215">
      <formula>$L87=#REF!</formula>
    </cfRule>
  </conditionalFormatting>
  <conditionalFormatting sqref="AC87:AC94">
    <cfRule type="expression" dxfId="4302" priority="208">
      <formula>$L87=#REF!</formula>
    </cfRule>
    <cfRule type="expression" dxfId="4301" priority="209">
      <formula>$L87=#REF!</formula>
    </cfRule>
    <cfRule type="expression" dxfId="4300" priority="210">
      <formula>$L87=#REF!</formula>
    </cfRule>
    <cfRule type="expression" dxfId="4299" priority="211">
      <formula>$L87=#REF!</formula>
    </cfRule>
  </conditionalFormatting>
  <conditionalFormatting sqref="P91:P94">
    <cfRule type="cellIs" dxfId="4298" priority="207" operator="equal">
      <formula>"Mut+ext"</formula>
    </cfRule>
  </conditionalFormatting>
  <conditionalFormatting sqref="Z87:Z94">
    <cfRule type="expression" dxfId="4297" priority="203">
      <formula>$L87=#REF!</formula>
    </cfRule>
    <cfRule type="expression" dxfId="4296" priority="204">
      <formula>$L87=#REF!</formula>
    </cfRule>
    <cfRule type="expression" dxfId="4295" priority="205">
      <formula>$L87=#REF!</formula>
    </cfRule>
    <cfRule type="expression" dxfId="4294" priority="206">
      <formula>$L87=#REF!</formula>
    </cfRule>
  </conditionalFormatting>
  <conditionalFormatting sqref="AD96:AD103">
    <cfRule type="expression" dxfId="4293" priority="199">
      <formula>$L96=#REF!</formula>
    </cfRule>
    <cfRule type="expression" dxfId="4292" priority="200">
      <formula>$L96=#REF!</formula>
    </cfRule>
    <cfRule type="expression" dxfId="4291" priority="201">
      <formula>$L96=#REF!</formula>
    </cfRule>
    <cfRule type="expression" dxfId="4290" priority="202">
      <formula>$L96=#REF!</formula>
    </cfRule>
  </conditionalFormatting>
  <conditionalFormatting sqref="AC96:AC103">
    <cfRule type="expression" dxfId="4289" priority="195">
      <formula>$L96=#REF!</formula>
    </cfRule>
    <cfRule type="expression" dxfId="4288" priority="196">
      <formula>$L96=#REF!</formula>
    </cfRule>
    <cfRule type="expression" dxfId="4287" priority="197">
      <formula>$L96=#REF!</formula>
    </cfRule>
    <cfRule type="expression" dxfId="4286" priority="198">
      <formula>$L96=#REF!</formula>
    </cfRule>
  </conditionalFormatting>
  <conditionalFormatting sqref="P100:P103">
    <cfRule type="cellIs" dxfId="4285" priority="194" operator="equal">
      <formula>"Mut+ext"</formula>
    </cfRule>
  </conditionalFormatting>
  <conditionalFormatting sqref="Z96:Z103">
    <cfRule type="expression" dxfId="4284" priority="190">
      <formula>$L96=#REF!</formula>
    </cfRule>
    <cfRule type="expression" dxfId="4283" priority="191">
      <formula>$L96=#REF!</formula>
    </cfRule>
    <cfRule type="expression" dxfId="4282" priority="192">
      <formula>$L96=#REF!</formula>
    </cfRule>
    <cfRule type="expression" dxfId="4281" priority="193">
      <formula>$L96=#REF!</formula>
    </cfRule>
  </conditionalFormatting>
  <conditionalFormatting sqref="AD105:AD112">
    <cfRule type="expression" dxfId="4280" priority="186">
      <formula>$L105=#REF!</formula>
    </cfRule>
    <cfRule type="expression" dxfId="4279" priority="187">
      <formula>$L105=#REF!</formula>
    </cfRule>
    <cfRule type="expression" dxfId="4278" priority="188">
      <formula>$L105=#REF!</formula>
    </cfRule>
    <cfRule type="expression" dxfId="4277" priority="189">
      <formula>$L105=#REF!</formula>
    </cfRule>
  </conditionalFormatting>
  <conditionalFormatting sqref="AC105:AC112">
    <cfRule type="expression" dxfId="4276" priority="182">
      <formula>$L105=#REF!</formula>
    </cfRule>
    <cfRule type="expression" dxfId="4275" priority="183">
      <formula>$L105=#REF!</formula>
    </cfRule>
    <cfRule type="expression" dxfId="4274" priority="184">
      <formula>$L105=#REF!</formula>
    </cfRule>
    <cfRule type="expression" dxfId="4273" priority="185">
      <formula>$L105=#REF!</formula>
    </cfRule>
  </conditionalFormatting>
  <conditionalFormatting sqref="P105:P112">
    <cfRule type="cellIs" dxfId="4272" priority="181" operator="equal">
      <formula>"Mut+ext"</formula>
    </cfRule>
  </conditionalFormatting>
  <conditionalFormatting sqref="Z105:Z112">
    <cfRule type="expression" dxfId="4271" priority="177">
      <formula>$L105=#REF!</formula>
    </cfRule>
    <cfRule type="expression" dxfId="4270" priority="178">
      <formula>$L105=#REF!</formula>
    </cfRule>
    <cfRule type="expression" dxfId="4269" priority="179">
      <formula>$L105=#REF!</formula>
    </cfRule>
    <cfRule type="expression" dxfId="4268" priority="180">
      <formula>$L105=#REF!</formula>
    </cfRule>
  </conditionalFormatting>
  <conditionalFormatting sqref="AD114:AD121">
    <cfRule type="expression" dxfId="4267" priority="173">
      <formula>$L114=#REF!</formula>
    </cfRule>
    <cfRule type="expression" dxfId="4266" priority="174">
      <formula>$L114=#REF!</formula>
    </cfRule>
    <cfRule type="expression" dxfId="4265" priority="175">
      <formula>$L114=#REF!</formula>
    </cfRule>
    <cfRule type="expression" dxfId="4264" priority="176">
      <formula>$L114=#REF!</formula>
    </cfRule>
  </conditionalFormatting>
  <conditionalFormatting sqref="AC114:AC121">
    <cfRule type="expression" dxfId="4263" priority="169">
      <formula>$L114=#REF!</formula>
    </cfRule>
    <cfRule type="expression" dxfId="4262" priority="170">
      <formula>$L114=#REF!</formula>
    </cfRule>
    <cfRule type="expression" dxfId="4261" priority="171">
      <formula>$L114=#REF!</formula>
    </cfRule>
    <cfRule type="expression" dxfId="4260" priority="172">
      <formula>$L114=#REF!</formula>
    </cfRule>
  </conditionalFormatting>
  <conditionalFormatting sqref="Z114:Z121">
    <cfRule type="expression" dxfId="4259" priority="165">
      <formula>$L114=#REF!</formula>
    </cfRule>
    <cfRule type="expression" dxfId="4258" priority="166">
      <formula>$L114=#REF!</formula>
    </cfRule>
    <cfRule type="expression" dxfId="4257" priority="167">
      <formula>$L114=#REF!</formula>
    </cfRule>
    <cfRule type="expression" dxfId="4256" priority="168">
      <formula>$L114=#REF!</formula>
    </cfRule>
  </conditionalFormatting>
  <conditionalFormatting sqref="AD123:AD130">
    <cfRule type="expression" dxfId="4255" priority="161">
      <formula>$L123=#REF!</formula>
    </cfRule>
    <cfRule type="expression" dxfId="4254" priority="162">
      <formula>$L123=#REF!</formula>
    </cfRule>
    <cfRule type="expression" dxfId="4253" priority="163">
      <formula>$L123=#REF!</formula>
    </cfRule>
    <cfRule type="expression" dxfId="4252" priority="164">
      <formula>$L123=#REF!</formula>
    </cfRule>
  </conditionalFormatting>
  <conditionalFormatting sqref="AC123:AC130">
    <cfRule type="expression" dxfId="4251" priority="157">
      <formula>$L123=#REF!</formula>
    </cfRule>
    <cfRule type="expression" dxfId="4250" priority="158">
      <formula>$L123=#REF!</formula>
    </cfRule>
    <cfRule type="expression" dxfId="4249" priority="159">
      <formula>$L123=#REF!</formula>
    </cfRule>
    <cfRule type="expression" dxfId="4248" priority="160">
      <formula>$L123=#REF!</formula>
    </cfRule>
  </conditionalFormatting>
  <conditionalFormatting sqref="P123:P130">
    <cfRule type="cellIs" dxfId="4247" priority="156" operator="equal">
      <formula>"Mut+ext"</formula>
    </cfRule>
  </conditionalFormatting>
  <conditionalFormatting sqref="Z123:Z130">
    <cfRule type="expression" dxfId="4246" priority="152">
      <formula>$L123=#REF!</formula>
    </cfRule>
    <cfRule type="expression" dxfId="4245" priority="153">
      <formula>$L123=#REF!</formula>
    </cfRule>
    <cfRule type="expression" dxfId="4244" priority="154">
      <formula>$L123=#REF!</formula>
    </cfRule>
    <cfRule type="expression" dxfId="4243" priority="155">
      <formula>$L123=#REF!</formula>
    </cfRule>
  </conditionalFormatting>
  <conditionalFormatting sqref="AD138:AD145">
    <cfRule type="expression" dxfId="4242" priority="148">
      <formula>$L138=#REF!</formula>
    </cfRule>
    <cfRule type="expression" dxfId="4241" priority="149">
      <formula>$L138=#REF!</formula>
    </cfRule>
    <cfRule type="expression" dxfId="4240" priority="150">
      <formula>$L138=#REF!</formula>
    </cfRule>
    <cfRule type="expression" dxfId="4239" priority="151">
      <formula>$L138=#REF!</formula>
    </cfRule>
  </conditionalFormatting>
  <conditionalFormatting sqref="AC138:AC145">
    <cfRule type="expression" dxfId="4238" priority="144">
      <formula>$L138=#REF!</formula>
    </cfRule>
    <cfRule type="expression" dxfId="4237" priority="145">
      <formula>$L138=#REF!</formula>
    </cfRule>
    <cfRule type="expression" dxfId="4236" priority="146">
      <formula>$L138=#REF!</formula>
    </cfRule>
    <cfRule type="expression" dxfId="4235" priority="147">
      <formula>$L138=#REF!</formula>
    </cfRule>
  </conditionalFormatting>
  <conditionalFormatting sqref="P138:P145">
    <cfRule type="cellIs" dxfId="4234" priority="143" operator="equal">
      <formula>"Mut+ext"</formula>
    </cfRule>
  </conditionalFormatting>
  <conditionalFormatting sqref="Z138:Z145">
    <cfRule type="expression" dxfId="4233" priority="139">
      <formula>$L138=#REF!</formula>
    </cfRule>
    <cfRule type="expression" dxfId="4232" priority="140">
      <formula>$L138=#REF!</formula>
    </cfRule>
    <cfRule type="expression" dxfId="4231" priority="141">
      <formula>$L138=#REF!</formula>
    </cfRule>
    <cfRule type="expression" dxfId="4230" priority="142">
      <formula>$L138=#REF!</formula>
    </cfRule>
  </conditionalFormatting>
  <conditionalFormatting sqref="AD147:AD154">
    <cfRule type="expression" dxfId="4229" priority="135">
      <formula>$L147=#REF!</formula>
    </cfRule>
    <cfRule type="expression" dxfId="4228" priority="136">
      <formula>$L147=#REF!</formula>
    </cfRule>
    <cfRule type="expression" dxfId="4227" priority="137">
      <formula>$L147=#REF!</formula>
    </cfRule>
    <cfRule type="expression" dxfId="4226" priority="138">
      <formula>$L147=#REF!</formula>
    </cfRule>
  </conditionalFormatting>
  <conditionalFormatting sqref="AC147:AC154">
    <cfRule type="expression" dxfId="4225" priority="131">
      <formula>$L147=#REF!</formula>
    </cfRule>
    <cfRule type="expression" dxfId="4224" priority="132">
      <formula>$L147=#REF!</formula>
    </cfRule>
    <cfRule type="expression" dxfId="4223" priority="133">
      <formula>$L147=#REF!</formula>
    </cfRule>
    <cfRule type="expression" dxfId="4222" priority="134">
      <formula>$L147=#REF!</formula>
    </cfRule>
  </conditionalFormatting>
  <conditionalFormatting sqref="P147:P154">
    <cfRule type="cellIs" dxfId="4221" priority="130" operator="equal">
      <formula>"Mut+ext"</formula>
    </cfRule>
  </conditionalFormatting>
  <conditionalFormatting sqref="Z147:Z154">
    <cfRule type="expression" dxfId="4220" priority="126">
      <formula>$L147=#REF!</formula>
    </cfRule>
    <cfRule type="expression" dxfId="4219" priority="127">
      <formula>$L147=#REF!</formula>
    </cfRule>
    <cfRule type="expression" dxfId="4218" priority="128">
      <formula>$L147=#REF!</formula>
    </cfRule>
    <cfRule type="expression" dxfId="4217" priority="129">
      <formula>$L147=#REF!</formula>
    </cfRule>
  </conditionalFormatting>
  <conditionalFormatting sqref="AD132:AD136">
    <cfRule type="expression" dxfId="4216" priority="122">
      <formula>$L132=#REF!</formula>
    </cfRule>
    <cfRule type="expression" dxfId="4215" priority="123">
      <formula>$L132=#REF!</formula>
    </cfRule>
    <cfRule type="expression" dxfId="4214" priority="124">
      <formula>$L132=#REF!</formula>
    </cfRule>
    <cfRule type="expression" dxfId="4213" priority="125">
      <formula>$L132=#REF!</formula>
    </cfRule>
  </conditionalFormatting>
  <conditionalFormatting sqref="J133:J136">
    <cfRule type="expression" dxfId="4212" priority="118">
      <formula>$L133=#REF!</formula>
    </cfRule>
    <cfRule type="expression" dxfId="4211" priority="119">
      <formula>$L133=#REF!</formula>
    </cfRule>
    <cfRule type="expression" dxfId="4210" priority="120">
      <formula>$L133=#REF!</formula>
    </cfRule>
    <cfRule type="expression" dxfId="4209" priority="121">
      <formula>$L133=#REF!</formula>
    </cfRule>
  </conditionalFormatting>
  <conditionalFormatting sqref="AC132:AC136">
    <cfRule type="expression" dxfId="4208" priority="114">
      <formula>$L132=#REF!</formula>
    </cfRule>
    <cfRule type="expression" dxfId="4207" priority="115">
      <formula>$L132=#REF!</formula>
    </cfRule>
    <cfRule type="expression" dxfId="4206" priority="116">
      <formula>$L132=#REF!</formula>
    </cfRule>
    <cfRule type="expression" dxfId="4205" priority="117">
      <formula>$L132=#REF!</formula>
    </cfRule>
  </conditionalFormatting>
  <conditionalFormatting sqref="Z132:Z136">
    <cfRule type="expression" dxfId="4204" priority="110">
      <formula>$L132=#REF!</formula>
    </cfRule>
    <cfRule type="expression" dxfId="4203" priority="111">
      <formula>$L132=#REF!</formula>
    </cfRule>
    <cfRule type="expression" dxfId="4202" priority="112">
      <formula>$L132=#REF!</formula>
    </cfRule>
    <cfRule type="expression" dxfId="4201" priority="113">
      <formula>$L132=#REF!</formula>
    </cfRule>
  </conditionalFormatting>
  <conditionalFormatting sqref="P62:P66">
    <cfRule type="cellIs" dxfId="4200" priority="109" operator="equal">
      <formula>"Mut+ext"</formula>
    </cfRule>
  </conditionalFormatting>
  <conditionalFormatting sqref="P132">
    <cfRule type="cellIs" dxfId="4199" priority="108" operator="equal">
      <formula>"Mut+ext"</formula>
    </cfRule>
  </conditionalFormatting>
  <conditionalFormatting sqref="P133:P136">
    <cfRule type="cellIs" dxfId="4198" priority="107" operator="equal">
      <formula>"Mut+ext"</formula>
    </cfRule>
  </conditionalFormatting>
  <conditionalFormatting sqref="AD17">
    <cfRule type="expression" dxfId="4197" priority="103">
      <formula>$L17=#REF!</formula>
    </cfRule>
    <cfRule type="expression" dxfId="4196" priority="104">
      <formula>$L17=#REF!</formula>
    </cfRule>
    <cfRule type="expression" dxfId="4195" priority="105">
      <formula>$L17=#REF!</formula>
    </cfRule>
    <cfRule type="expression" dxfId="4194" priority="106">
      <formula>$L17=#REF!</formula>
    </cfRule>
  </conditionalFormatting>
  <conditionalFormatting sqref="Z17">
    <cfRule type="expression" dxfId="4193" priority="99">
      <formula>$L17=#REF!</formula>
    </cfRule>
    <cfRule type="expression" dxfId="4192" priority="100">
      <formula>$L17=#REF!</formula>
    </cfRule>
    <cfRule type="expression" dxfId="4191" priority="101">
      <formula>$L17=#REF!</formula>
    </cfRule>
    <cfRule type="expression" dxfId="4190" priority="102">
      <formula>$L17=#REF!</formula>
    </cfRule>
  </conditionalFormatting>
  <conditionalFormatting sqref="AC17">
    <cfRule type="expression" dxfId="4189" priority="95">
      <formula>$L17=#REF!</formula>
    </cfRule>
    <cfRule type="expression" dxfId="4188" priority="96">
      <formula>$L17=#REF!</formula>
    </cfRule>
    <cfRule type="expression" dxfId="4187" priority="97">
      <formula>$L17=#REF!</formula>
    </cfRule>
    <cfRule type="expression" dxfId="4186" priority="98">
      <formula>$L17=#REF!</formula>
    </cfRule>
  </conditionalFormatting>
  <conditionalFormatting sqref="P17">
    <cfRule type="cellIs" dxfId="4185" priority="94" operator="equal">
      <formula>"Mut+ext"</formula>
    </cfRule>
  </conditionalFormatting>
  <conditionalFormatting sqref="AC43">
    <cfRule type="expression" dxfId="4184" priority="90">
      <formula>$L43=#REF!</formula>
    </cfRule>
    <cfRule type="expression" dxfId="4183" priority="91">
      <formula>$L43=#REF!</formula>
    </cfRule>
    <cfRule type="expression" dxfId="4182" priority="92">
      <formula>$L43=#REF!</formula>
    </cfRule>
    <cfRule type="expression" dxfId="4181" priority="93">
      <formula>$L43=#REF!</formula>
    </cfRule>
  </conditionalFormatting>
  <conditionalFormatting sqref="AD43">
    <cfRule type="expression" dxfId="4180" priority="86">
      <formula>$L43=#REF!</formula>
    </cfRule>
    <cfRule type="expression" dxfId="4179" priority="87">
      <formula>$L43=#REF!</formula>
    </cfRule>
    <cfRule type="expression" dxfId="4178" priority="88">
      <formula>$L43=#REF!</formula>
    </cfRule>
    <cfRule type="expression" dxfId="4177" priority="89">
      <formula>$L43=#REF!</formula>
    </cfRule>
  </conditionalFormatting>
  <conditionalFormatting sqref="P43">
    <cfRule type="cellIs" dxfId="4176" priority="85" operator="equal">
      <formula>"Mut+ext"</formula>
    </cfRule>
  </conditionalFormatting>
  <conditionalFormatting sqref="AC67">
    <cfRule type="expression" dxfId="4175" priority="81">
      <formula>$L67=#REF!</formula>
    </cfRule>
    <cfRule type="expression" dxfId="4174" priority="82">
      <formula>$L67=#REF!</formula>
    </cfRule>
    <cfRule type="expression" dxfId="4173" priority="83">
      <formula>$L67=#REF!</formula>
    </cfRule>
    <cfRule type="expression" dxfId="4172" priority="84">
      <formula>$L67=#REF!</formula>
    </cfRule>
  </conditionalFormatting>
  <conditionalFormatting sqref="AD67">
    <cfRule type="expression" dxfId="4171" priority="77">
      <formula>$L67=#REF!</formula>
    </cfRule>
    <cfRule type="expression" dxfId="4170" priority="78">
      <formula>$L67=#REF!</formula>
    </cfRule>
    <cfRule type="expression" dxfId="4169" priority="79">
      <formula>$L67=#REF!</formula>
    </cfRule>
    <cfRule type="expression" dxfId="4168" priority="80">
      <formula>$L67=#REF!</formula>
    </cfRule>
  </conditionalFormatting>
  <conditionalFormatting sqref="P67">
    <cfRule type="cellIs" dxfId="4167" priority="76" operator="equal">
      <formula>"Mut+ext"</formula>
    </cfRule>
  </conditionalFormatting>
  <conditionalFormatting sqref="AC76">
    <cfRule type="expression" dxfId="4166" priority="72">
      <formula>$L76=#REF!</formula>
    </cfRule>
    <cfRule type="expression" dxfId="4165" priority="73">
      <formula>$L76=#REF!</formula>
    </cfRule>
    <cfRule type="expression" dxfId="4164" priority="74">
      <formula>$L76=#REF!</formula>
    </cfRule>
    <cfRule type="expression" dxfId="4163" priority="75">
      <formula>$L76=#REF!</formula>
    </cfRule>
  </conditionalFormatting>
  <conditionalFormatting sqref="AD76">
    <cfRule type="expression" dxfId="4162" priority="68">
      <formula>$L76=#REF!</formula>
    </cfRule>
    <cfRule type="expression" dxfId="4161" priority="69">
      <formula>$L76=#REF!</formula>
    </cfRule>
    <cfRule type="expression" dxfId="4160" priority="70">
      <formula>$L76=#REF!</formula>
    </cfRule>
    <cfRule type="expression" dxfId="4159" priority="71">
      <formula>$L76=#REF!</formula>
    </cfRule>
  </conditionalFormatting>
  <conditionalFormatting sqref="P76">
    <cfRule type="cellIs" dxfId="4158" priority="67" operator="equal">
      <formula>"Mut+ext"</formula>
    </cfRule>
  </conditionalFormatting>
  <conditionalFormatting sqref="AC85">
    <cfRule type="expression" dxfId="4157" priority="63">
      <formula>$L85=#REF!</formula>
    </cfRule>
    <cfRule type="expression" dxfId="4156" priority="64">
      <formula>$L85=#REF!</formula>
    </cfRule>
    <cfRule type="expression" dxfId="4155" priority="65">
      <formula>$L85=#REF!</formula>
    </cfRule>
    <cfRule type="expression" dxfId="4154" priority="66">
      <formula>$L85=#REF!</formula>
    </cfRule>
  </conditionalFormatting>
  <conditionalFormatting sqref="AD85">
    <cfRule type="expression" dxfId="4153" priority="59">
      <formula>$L85=#REF!</formula>
    </cfRule>
    <cfRule type="expression" dxfId="4152" priority="60">
      <formula>$L85=#REF!</formula>
    </cfRule>
    <cfRule type="expression" dxfId="4151" priority="61">
      <formula>$L85=#REF!</formula>
    </cfRule>
    <cfRule type="expression" dxfId="4150" priority="62">
      <formula>$L85=#REF!</formula>
    </cfRule>
  </conditionalFormatting>
  <conditionalFormatting sqref="P85">
    <cfRule type="cellIs" dxfId="4149" priority="58" operator="equal">
      <formula>"Mut+ext"</formula>
    </cfRule>
  </conditionalFormatting>
  <conditionalFormatting sqref="AC131">
    <cfRule type="expression" dxfId="4148" priority="54">
      <formula>$L131=#REF!</formula>
    </cfRule>
    <cfRule type="expression" dxfId="4147" priority="55">
      <formula>$L131=#REF!</formula>
    </cfRule>
    <cfRule type="expression" dxfId="4146" priority="56">
      <formula>$L131=#REF!</formula>
    </cfRule>
    <cfRule type="expression" dxfId="4145" priority="57">
      <formula>$L131=#REF!</formula>
    </cfRule>
  </conditionalFormatting>
  <conditionalFormatting sqref="AD131">
    <cfRule type="expression" dxfId="4144" priority="50">
      <formula>$L131=#REF!</formula>
    </cfRule>
    <cfRule type="expression" dxfId="4143" priority="51">
      <formula>$L131=#REF!</formula>
    </cfRule>
    <cfRule type="expression" dxfId="4142" priority="52">
      <formula>$L131=#REF!</formula>
    </cfRule>
    <cfRule type="expression" dxfId="4141" priority="53">
      <formula>$L131=#REF!</formula>
    </cfRule>
  </conditionalFormatting>
  <conditionalFormatting sqref="P131">
    <cfRule type="cellIs" dxfId="4140" priority="49" operator="equal">
      <formula>"Mut+ext"</formula>
    </cfRule>
  </conditionalFormatting>
  <conditionalFormatting sqref="AC137">
    <cfRule type="expression" dxfId="4139" priority="45">
      <formula>$L137=#REF!</formula>
    </cfRule>
    <cfRule type="expression" dxfId="4138" priority="46">
      <formula>$L137=#REF!</formula>
    </cfRule>
    <cfRule type="expression" dxfId="4137" priority="47">
      <formula>$L137=#REF!</formula>
    </cfRule>
    <cfRule type="expression" dxfId="4136" priority="48">
      <formula>$L137=#REF!</formula>
    </cfRule>
  </conditionalFormatting>
  <conditionalFormatting sqref="AD137">
    <cfRule type="expression" dxfId="4135" priority="41">
      <formula>$L137=#REF!</formula>
    </cfRule>
    <cfRule type="expression" dxfId="4134" priority="42">
      <formula>$L137=#REF!</formula>
    </cfRule>
    <cfRule type="expression" dxfId="4133" priority="43">
      <formula>$L137=#REF!</formula>
    </cfRule>
    <cfRule type="expression" dxfId="4132" priority="44">
      <formula>$L137=#REF!</formula>
    </cfRule>
  </conditionalFormatting>
  <conditionalFormatting sqref="P137">
    <cfRule type="cellIs" dxfId="4131" priority="40" operator="equal">
      <formula>"Mut+ext"</formula>
    </cfRule>
  </conditionalFormatting>
  <conditionalFormatting sqref="AC146">
    <cfRule type="expression" dxfId="4130" priority="36">
      <formula>$L146=#REF!</formula>
    </cfRule>
    <cfRule type="expression" dxfId="4129" priority="37">
      <formula>$L146=#REF!</formula>
    </cfRule>
    <cfRule type="expression" dxfId="4128" priority="38">
      <formula>$L146=#REF!</formula>
    </cfRule>
    <cfRule type="expression" dxfId="4127" priority="39">
      <formula>$L146=#REF!</formula>
    </cfRule>
  </conditionalFormatting>
  <conditionalFormatting sqref="AD146">
    <cfRule type="expression" dxfId="4126" priority="32">
      <formula>$L146=#REF!</formula>
    </cfRule>
    <cfRule type="expression" dxfId="4125" priority="33">
      <formula>$L146=#REF!</formula>
    </cfRule>
    <cfRule type="expression" dxfId="4124" priority="34">
      <formula>$L146=#REF!</formula>
    </cfRule>
    <cfRule type="expression" dxfId="4123" priority="35">
      <formula>$L146=#REF!</formula>
    </cfRule>
  </conditionalFormatting>
  <conditionalFormatting sqref="P146">
    <cfRule type="cellIs" dxfId="4122" priority="31" operator="equal">
      <formula>"Mut+ext"</formula>
    </cfRule>
  </conditionalFormatting>
  <conditionalFormatting sqref="AC155">
    <cfRule type="expression" dxfId="4121" priority="27">
      <formula>$L155=#REF!</formula>
    </cfRule>
    <cfRule type="expression" dxfId="4120" priority="28">
      <formula>$L155=#REF!</formula>
    </cfRule>
    <cfRule type="expression" dxfId="4119" priority="29">
      <formula>$L155=#REF!</formula>
    </cfRule>
    <cfRule type="expression" dxfId="4118" priority="30">
      <formula>$L155=#REF!</formula>
    </cfRule>
  </conditionalFormatting>
  <conditionalFormatting sqref="AD155">
    <cfRule type="expression" dxfId="4117" priority="23">
      <formula>$L155=#REF!</formula>
    </cfRule>
    <cfRule type="expression" dxfId="4116" priority="24">
      <formula>$L155=#REF!</formula>
    </cfRule>
    <cfRule type="expression" dxfId="4115" priority="25">
      <formula>$L155=#REF!</formula>
    </cfRule>
    <cfRule type="expression" dxfId="4114" priority="26">
      <formula>$L155=#REF!</formula>
    </cfRule>
  </conditionalFormatting>
  <conditionalFormatting sqref="P155">
    <cfRule type="cellIs" dxfId="4113" priority="22" operator="equal">
      <formula>"Mut+ext"</formula>
    </cfRule>
  </conditionalFormatting>
  <conditionalFormatting sqref="AC52">
    <cfRule type="expression" dxfId="4112" priority="18">
      <formula>$L52=#REF!</formula>
    </cfRule>
    <cfRule type="expression" dxfId="4111" priority="19">
      <formula>$L52=#REF!</formula>
    </cfRule>
    <cfRule type="expression" dxfId="4110" priority="20">
      <formula>$L52=#REF!</formula>
    </cfRule>
    <cfRule type="expression" dxfId="4109" priority="21">
      <formula>$L52=#REF!</formula>
    </cfRule>
  </conditionalFormatting>
  <conditionalFormatting sqref="AD52">
    <cfRule type="expression" dxfId="4108" priority="14">
      <formula>$L52=#REF!</formula>
    </cfRule>
    <cfRule type="expression" dxfId="4107" priority="15">
      <formula>$L52=#REF!</formula>
    </cfRule>
    <cfRule type="expression" dxfId="4106" priority="16">
      <formula>$L52=#REF!</formula>
    </cfRule>
    <cfRule type="expression" dxfId="4105" priority="17">
      <formula>$L52=#REF!</formula>
    </cfRule>
  </conditionalFormatting>
  <conditionalFormatting sqref="P52">
    <cfRule type="cellIs" dxfId="4104" priority="13" operator="equal">
      <formula>"Mut+ext"</formula>
    </cfRule>
  </conditionalFormatting>
  <conditionalFormatting sqref="P114:P121">
    <cfRule type="cellIs" dxfId="4103" priority="12" operator="equal">
      <formula>"Mut+ext"</formula>
    </cfRule>
  </conditionalFormatting>
  <conditionalFormatting sqref="P18">
    <cfRule type="cellIs" dxfId="4102" priority="11" operator="equal">
      <formula>"Mut+ext"</formula>
    </cfRule>
  </conditionalFormatting>
  <conditionalFormatting sqref="P26">
    <cfRule type="cellIs" dxfId="4101" priority="10" operator="equal">
      <formula>"Mut+ext"</formula>
    </cfRule>
  </conditionalFormatting>
  <conditionalFormatting sqref="P35 P37">
    <cfRule type="cellIs" dxfId="4100" priority="9" operator="equal">
      <formula>"Mut+ext"</formula>
    </cfRule>
  </conditionalFormatting>
  <conditionalFormatting sqref="P36 P38">
    <cfRule type="cellIs" dxfId="4099" priority="8" operator="equal">
      <formula>"Mut+ext"</formula>
    </cfRule>
  </conditionalFormatting>
  <conditionalFormatting sqref="P87 P89">
    <cfRule type="cellIs" dxfId="4098" priority="7" operator="equal">
      <formula>"Mut+ext"</formula>
    </cfRule>
  </conditionalFormatting>
  <conditionalFormatting sqref="P88 P90">
    <cfRule type="cellIs" dxfId="4097" priority="6" operator="equal">
      <formula>"Mut+ext"</formula>
    </cfRule>
  </conditionalFormatting>
  <conditionalFormatting sqref="P96 P98">
    <cfRule type="cellIs" dxfId="4096" priority="5" operator="equal">
      <formula>"Mut+ext"</formula>
    </cfRule>
  </conditionalFormatting>
  <conditionalFormatting sqref="P97 P99">
    <cfRule type="cellIs" dxfId="4095" priority="4" operator="equal">
      <formula>"Mut+ext"</formula>
    </cfRule>
  </conditionalFormatting>
  <conditionalFormatting sqref="P27">
    <cfRule type="cellIs" dxfId="4094" priority="3" operator="equal">
      <formula>"Mut+ext"</formula>
    </cfRule>
  </conditionalFormatting>
  <conditionalFormatting sqref="P19">
    <cfRule type="cellIs" dxfId="4093" priority="2" operator="equal">
      <formula>"Mut+ext"</formula>
    </cfRule>
  </conditionalFormatting>
  <conditionalFormatting sqref="P20">
    <cfRule type="cellIs" dxfId="4092" priority="1" operator="equal">
      <formula>"Mut+ext"</formula>
    </cfRule>
  </conditionalFormatting>
  <dataValidations count="7">
    <dataValidation type="list" allowBlank="1" showInputMessage="1" showErrorMessage="1" sqref="P17:P24 P26:P33 P35:P42 P44:P51 P53:P60 P68:P75 P77:P84 P87:P94 P96:P103 P105:P112 P132:P136 P123:P130 P138:P145 P147:P154 P62:P66 P114:P121" xr:uid="{00000000-0002-0000-0800-000000000000}">
      <formula1>"Non,Mut,Mut+ext"</formula1>
    </dataValidation>
    <dataValidation type="list" allowBlank="1" showInputMessage="1" showErrorMessage="1" sqref="L76 L67 L61 L131 L122 L25 L104 L85 L95 L34 L113 L137" xr:uid="{00000000-0002-0000-0800-000001000000}">
      <formula1>$C$10:$C$20</formula1>
    </dataValidation>
    <dataValidation type="list" allowBlank="1" showInputMessage="1" showErrorMessage="1" sqref="O151:O154" xr:uid="{00000000-0002-0000-0800-000002000000}">
      <formula1>"300,40,35,30,25,24"</formula1>
    </dataValidation>
    <dataValidation type="list" allowBlank="1" showInputMessage="1" showErrorMessage="1" sqref="R44:S44 P9:P11" xr:uid="{00000000-0002-0000-0800-000003000000}">
      <formula1>"Oui,Non"</formula1>
    </dataValidation>
    <dataValidation type="list" allowBlank="1" showInputMessage="1" showErrorMessage="1" sqref="L146 L155" xr:uid="{00000000-0002-0000-0800-000004000000}">
      <formula1>$C$11:$C$20</formula1>
    </dataValidation>
    <dataValidation type="list" allowBlank="1" showInputMessage="1" showErrorMessage="1" sqref="K44:K51 K137:K155 K17:K42 K67:K85 K53:K61 K87:K131" xr:uid="{00000000-0002-0000-0800-000005000000}">
      <formula1>"1,2,3,4"</formula1>
    </dataValidation>
    <dataValidation type="list" allowBlank="1" showInputMessage="1" showErrorMessage="1" sqref="J53:J85 J137:J155 J17:J42 J44:J51 J87:J132" xr:uid="{00000000-0002-0000-0800-000006000000}">
      <formula1>"Obligatoire,Option"</formula1>
    </dataValidation>
  </dataValidations>
  <pageMargins left="0.7" right="0.7" top="0.75" bottom="0.75" header="0.3" footer="0.3"/>
  <pageSetup paperSize="8" scale="31" orientation="landscape" r:id="rId1"/>
  <extLst>
    <ext xmlns:x14="http://schemas.microsoft.com/office/spreadsheetml/2009/9/main" uri="{CCE6A557-97BC-4b89-ADB6-D9C93CAAB3DF}">
      <x14:dataValidations xmlns:xm="http://schemas.microsoft.com/office/excel/2006/main" count="9">
        <x14:dataValidation type="list" allowBlank="1" showInputMessage="1" showErrorMessage="1" xr:uid="{00000000-0002-0000-0800-000007000000}">
          <x14:formula1>
            <xm:f>Paramétrage!$I$13</xm:f>
          </x14:formula1>
          <xm:sqref>G77:G84</xm:sqref>
        </x14:dataValidation>
        <x14:dataValidation type="list" allowBlank="1" showInputMessage="1" showErrorMessage="1" xr:uid="{00000000-0002-0000-0800-000008000000}">
          <x14:formula1>
            <xm:f>Paramétrage!$N$6:$N$12</xm:f>
          </x14:formula1>
          <xm:sqref>O17:O24 O26:O33 O35:O42 O44:O51 O53:O60 O62:O66 O68:O75 O77:O84 O86:O94 O96:O103 O105:O112 O147:O150 O123:O130 O132:O136 O138:O145 O114:O121</xm:sqref>
        </x14:dataValidation>
        <x14:dataValidation type="list" allowBlank="1" showInputMessage="1" showErrorMessage="1" xr:uid="{00000000-0002-0000-0800-000009000000}">
          <x14:formula1>
            <xm:f>Paramétrage!$K$6:$K$40</xm:f>
          </x14:formula1>
          <xm:sqref>I17:I24 I35:I42 I26:I33 I44:I51 I53:I60 I147:I154 I68:I75 I77:I84 I87:I94 I96:I103 I105:I112 I132:I136 I123:I130 I62:I66 I138:I145 I114:I121</xm:sqref>
        </x14:dataValidation>
        <x14:dataValidation type="list" allowBlank="1" showInputMessage="1" showErrorMessage="1" xr:uid="{00000000-0002-0000-0800-00000A000000}">
          <x14:formula1>
            <xm:f>Paramétrage!$I$10</xm:f>
          </x14:formula1>
          <xm:sqref>G68:G75 G138:G145</xm:sqref>
        </x14:dataValidation>
        <x14:dataValidation type="list" allowBlank="1" showInputMessage="1" showErrorMessage="1" xr:uid="{00000000-0002-0000-0800-00000B000000}">
          <x14:formula1>
            <xm:f>Paramétrage!$I$6</xm:f>
          </x14:formula1>
          <xm:sqref>G96:G103 G17:G24 G26:G33 G35:G42 G87:G94 G105:G112 G62:G66 G132:G136 G44:G51 G114:G121</xm:sqref>
        </x14:dataValidation>
        <x14:dataValidation type="list" allowBlank="1" showInputMessage="1" showErrorMessage="1" xr:uid="{00000000-0002-0000-0800-00000C000000}">
          <x14:formula1>
            <xm:f>Paramétrage!$I$7</xm:f>
          </x14:formula1>
          <xm:sqref>G147:G154</xm:sqref>
        </x14:dataValidation>
        <x14:dataValidation type="list" allowBlank="1" showInputMessage="1" showErrorMessage="1" xr:uid="{00000000-0002-0000-0800-00000D000000}">
          <x14:formula1>
            <xm:f>Paramétrage!$I$6:$I$15</xm:f>
          </x14:formula1>
          <xm:sqref>G53:G60 G123:G130</xm:sqref>
        </x14:dataValidation>
        <x14:dataValidation type="list" allowBlank="1" showInputMessage="1" showErrorMessage="1" xr:uid="{00000000-0002-0000-0800-00000E000000}">
          <x14:formula1>
            <xm:f>Paramétrage!$C$6:$C$28</xm:f>
          </x14:formula1>
          <xm:sqref>L138:L145 L26:L33 L147:L154 L132 L87:L94 L77:L84 L17:L24 L35:L42 L68:L75 L123:L130 L44:L51 L96:L103 L53:L60 L105:L112 L62:L66 L114:L121</xm:sqref>
        </x14:dataValidation>
        <x14:dataValidation type="list" allowBlank="1" showInputMessage="1" showErrorMessage="1" xr:uid="{00000000-0002-0000-0800-00000F000000}">
          <x14:formula1>
            <xm:f>Paramétrage!$G$6:$G$16</xm:f>
          </x14:formula1>
          <xm:sqref>E9:E11 E3:E7</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R158"/>
  <sheetViews>
    <sheetView zoomScale="70" zoomScaleNormal="70" workbookViewId="0">
      <pane xSplit="8" ySplit="16" topLeftCell="I17" activePane="bottomRight" state="frozen"/>
      <selection pane="topRight" activeCell="E1" sqref="E1"/>
      <selection pane="bottomLeft" activeCell="A6" sqref="A6"/>
      <selection pane="bottomRight" activeCell="G147" sqref="G147:G150"/>
    </sheetView>
  </sheetViews>
  <sheetFormatPr baseColWidth="10" defaultColWidth="11.42578125" defaultRowHeight="15.75" outlineLevelCol="1" x14ac:dyDescent="0.2"/>
  <cols>
    <col min="1" max="1" width="11.42578125" style="11"/>
    <col min="2" max="2" width="14.28515625" style="11" customWidth="1"/>
    <col min="3" max="3" width="8.85546875" style="11" customWidth="1"/>
    <col min="4" max="4" width="22.42578125" style="11" customWidth="1"/>
    <col min="5" max="6" width="8.85546875" style="11" customWidth="1"/>
    <col min="7" max="7" width="29" style="11" customWidth="1"/>
    <col min="8" max="8" width="31.85546875" style="12" customWidth="1"/>
    <col min="9" max="9" width="11.85546875" style="12" customWidth="1"/>
    <col min="10" max="10" width="13" style="12" customWidth="1"/>
    <col min="11" max="11" width="9.28515625" style="12" customWidth="1"/>
    <col min="12" max="13" width="10" style="12" customWidth="1"/>
    <col min="14" max="16" width="11.42578125" style="12" customWidth="1"/>
    <col min="17" max="17" width="12.7109375" style="12" customWidth="1"/>
    <col min="18" max="20" width="12.28515625" style="12" customWidth="1"/>
    <col min="21" max="21" width="11.85546875" style="17" customWidth="1"/>
    <col min="22" max="27" width="12.28515625" style="12" customWidth="1"/>
    <col min="28" max="28" width="34.140625" style="12" customWidth="1"/>
    <col min="29" max="30" width="51.140625" style="12" customWidth="1"/>
    <col min="31" max="31" width="11.140625" style="12" hidden="1" customWidth="1" outlineLevel="1"/>
    <col min="32" max="32" width="10.85546875" style="12" hidden="1" customWidth="1" outlineLevel="1"/>
    <col min="33" max="43" width="11.42578125" style="12" hidden="1" customWidth="1" outlineLevel="1"/>
    <col min="44" max="44" width="11.42578125" style="12" collapsed="1"/>
    <col min="45" max="16384" width="11.42578125" style="12"/>
  </cols>
  <sheetData>
    <row r="1" spans="1:42" ht="6" customHeight="1" x14ac:dyDescent="0.2">
      <c r="A1" s="12"/>
      <c r="B1" s="12"/>
    </row>
    <row r="2" spans="1:42" ht="18" customHeight="1" x14ac:dyDescent="0.2">
      <c r="A2" s="12"/>
      <c r="B2" s="12"/>
      <c r="E2" s="583" t="s">
        <v>64</v>
      </c>
      <c r="F2" s="584"/>
      <c r="G2" s="585"/>
      <c r="H2" s="583" t="s">
        <v>65</v>
      </c>
      <c r="I2" s="585"/>
      <c r="J2" s="583" t="s">
        <v>66</v>
      </c>
      <c r="K2" s="584"/>
      <c r="L2" s="584"/>
      <c r="M2" s="585"/>
      <c r="N2" s="583" t="s">
        <v>67</v>
      </c>
      <c r="O2" s="585"/>
      <c r="U2" s="52" t="s">
        <v>71</v>
      </c>
      <c r="V2" s="52" t="s">
        <v>72</v>
      </c>
      <c r="Z2" s="617" t="s">
        <v>73</v>
      </c>
      <c r="AA2" s="617" t="s">
        <v>74</v>
      </c>
    </row>
    <row r="3" spans="1:42" ht="18" customHeight="1" x14ac:dyDescent="0.2">
      <c r="A3" s="12"/>
      <c r="B3" s="12"/>
      <c r="C3" s="12"/>
      <c r="D3" s="91" t="s">
        <v>296</v>
      </c>
      <c r="E3" s="586" t="s">
        <v>69</v>
      </c>
      <c r="F3" s="587"/>
      <c r="G3" s="588"/>
      <c r="H3" s="586" t="str">
        <f>Synthèse!B3</f>
        <v>Economie et gestion</v>
      </c>
      <c r="I3" s="588"/>
      <c r="J3" s="586" t="s">
        <v>80</v>
      </c>
      <c r="K3" s="587"/>
      <c r="L3" s="587"/>
      <c r="M3" s="588"/>
      <c r="N3" s="602">
        <f>'L2P1 SEG'!N6</f>
        <v>46</v>
      </c>
      <c r="O3" s="604"/>
      <c r="S3" s="622" t="s">
        <v>16</v>
      </c>
      <c r="T3" s="623"/>
      <c r="U3" s="52">
        <f>ROUND(SUMIFS($U$17:$U$155,$G$17:$G$155,Paramétrage!$I6,$P$17:$P$155,"&lt;&gt;Mut+ext"),0)</f>
        <v>0</v>
      </c>
      <c r="V3" s="52">
        <f>ROUND(SUMIF($G$17:$G$155,Paramétrage!$I6,$Y$17:$Y$155),0)</f>
        <v>0</v>
      </c>
      <c r="Z3" s="617"/>
      <c r="AA3" s="617"/>
    </row>
    <row r="4" spans="1:42" ht="18" customHeight="1" x14ac:dyDescent="0.2">
      <c r="A4" s="12"/>
      <c r="B4" s="12"/>
      <c r="C4" s="12"/>
      <c r="D4" s="90" t="s">
        <v>290</v>
      </c>
      <c r="E4" s="670" t="s">
        <v>69</v>
      </c>
      <c r="F4" s="671"/>
      <c r="G4" s="672"/>
      <c r="H4" s="670" t="s">
        <v>0</v>
      </c>
      <c r="I4" s="672"/>
      <c r="J4" s="670" t="s">
        <v>70</v>
      </c>
      <c r="K4" s="671"/>
      <c r="L4" s="671"/>
      <c r="M4" s="672"/>
      <c r="N4" s="673">
        <f>'L2P1 SEG'!N3</f>
        <v>188</v>
      </c>
      <c r="O4" s="674"/>
      <c r="S4" s="622" t="s">
        <v>17</v>
      </c>
      <c r="T4" s="623"/>
      <c r="U4" s="52">
        <f>ROUND(SUMIFS($U$17:$U$155,$G$17:$G$155,Paramétrage!$I7,$P$17:$P$155,"&lt;&gt;Mut+ext"),0)</f>
        <v>0</v>
      </c>
      <c r="V4" s="52">
        <f>ROUND(SUMIF($G$17:$G$155,Paramétrage!$I7,$Y$17:$Y$155),0)</f>
        <v>0</v>
      </c>
      <c r="X4" s="622" t="s">
        <v>32</v>
      </c>
      <c r="Y4" s="622"/>
      <c r="Z4" s="52">
        <f>SUMIF($L$17:$L$33,Paramétrage!$C6,$M$17:$M$33)+SUMIF($L$87:$L$113,Paramétrage!$C6,$M$87:$M$113)</f>
        <v>100</v>
      </c>
      <c r="AA4" s="52">
        <f>SUMIF($L$17:$L$33,Paramétrage!$C6,$Y$17:$Y$33)+SUMIF($L$87:$L$113,Paramétrage!$C6,$Y$87:$Y$113)</f>
        <v>0</v>
      </c>
    </row>
    <row r="5" spans="1:42" ht="18" customHeight="1" x14ac:dyDescent="0.2">
      <c r="A5" s="666" t="s">
        <v>469</v>
      </c>
      <c r="B5" s="666"/>
      <c r="C5" s="12"/>
      <c r="D5" s="90" t="s">
        <v>291</v>
      </c>
      <c r="E5" s="670" t="s">
        <v>69</v>
      </c>
      <c r="F5" s="671"/>
      <c r="G5" s="672"/>
      <c r="H5" s="670" t="s">
        <v>0</v>
      </c>
      <c r="I5" s="672"/>
      <c r="J5" s="670" t="s">
        <v>292</v>
      </c>
      <c r="K5" s="671"/>
      <c r="L5" s="671"/>
      <c r="M5" s="672"/>
      <c r="N5" s="673">
        <f>'L2P1 SEG'!N4</f>
        <v>46</v>
      </c>
      <c r="O5" s="674"/>
      <c r="S5" s="622" t="s">
        <v>18</v>
      </c>
      <c r="T5" s="623"/>
      <c r="U5" s="52">
        <f>ROUND(SUMIFS($U$17:$U$155,$G$17:$G$155,Paramétrage!$I8,$P$17:$P$155,"&lt;&gt;Mut+ext"),0)</f>
        <v>0</v>
      </c>
      <c r="V5" s="52">
        <f>ROUND(SUMIF($G$17:$G$155,Paramétrage!$I8,$Y$17:$Y$155),0)</f>
        <v>0</v>
      </c>
      <c r="X5" s="622" t="s">
        <v>33</v>
      </c>
      <c r="Y5" s="622"/>
      <c r="Z5" s="52">
        <f>SUMIF($L$17:$L$33,Paramétrage!$C7,$M$17:$M$33)+SUMIF($L$87:$L$113,Paramétrage!$C7,$M$87:$M$113)</f>
        <v>70</v>
      </c>
      <c r="AA5" s="52">
        <f>SUMIF($L$17:$L$33,Paramétrage!$C7,$Y$17:$Y$33)+SUMIF($L$87:$L$113,Paramétrage!$C7,$Y$87:$Y$113)</f>
        <v>0</v>
      </c>
    </row>
    <row r="6" spans="1:42" ht="18" customHeight="1" x14ac:dyDescent="0.2">
      <c r="A6" s="666"/>
      <c r="B6" s="666"/>
      <c r="C6" s="12"/>
      <c r="D6" s="90" t="s">
        <v>294</v>
      </c>
      <c r="E6" s="670" t="s">
        <v>69</v>
      </c>
      <c r="F6" s="671"/>
      <c r="G6" s="672"/>
      <c r="H6" s="670" t="s">
        <v>0</v>
      </c>
      <c r="I6" s="672"/>
      <c r="J6" s="670" t="s">
        <v>295</v>
      </c>
      <c r="K6" s="671"/>
      <c r="L6" s="671"/>
      <c r="M6" s="672"/>
      <c r="N6" s="673"/>
      <c r="O6" s="674"/>
      <c r="S6" s="622" t="s">
        <v>19</v>
      </c>
      <c r="T6" s="623"/>
      <c r="U6" s="52">
        <f>ROUND(SUMIFS($U$17:$U$155,$G$17:$G$155,Paramétrage!$I9,$P$17:$P$155,"&lt;&gt;Mut+ext"),0)</f>
        <v>0</v>
      </c>
      <c r="V6" s="52">
        <f>ROUND(SUMIF($G$17:$G$155,Paramétrage!$I9,$Y$17:$Y$155),0)</f>
        <v>0</v>
      </c>
      <c r="X6" s="622" t="s">
        <v>34</v>
      </c>
      <c r="Y6" s="622"/>
      <c r="Z6" s="52">
        <f>SUMIF($L$17:$L$33,Paramétrage!$C8,$M$17:$M$33)+SUMIF($L$87:$L$113,Paramétrage!$C8,$M$87:$M$113)</f>
        <v>0</v>
      </c>
      <c r="AA6" s="52">
        <f>SUMIF($L$17:$L$33,Paramétrage!$C8,$Y$17:$Y$33)+SUMIF($L$87:$L$113,Paramétrage!$C8,$Y$87:$Y$113)</f>
        <v>0</v>
      </c>
    </row>
    <row r="7" spans="1:42" ht="18" customHeight="1" x14ac:dyDescent="0.2">
      <c r="A7" s="666"/>
      <c r="B7" s="666"/>
      <c r="C7" s="12"/>
      <c r="D7" s="90" t="s">
        <v>297</v>
      </c>
      <c r="E7" s="670" t="s">
        <v>69</v>
      </c>
      <c r="F7" s="671"/>
      <c r="G7" s="672"/>
      <c r="H7" s="670" t="s">
        <v>0</v>
      </c>
      <c r="I7" s="672"/>
      <c r="J7" s="670" t="s">
        <v>82</v>
      </c>
      <c r="K7" s="671"/>
      <c r="L7" s="671"/>
      <c r="M7" s="671"/>
      <c r="N7" s="673">
        <f>'L2P1 SEG'!N7</f>
        <v>7</v>
      </c>
      <c r="O7" s="674"/>
      <c r="S7" s="623" t="s">
        <v>23</v>
      </c>
      <c r="T7" s="630"/>
      <c r="U7" s="52">
        <f>ROUND(SUMIF($G$17:$G$155,Paramétrage!$I10,$U$17:$U$155),0)</f>
        <v>2</v>
      </c>
      <c r="V7" s="52">
        <f t="array" ref="V7">IF(ISERROR(SUM(IF(G:G=Paramétrage!$I10,M:M*U:U)))=TRUE,"saisie incomplète",SUM(IF(G:G=Paramétrage!$I10,M:M*U:U)))</f>
        <v>50</v>
      </c>
    </row>
    <row r="8" spans="1:42" ht="18" customHeight="1" x14ac:dyDescent="0.2">
      <c r="A8" s="666"/>
      <c r="B8" s="666"/>
      <c r="C8" s="12"/>
      <c r="D8" s="14" t="s">
        <v>298</v>
      </c>
      <c r="E8" s="15"/>
      <c r="F8" s="15"/>
      <c r="G8" s="15"/>
      <c r="H8" s="15"/>
      <c r="I8" s="15"/>
      <c r="J8" s="15"/>
      <c r="K8" s="15"/>
      <c r="L8" s="15"/>
      <c r="M8" s="15"/>
      <c r="N8" s="45" t="s">
        <v>299</v>
      </c>
      <c r="O8" s="45" t="s">
        <v>300</v>
      </c>
      <c r="P8" s="53" t="s">
        <v>88</v>
      </c>
      <c r="S8" s="624" t="s">
        <v>24</v>
      </c>
      <c r="T8" s="625"/>
      <c r="U8" s="52">
        <f>ROUND(SUMIF($G$17:$G$155,Paramétrage!$I11,$U$17:$U$155),0)</f>
        <v>0</v>
      </c>
      <c r="V8" s="52">
        <f t="array" ref="V8">IF(ISERROR(SUM(IF(G:G=Paramétrage!$I11,M:M*U:U)))=TRUE,"saisie incomplète",SUM(IF(G:G=Paramétrage!$I11,M:M*U:U)))</f>
        <v>0</v>
      </c>
    </row>
    <row r="9" spans="1:42" ht="18" customHeight="1" x14ac:dyDescent="0.25">
      <c r="A9" s="12"/>
      <c r="B9" s="12"/>
      <c r="C9" s="12"/>
      <c r="D9" s="88" t="s">
        <v>301</v>
      </c>
      <c r="E9" s="577" t="s">
        <v>90</v>
      </c>
      <c r="F9" s="578"/>
      <c r="G9" s="578"/>
      <c r="H9" s="577" t="s">
        <v>91</v>
      </c>
      <c r="I9" s="579"/>
      <c r="J9" s="577"/>
      <c r="K9" s="578"/>
      <c r="L9" s="578"/>
      <c r="M9" s="578"/>
      <c r="N9" s="255">
        <v>35</v>
      </c>
      <c r="O9" s="255">
        <f>N3</f>
        <v>46</v>
      </c>
      <c r="P9" s="89"/>
      <c r="Q9" s="494"/>
      <c r="R9" s="495"/>
      <c r="S9" s="623" t="s">
        <v>25</v>
      </c>
      <c r="T9" s="630"/>
      <c r="U9" s="52">
        <f>ROUND(SUMIF($G$17:$G$155,Paramétrage!$I12,$U$17:$U$155),0)</f>
        <v>0</v>
      </c>
      <c r="V9" s="52">
        <f t="array" ref="V9">IF(ISERROR(SUM(IF(G:G=Paramétrage!$I12,M:M*U:U)))=TRUE,"saisie incomplète",SUM(IF(G:G=Paramétrage!$I12,M:M*U:U)))</f>
        <v>0</v>
      </c>
    </row>
    <row r="10" spans="1:42" ht="18" customHeight="1" x14ac:dyDescent="0.2">
      <c r="A10" s="12"/>
      <c r="B10" s="12"/>
      <c r="C10" s="12"/>
      <c r="D10" s="88" t="s">
        <v>301</v>
      </c>
      <c r="E10" s="257" t="s">
        <v>100</v>
      </c>
      <c r="F10" s="258"/>
      <c r="G10" s="258"/>
      <c r="H10" s="257" t="s">
        <v>101</v>
      </c>
      <c r="I10" s="259"/>
      <c r="J10" s="257"/>
      <c r="K10" s="258"/>
      <c r="L10" s="258"/>
      <c r="M10" s="258"/>
      <c r="N10" s="87">
        <v>0</v>
      </c>
      <c r="O10" s="255"/>
      <c r="P10" s="89"/>
      <c r="S10" s="623" t="s">
        <v>26</v>
      </c>
      <c r="T10" s="630"/>
      <c r="U10" s="52">
        <f>ROUND(SUMIF($G$17:$G$155,Paramétrage!$I13,$U$17:$U$155),0)</f>
        <v>0</v>
      </c>
      <c r="V10" s="52">
        <f t="array" ref="V10">IF(ISERROR(SUM(IF(G:G=Paramétrage!$I13,M:M*U:U)))=TRUE,"saisie incomplète",SUM(IF(G:G=Paramétrage!$I13,M:M*U:U)))</f>
        <v>0</v>
      </c>
    </row>
    <row r="11" spans="1:42" ht="18" customHeight="1" x14ac:dyDescent="0.2">
      <c r="A11" s="12"/>
      <c r="B11" s="12"/>
      <c r="C11" s="6"/>
      <c r="D11" s="88" t="s">
        <v>302</v>
      </c>
      <c r="E11" s="257" t="s">
        <v>94</v>
      </c>
      <c r="F11" s="258"/>
      <c r="G11" s="258"/>
      <c r="H11" s="257" t="s">
        <v>97</v>
      </c>
      <c r="I11" s="259"/>
      <c r="J11" s="257"/>
      <c r="K11" s="258"/>
      <c r="L11" s="258"/>
      <c r="M11" s="258"/>
      <c r="N11" s="255"/>
      <c r="O11" s="255"/>
      <c r="P11" s="89"/>
      <c r="S11" s="623" t="s">
        <v>27</v>
      </c>
      <c r="T11" s="630"/>
      <c r="U11" s="52">
        <f>ROUND(SUMIF($G$17:$G$155,Paramétrage!$I14,$U$17:$U$155),0)</f>
        <v>0</v>
      </c>
      <c r="V11" s="52">
        <f t="array" ref="V11">IF(ISERROR(SUM(IF(G:G=Paramétrage!$I14,M:M*U:U)))=TRUE,"saisie incomplète",SUM(IF(G:G=Paramétrage!$I14,M:M*U:U)))</f>
        <v>0</v>
      </c>
    </row>
    <row r="12" spans="1:42" ht="18" customHeight="1" x14ac:dyDescent="0.2">
      <c r="B12" s="12"/>
      <c r="C12" s="12"/>
      <c r="S12" s="623" t="s">
        <v>28</v>
      </c>
      <c r="T12" s="630"/>
      <c r="U12" s="52">
        <f>ROUND(SUMIF($G$17:$G$155,Paramétrage!$I15,$U$17:$U$155),0)</f>
        <v>0</v>
      </c>
      <c r="V12" s="52">
        <f t="array" ref="V12">IF(ISERROR(SUM(IF(G:G=Paramétrage!$I15,M:M*U:U)))=TRUE,"saisie incomplète",SUM(IF(G:G=Paramétrage!$I15,M:M*U:U)))</f>
        <v>0</v>
      </c>
    </row>
    <row r="13" spans="1:42" ht="18" customHeight="1" x14ac:dyDescent="0.2">
      <c r="B13" s="12"/>
      <c r="C13" s="12"/>
      <c r="D13" s="6"/>
      <c r="E13" s="6"/>
      <c r="F13" s="6"/>
      <c r="G13" s="6"/>
      <c r="S13" s="623" t="s">
        <v>104</v>
      </c>
      <c r="T13" s="630"/>
      <c r="U13" s="112">
        <f>SUM(AO17:AO130)</f>
        <v>0</v>
      </c>
      <c r="V13" s="112">
        <f>SUM(AP17:AP130)</f>
        <v>0</v>
      </c>
    </row>
    <row r="14" spans="1:42" ht="6.6" customHeight="1" thickBot="1" x14ac:dyDescent="0.25">
      <c r="B14" s="12"/>
      <c r="C14" s="12"/>
      <c r="D14" s="12"/>
      <c r="E14" s="12"/>
      <c r="F14" s="12"/>
      <c r="G14" s="12"/>
    </row>
    <row r="15" spans="1:42" ht="68.650000000000006" customHeight="1" x14ac:dyDescent="0.25">
      <c r="A15" s="412"/>
      <c r="B15" s="675" t="s">
        <v>105</v>
      </c>
      <c r="C15" s="676"/>
      <c r="D15" s="677"/>
      <c r="E15" s="605" t="s">
        <v>106</v>
      </c>
      <c r="F15" s="605" t="s">
        <v>107</v>
      </c>
      <c r="G15" s="605" t="s">
        <v>108</v>
      </c>
      <c r="H15" s="607" t="s">
        <v>109</v>
      </c>
      <c r="I15" s="605" t="s">
        <v>110</v>
      </c>
      <c r="J15" s="605" t="s">
        <v>111</v>
      </c>
      <c r="K15" s="607" t="s">
        <v>112</v>
      </c>
      <c r="L15" s="605" t="s">
        <v>113</v>
      </c>
      <c r="M15" s="19" t="s">
        <v>114</v>
      </c>
      <c r="N15" s="605" t="s">
        <v>186</v>
      </c>
      <c r="O15" s="639" t="s">
        <v>116</v>
      </c>
      <c r="P15" s="637" t="s">
        <v>117</v>
      </c>
      <c r="Q15" s="626" t="s">
        <v>118</v>
      </c>
      <c r="R15" s="619"/>
      <c r="S15" s="619"/>
      <c r="T15" s="627"/>
      <c r="U15" s="637" t="s">
        <v>13</v>
      </c>
      <c r="V15" s="96" t="s">
        <v>119</v>
      </c>
      <c r="W15" s="19" t="s">
        <v>120</v>
      </c>
      <c r="X15" s="19" t="s">
        <v>121</v>
      </c>
      <c r="Y15" s="18" t="s">
        <v>122</v>
      </c>
      <c r="Z15" s="618" t="s">
        <v>123</v>
      </c>
      <c r="AA15" s="619"/>
      <c r="AB15" s="613"/>
      <c r="AC15" s="605" t="s">
        <v>124</v>
      </c>
      <c r="AD15" s="639" t="s">
        <v>125</v>
      </c>
      <c r="AE15" s="641" t="s">
        <v>126</v>
      </c>
      <c r="AF15" s="627" t="s">
        <v>127</v>
      </c>
      <c r="AH15" s="631" t="s">
        <v>186</v>
      </c>
      <c r="AI15" s="631" t="s">
        <v>116</v>
      </c>
      <c r="AJ15" s="631" t="s">
        <v>13</v>
      </c>
      <c r="AK15" s="631" t="s">
        <v>119</v>
      </c>
      <c r="AL15" s="631" t="s">
        <v>120</v>
      </c>
      <c r="AM15" s="631" t="s">
        <v>121</v>
      </c>
      <c r="AN15" s="631" t="s">
        <v>122</v>
      </c>
      <c r="AO15" s="648" t="s">
        <v>187</v>
      </c>
      <c r="AP15" s="649"/>
    </row>
    <row r="16" spans="1:42" ht="32.25" thickBot="1" x14ac:dyDescent="0.3">
      <c r="A16" s="412"/>
      <c r="B16" s="115" t="s">
        <v>128</v>
      </c>
      <c r="C16" s="120" t="s">
        <v>129</v>
      </c>
      <c r="D16" s="120" t="s">
        <v>130</v>
      </c>
      <c r="E16" s="606"/>
      <c r="F16" s="644"/>
      <c r="G16" s="644"/>
      <c r="H16" s="678"/>
      <c r="I16" s="644"/>
      <c r="J16" s="644"/>
      <c r="K16" s="678"/>
      <c r="L16" s="644"/>
      <c r="M16" s="119">
        <f>ROUND(M86+M156,1)</f>
        <v>308</v>
      </c>
      <c r="N16" s="644"/>
      <c r="O16" s="640"/>
      <c r="P16" s="681"/>
      <c r="Q16" s="682"/>
      <c r="R16" s="683"/>
      <c r="S16" s="683"/>
      <c r="T16" s="684"/>
      <c r="U16" s="681"/>
      <c r="V16" s="116">
        <f>V86+V156</f>
        <v>0</v>
      </c>
      <c r="W16" s="117">
        <f>W86+W156</f>
        <v>0</v>
      </c>
      <c r="X16" s="117">
        <f>X86+X156</f>
        <v>0</v>
      </c>
      <c r="Y16" s="118">
        <f>Y86+Y156</f>
        <v>0</v>
      </c>
      <c r="Z16" s="685"/>
      <c r="AA16" s="683"/>
      <c r="AB16" s="643"/>
      <c r="AC16" s="644"/>
      <c r="AD16" s="640"/>
      <c r="AE16" s="679"/>
      <c r="AF16" s="680"/>
      <c r="AH16" s="631"/>
      <c r="AI16" s="631"/>
      <c r="AJ16" s="631"/>
      <c r="AK16" s="631"/>
      <c r="AL16" s="631"/>
      <c r="AM16" s="631"/>
      <c r="AN16" s="631"/>
      <c r="AO16" s="44" t="s">
        <v>71</v>
      </c>
      <c r="AP16" s="43" t="s">
        <v>189</v>
      </c>
    </row>
    <row r="17" spans="1:42" ht="15.6" customHeight="1" x14ac:dyDescent="0.2">
      <c r="A17" s="656" t="s">
        <v>303</v>
      </c>
      <c r="B17" s="650" t="s">
        <v>132</v>
      </c>
      <c r="C17" s="635" t="s">
        <v>304</v>
      </c>
      <c r="D17" s="609" t="s">
        <v>425</v>
      </c>
      <c r="E17" s="612">
        <v>4.5</v>
      </c>
      <c r="F17" s="410" t="s">
        <v>306</v>
      </c>
      <c r="G17" s="415" t="s">
        <v>16</v>
      </c>
      <c r="H17" s="80" t="s">
        <v>307</v>
      </c>
      <c r="I17" s="101" t="s">
        <v>137</v>
      </c>
      <c r="J17" s="121" t="s">
        <v>138</v>
      </c>
      <c r="K17" s="81"/>
      <c r="L17" s="416" t="s">
        <v>139</v>
      </c>
      <c r="M17" s="94">
        <v>20</v>
      </c>
      <c r="N17" s="417">
        <f>N$3</f>
        <v>46</v>
      </c>
      <c r="O17" s="418">
        <v>300</v>
      </c>
      <c r="P17" s="86" t="s">
        <v>164</v>
      </c>
      <c r="Q17" s="615" t="s">
        <v>426</v>
      </c>
      <c r="R17" s="590"/>
      <c r="S17" s="590"/>
      <c r="T17" s="616"/>
      <c r="U17" s="149" t="str">
        <f>IF(OR(O17="",L17=Paramétrage!$C$10,L17=Paramétrage!$C$13,L17=Paramétrage!$C$16,L17=Paramétrage!$C$19,L17=Paramétrage!$C$23,L17=Paramétrage!$C$26,AND(L17&lt;&gt;Paramétrage!$C$9,P17="Mut+ext")),"",ROUNDUP(N17/O17,0))</f>
        <v/>
      </c>
      <c r="V17" s="419">
        <f>IF(L17="",0,IF(OR(P17="Mut+ext",VLOOKUP(L17,Paramétrage!$C$6:$E$28,2,0)=0),0,IF(O17="","saisir capacité",M17*U17*VLOOKUP(L17,Paramétrage!$C$6:$E$28,2,0))))</f>
        <v>0</v>
      </c>
      <c r="W17" s="420"/>
      <c r="X17" s="421">
        <f t="shared" ref="X17:X24" si="0">IF(ISERROR(V17+W17)=TRUE,V17,V17+W17)</f>
        <v>0</v>
      </c>
      <c r="Y17" s="151">
        <f>IF(L17="",0,IF(ISERROR(W17+V17*VLOOKUP(L17,Paramétrage!$C$6:$E$28,3,0))=TRUE,X17,W17+V17*VLOOKUP(L17,Paramétrage!$C$6:$E$28,3,0)))</f>
        <v>0</v>
      </c>
      <c r="Z17" s="589"/>
      <c r="AA17" s="590"/>
      <c r="AB17" s="591"/>
      <c r="AC17" s="122"/>
      <c r="AD17" s="84"/>
      <c r="AE17" s="38">
        <f>IF(F17="",0,IF(J17="",0,IF(SUMIF(F17:F24,F17,N17:N24)=0,0,IF(J17="Obligatoire",AF17/N17,IF(K17="",AF17/SUMIF(F17:F24,F17,N17:N24),AF17/(SUMIF(F17:F24,F17,N17:N24)/K17))))))</f>
        <v>20</v>
      </c>
      <c r="AF17" s="496">
        <f t="shared" ref="AF17:AF24" si="1">M17*N17</f>
        <v>920</v>
      </c>
      <c r="AH17" s="41" t="e">
        <f>IF(SUMIF(F17:F24,F17,N17:N24)=0,0,#REF!*N17/SUMIF(F17:F24,F17,N17:N24))</f>
        <v>#REF!</v>
      </c>
      <c r="AI17" s="13">
        <f t="shared" ref="AI17:AI24" si="2">O17</f>
        <v>300</v>
      </c>
      <c r="AJ17" s="20" t="e">
        <f t="shared" ref="AJ17:AJ24" si="3">IF(AI17=0,"",ROUNDUP(AH17/AI17,0))</f>
        <v>#REF!</v>
      </c>
      <c r="AK17" s="465">
        <f>IF(L17="",0,IF(OR(P17="Mut+ext",VLOOKUP(L17,Paramétrage!$C$6:$E$28,2,0)=0),0,IF(O17="","saisir capacité",IF(P17="Mut+ext",0,M17*AJ17*VLOOKUP(L17,Paramétrage!$C$6:$E$28,2,0)))))</f>
        <v>0</v>
      </c>
      <c r="AL17" s="466"/>
      <c r="AM17" s="465">
        <f t="shared" ref="AM17:AM24" si="4">IF(ISERROR(AK17+AL17)=TRUE,AK17,AK17+AL17)</f>
        <v>0</v>
      </c>
      <c r="AN17" s="465">
        <f>IF(L17="",0,IF(ISERROR(AL17+AK17*VLOOKUP(L17,Paramétrage!$C$6:$E$28,3,0))=TRUE,AM17,AL17+AK17*VLOOKUP(L17,Paramétrage!$C$6:$E$28,3,0)))</f>
        <v>0</v>
      </c>
      <c r="AO17" s="41">
        <f>IF(L17="",0,IF(OR(P17="oui",VLOOKUP(L17,Paramétrage!$C$6:$E$28,2,0)=0),0,IF(U17="",0,U17-AJ17)))</f>
        <v>0</v>
      </c>
      <c r="AP17" s="13">
        <f t="shared" ref="AP17:AP24" si="5">Y17-AN17-W17</f>
        <v>0</v>
      </c>
    </row>
    <row r="18" spans="1:42" x14ac:dyDescent="0.2">
      <c r="A18" s="657"/>
      <c r="B18" s="651"/>
      <c r="C18" s="635"/>
      <c r="D18" s="609"/>
      <c r="E18" s="610"/>
      <c r="F18" s="410" t="s">
        <v>310</v>
      </c>
      <c r="G18" s="423" t="s">
        <v>16</v>
      </c>
      <c r="H18" s="80" t="s">
        <v>311</v>
      </c>
      <c r="I18" s="101" t="s">
        <v>137</v>
      </c>
      <c r="J18" s="100" t="s">
        <v>138</v>
      </c>
      <c r="K18" s="81"/>
      <c r="L18" s="416" t="s">
        <v>145</v>
      </c>
      <c r="M18" s="93">
        <v>14</v>
      </c>
      <c r="N18" s="417">
        <f>N$3</f>
        <v>46</v>
      </c>
      <c r="O18" s="418">
        <v>40</v>
      </c>
      <c r="P18" s="86" t="s">
        <v>164</v>
      </c>
      <c r="Q18" s="615" t="s">
        <v>426</v>
      </c>
      <c r="R18" s="590"/>
      <c r="S18" s="590"/>
      <c r="T18" s="616"/>
      <c r="U18" s="149" t="str">
        <f>IF(OR(O18="",L18=Paramétrage!$C$10,L18=Paramétrage!$C$13,L18=Paramétrage!$C$16,L18=Paramétrage!$C$19,L18=Paramétrage!$C$23,L18=Paramétrage!$C$26,AND(L18&lt;&gt;Paramétrage!$C$9,P18="Mut+ext")),"",ROUNDUP(N18/O18,0))</f>
        <v/>
      </c>
      <c r="V18" s="425">
        <f>IF(L18="",0,IF(OR(P18="Mut+ext",VLOOKUP(L18,Paramétrage!$C$6:$E$28,2,0)=0),0,IF(O18="","saisir capacité",M18*U18*VLOOKUP(L18,Paramétrage!$C$6:$E$28,2,0))))</f>
        <v>0</v>
      </c>
      <c r="W18" s="426"/>
      <c r="X18" s="427">
        <f t="shared" si="0"/>
        <v>0</v>
      </c>
      <c r="Y18" s="150">
        <f>IF(L18="",0,IF(ISERROR(W18+V18*VLOOKUP(L18,Paramétrage!$C$6:$E$28,3,0))=TRUE,X18,W18+V18*VLOOKUP(L18,Paramétrage!$C$6:$E$28,3,0)))</f>
        <v>0</v>
      </c>
      <c r="Z18" s="589"/>
      <c r="AA18" s="590"/>
      <c r="AB18" s="591"/>
      <c r="AC18" s="261"/>
      <c r="AD18" s="84"/>
      <c r="AE18" s="38">
        <f>IF(F18="",0,IF(J18="",0,IF(SUMIF(F17:F24,F18,N17:N24)=0,0,IF(J18="Obligatoire",AF18/N18,IF(K18="",AF18/SUMIF(F17:F24,F18,N17:N24),AF18/(SUMIF(F17:F24,F18,N17:N24)/K18))))))</f>
        <v>14</v>
      </c>
      <c r="AF18" s="452">
        <f t="shared" si="1"/>
        <v>644</v>
      </c>
      <c r="AH18" s="41" t="e">
        <f>IF(SUMIF(F17:F24,F18,N17:N24)=0,0,#REF!*N18/SUMIF(F17:F24,F18,N17:N24))</f>
        <v>#REF!</v>
      </c>
      <c r="AI18" s="13">
        <f t="shared" si="2"/>
        <v>40</v>
      </c>
      <c r="AJ18" s="20" t="e">
        <f t="shared" si="3"/>
        <v>#REF!</v>
      </c>
      <c r="AK18" s="465">
        <f>IF(L18="",0,IF(OR(P18="Mut+ext",VLOOKUP(L18,Paramétrage!$C$6:$E$28,2,0)=0),0,IF(O18="","saisir capacité",IF(P18="Mut+ext",0,M18*AJ18*VLOOKUP(L18,Paramétrage!$C$6:$E$28,2,0)))))</f>
        <v>0</v>
      </c>
      <c r="AL18" s="466"/>
      <c r="AM18" s="465">
        <f t="shared" si="4"/>
        <v>0</v>
      </c>
      <c r="AN18" s="465">
        <f>IF(L18="",0,IF(ISERROR(AL18+AK18*VLOOKUP(L18,Paramétrage!$C$6:$E$28,3,0))=TRUE,AM18,AL18+AK18*VLOOKUP(L18,Paramétrage!$C$6:$E$28,3,0)))</f>
        <v>0</v>
      </c>
      <c r="AO18" s="41">
        <f>IF(L18="",0,IF(OR(P18="oui",VLOOKUP(L18,Paramétrage!$C$6:$E$28,2,0)=0),0,IF(U18="",0,U18-AJ18)))</f>
        <v>0</v>
      </c>
      <c r="AP18" s="13">
        <f t="shared" si="5"/>
        <v>0</v>
      </c>
    </row>
    <row r="19" spans="1:42" x14ac:dyDescent="0.2">
      <c r="A19" s="657"/>
      <c r="B19" s="651"/>
      <c r="C19" s="635"/>
      <c r="D19" s="609"/>
      <c r="E19" s="610"/>
      <c r="F19" s="410" t="s">
        <v>452</v>
      </c>
      <c r="G19" s="423" t="s">
        <v>16</v>
      </c>
      <c r="H19" s="111"/>
      <c r="I19" s="101"/>
      <c r="J19" s="121"/>
      <c r="K19" s="81"/>
      <c r="L19" s="416"/>
      <c r="M19" s="93"/>
      <c r="N19" s="417"/>
      <c r="O19" s="418"/>
      <c r="P19" s="86"/>
      <c r="Q19" s="615"/>
      <c r="R19" s="590"/>
      <c r="S19" s="590"/>
      <c r="T19" s="616"/>
      <c r="U19" s="149" t="str">
        <f>IF(OR(O19="",L19=Paramétrage!$C$10,L19=Paramétrage!$C$13,L19=Paramétrage!$C$16,L19=Paramétrage!$C$19,L19=Paramétrage!$C$23,L19=Paramétrage!$C$26,AND(L19&lt;&gt;Paramétrage!$C$9,P19="Mut+ext")),"",ROUNDUP(N19/O19,0))</f>
        <v/>
      </c>
      <c r="V19" s="425">
        <f>IF(L19="",0,IF(OR(P19="Mut+ext",VLOOKUP(L19,Paramétrage!$C$6:$E$28,2,0)=0),0,IF(O19="","saisir capacité",M19*U19*VLOOKUP(L19,Paramétrage!$C$6:$E$28,2,0))))</f>
        <v>0</v>
      </c>
      <c r="W19" s="426"/>
      <c r="X19" s="427">
        <f t="shared" si="0"/>
        <v>0</v>
      </c>
      <c r="Y19" s="150">
        <f>IF(L19="",0,IF(ISERROR(W19+V19*VLOOKUP(L19,Paramétrage!$C$6:$E$28,3,0))=TRUE,X19,W19+V19*VLOOKUP(L19,Paramétrage!$C$6:$E$28,3,0)))</f>
        <v>0</v>
      </c>
      <c r="Z19" s="589"/>
      <c r="AA19" s="590"/>
      <c r="AB19" s="591"/>
      <c r="AC19" s="261"/>
      <c r="AD19" s="84"/>
      <c r="AE19" s="38">
        <f>IF(F19="",0,IF(J19="",0,IF(SUMIF(F17:F24,F19,N17:N24)=0,0,IF(J19="Obligatoire",AF19/N19,IF(K19="",AF19/SUMIF(F17:F24,F19,N17:N24),AF19/(SUMIF(F17:F24,F19,N17:N24)/K19))))))</f>
        <v>0</v>
      </c>
      <c r="AF19" s="452">
        <f t="shared" si="1"/>
        <v>0</v>
      </c>
      <c r="AH19" s="41">
        <f>IF(SUMIF(F17:F24,F19,N17:N24)=0,0,#REF!*N19/SUMIF(F17:F24,F19,N17:N24))</f>
        <v>0</v>
      </c>
      <c r="AI19" s="13">
        <f t="shared" si="2"/>
        <v>0</v>
      </c>
      <c r="AJ19" s="20" t="str">
        <f t="shared" si="3"/>
        <v/>
      </c>
      <c r="AK19" s="465">
        <f>IF(L19="",0,IF(OR(P19="Mut+ext",VLOOKUP(L19,Paramétrage!$C$6:$E$28,2,0)=0),0,IF(O19="","saisir capacité",IF(P19="Mut+ext",0,M19*AJ19*VLOOKUP(L19,Paramétrage!$C$6:$E$28,2,0)))))</f>
        <v>0</v>
      </c>
      <c r="AL19" s="466"/>
      <c r="AM19" s="465">
        <f t="shared" si="4"/>
        <v>0</v>
      </c>
      <c r="AN19" s="465">
        <f>IF(L19="",0,IF(ISERROR(AL19+AK19*VLOOKUP(L19,Paramétrage!$C$6:$E$28,3,0))=TRUE,AM19,AL19+AK19*VLOOKUP(L19,Paramétrage!$C$6:$E$28,3,0)))</f>
        <v>0</v>
      </c>
      <c r="AO19" s="41">
        <f>IF(L19="",0,IF(OR(P19="oui",VLOOKUP(L19,Paramétrage!$C$6:$E$28,2,0)=0),0,IF(U19="",0,U19-AJ19)))</f>
        <v>0</v>
      </c>
      <c r="AP19" s="13">
        <f t="shared" si="5"/>
        <v>0</v>
      </c>
    </row>
    <row r="20" spans="1:42" x14ac:dyDescent="0.2">
      <c r="A20" s="657"/>
      <c r="B20" s="651"/>
      <c r="C20" s="635"/>
      <c r="D20" s="609"/>
      <c r="E20" s="610"/>
      <c r="F20" s="409" t="s">
        <v>453</v>
      </c>
      <c r="G20" s="423" t="s">
        <v>16</v>
      </c>
      <c r="H20" s="111"/>
      <c r="I20" s="101"/>
      <c r="J20" s="100"/>
      <c r="K20" s="81"/>
      <c r="L20" s="416"/>
      <c r="M20" s="93"/>
      <c r="N20" s="417"/>
      <c r="O20" s="418"/>
      <c r="P20" s="86"/>
      <c r="Q20" s="615"/>
      <c r="R20" s="590"/>
      <c r="S20" s="590"/>
      <c r="T20" s="616"/>
      <c r="U20" s="149" t="str">
        <f>IF(OR(O20="",L20=Paramétrage!$C$10,L20=Paramétrage!$C$13,L20=Paramétrage!$C$16,L20=Paramétrage!$C$19,L20=Paramétrage!$C$23,L20=Paramétrage!$C$26,AND(L20&lt;&gt;Paramétrage!$C$9,P20="Mut+ext")),"",ROUNDUP(N20/O20,0))</f>
        <v/>
      </c>
      <c r="V20" s="425">
        <f>IF(L20="",0,IF(OR(P20="Mut+ext",VLOOKUP(L20,Paramétrage!$C$6:$E$28,2,0)=0),0,IF(O20="","saisir capacité",M20*U20*VLOOKUP(L20,Paramétrage!$C$6:$E$28,2,0))))</f>
        <v>0</v>
      </c>
      <c r="W20" s="426"/>
      <c r="X20" s="427">
        <f t="shared" si="0"/>
        <v>0</v>
      </c>
      <c r="Y20" s="150">
        <f>IF(L20="",0,IF(ISERROR(W20+V20*VLOOKUP(L20,Paramétrage!$C$6:$E$28,3,0))=TRUE,X20,W20+V20*VLOOKUP(L20,Paramétrage!$C$6:$E$28,3,0)))</f>
        <v>0</v>
      </c>
      <c r="Z20" s="589"/>
      <c r="AA20" s="590"/>
      <c r="AB20" s="591"/>
      <c r="AC20" s="102"/>
      <c r="AD20" s="84"/>
      <c r="AE20" s="38">
        <f>IF(F20="",0,IF(J20="",0,IF(SUMIF(F17:F24,F20,N17:N24)=0,0,IF(J20="Obligatoire",AF20/N20,IF(K20="",AF20/SUMIF(F17:F24,F20,N17:N24),AF20/(SUMIF(F17:F24,F20,N17:N24)/K20))))))</f>
        <v>0</v>
      </c>
      <c r="AF20" s="452">
        <f t="shared" si="1"/>
        <v>0</v>
      </c>
      <c r="AH20" s="41">
        <f>IF(SUMIF(F17:F24,F20,N17:N24)=0,0,#REF!*N20/SUMIF(F17:F24,F20,N17:N24))</f>
        <v>0</v>
      </c>
      <c r="AI20" s="13">
        <f t="shared" si="2"/>
        <v>0</v>
      </c>
      <c r="AJ20" s="20" t="str">
        <f t="shared" si="3"/>
        <v/>
      </c>
      <c r="AK20" s="465">
        <f>IF(L20="",0,IF(OR(P20="Mut+ext",VLOOKUP(L20,Paramétrage!$C$6:$E$28,2,0)=0),0,IF(O20="","saisir capacité",IF(P20="Mut+ext",0,M20*AJ20*VLOOKUP(L20,Paramétrage!$C$6:$E$28,2,0)))))</f>
        <v>0</v>
      </c>
      <c r="AL20" s="466"/>
      <c r="AM20" s="465">
        <f t="shared" si="4"/>
        <v>0</v>
      </c>
      <c r="AN20" s="465">
        <f>IF(L20="",0,IF(ISERROR(AL20+AK20*VLOOKUP(L20,Paramétrage!$C$6:$E$28,3,0))=TRUE,AM20,AL20+AK20*VLOOKUP(L20,Paramétrage!$C$6:$E$28,3,0)))</f>
        <v>0</v>
      </c>
      <c r="AO20" s="41">
        <f>IF(L20="",0,IF(OR(P20="oui",VLOOKUP(L20,Paramétrage!$C$6:$E$28,2,0)=0),0,IF(U20="",0,U20-AJ20)))</f>
        <v>0</v>
      </c>
      <c r="AP20" s="13">
        <f t="shared" si="5"/>
        <v>0</v>
      </c>
    </row>
    <row r="21" spans="1:42" x14ac:dyDescent="0.2">
      <c r="A21" s="657"/>
      <c r="B21" s="651"/>
      <c r="C21" s="635"/>
      <c r="D21" s="609"/>
      <c r="E21" s="610"/>
      <c r="F21" s="410"/>
      <c r="G21" s="430"/>
      <c r="H21" s="82"/>
      <c r="I21" s="101"/>
      <c r="J21" s="100"/>
      <c r="K21" s="81"/>
      <c r="L21" s="416"/>
      <c r="M21" s="93"/>
      <c r="N21" s="417"/>
      <c r="O21" s="418"/>
      <c r="P21" s="86"/>
      <c r="Q21" s="590"/>
      <c r="R21" s="590"/>
      <c r="S21" s="590"/>
      <c r="T21" s="616"/>
      <c r="U21" s="149" t="str">
        <f>IF(OR(O21="",L21=Paramétrage!$C$10,L21=Paramétrage!$C$13,L21=Paramétrage!$C$16,L21=Paramétrage!$C$19,L21=Paramétrage!$C$23,L21=Paramétrage!$C$26,AND(L21&lt;&gt;Paramétrage!$C$9,P21="Mut+ext")),"",ROUNDUP(N21/O21,0))</f>
        <v/>
      </c>
      <c r="V21" s="425">
        <f>IF(L21="",0,IF(OR(P21="Mut+ext",VLOOKUP(L21,Paramétrage!$C$6:$E$28,2,0)=0),0,IF(O21="","saisir capacité",M21*U21*VLOOKUP(L21,Paramétrage!$C$6:$E$28,2,0))))</f>
        <v>0</v>
      </c>
      <c r="W21" s="426"/>
      <c r="X21" s="427">
        <f t="shared" si="0"/>
        <v>0</v>
      </c>
      <c r="Y21" s="150">
        <f>IF(L21="",0,IF(ISERROR(W21+V21*VLOOKUP(L21,Paramétrage!$C$6:$E$28,3,0))=TRUE,X21,W21+V21*VLOOKUP(L21,Paramétrage!$C$6:$E$28,3,0)))</f>
        <v>0</v>
      </c>
      <c r="Z21" s="589"/>
      <c r="AA21" s="590"/>
      <c r="AB21" s="591"/>
      <c r="AC21" s="261"/>
      <c r="AD21" s="84"/>
      <c r="AE21" s="38">
        <f>IF(F21="",0,IF(J21="",0,IF(SUMIF(F17:F24,F21,N17:N24)=0,0,IF(J21="Obligatoire",AF21/N21,IF(K21="",AF21/SUMIF(F17:F24,F21,N17:N24),AF21/(SUMIF(F17:F24,F21,N17:N24)/K21))))))</f>
        <v>0</v>
      </c>
      <c r="AF21" s="452">
        <f t="shared" si="1"/>
        <v>0</v>
      </c>
      <c r="AH21" s="41">
        <f>IF(SUMIF(F17:F24,F21,N17:N24)=0,0,#REF!*N21/SUMIF(F17:F24,F21,N17:N24))</f>
        <v>0</v>
      </c>
      <c r="AI21" s="13">
        <f t="shared" si="2"/>
        <v>0</v>
      </c>
      <c r="AJ21" s="20" t="str">
        <f t="shared" si="3"/>
        <v/>
      </c>
      <c r="AK21" s="465">
        <f>IF(L21="",0,IF(OR(P21="Mut+ext",VLOOKUP(L21,Paramétrage!$C$6:$E$28,2,0)=0),0,IF(O21="","saisir capacité",IF(P21="Mut+ext",0,M21*AJ21*VLOOKUP(L21,Paramétrage!$C$6:$E$28,2,0)))))</f>
        <v>0</v>
      </c>
      <c r="AL21" s="466"/>
      <c r="AM21" s="465">
        <f t="shared" si="4"/>
        <v>0</v>
      </c>
      <c r="AN21" s="465">
        <f>IF(L21="",0,IF(ISERROR(AL21+AK21*VLOOKUP(L21,Paramétrage!$C$6:$E$28,3,0))=TRUE,AM21,AL21+AK21*VLOOKUP(L21,Paramétrage!$C$6:$E$28,3,0)))</f>
        <v>0</v>
      </c>
      <c r="AO21" s="41">
        <f>IF(L21="",0,IF(OR(P21="oui",VLOOKUP(L21,Paramétrage!$C$6:$E$28,2,0)=0),0,IF(U21="",0,U21-AJ21)))</f>
        <v>0</v>
      </c>
      <c r="AP21" s="13">
        <f t="shared" si="5"/>
        <v>0</v>
      </c>
    </row>
    <row r="22" spans="1:42" x14ac:dyDescent="0.2">
      <c r="A22" s="657"/>
      <c r="B22" s="651"/>
      <c r="C22" s="635"/>
      <c r="D22" s="609"/>
      <c r="E22" s="610"/>
      <c r="F22" s="410"/>
      <c r="G22" s="430"/>
      <c r="H22" s="82"/>
      <c r="I22" s="101"/>
      <c r="J22" s="100"/>
      <c r="K22" s="81"/>
      <c r="L22" s="416"/>
      <c r="M22" s="93"/>
      <c r="N22" s="429"/>
      <c r="O22" s="418"/>
      <c r="P22" s="86"/>
      <c r="Q22" s="590"/>
      <c r="R22" s="590"/>
      <c r="S22" s="590"/>
      <c r="T22" s="616"/>
      <c r="U22" s="149" t="str">
        <f>IF(OR(O22="",L22=Paramétrage!$C$10,L22=Paramétrage!$C$13,L22=Paramétrage!$C$16,L22=Paramétrage!$C$19,L22=Paramétrage!$C$23,L22=Paramétrage!$C$26,AND(L22&lt;&gt;Paramétrage!$C$9,P22="Mut+ext")),"",ROUNDUP(N22/O22,0))</f>
        <v/>
      </c>
      <c r="V22" s="425">
        <f>IF(L22="",0,IF(OR(P22="Mut+ext",VLOOKUP(L22,Paramétrage!$C$6:$E$28,2,0)=0),0,IF(O22="","saisir capacité",M22*U22*VLOOKUP(L22,Paramétrage!$C$6:$E$28,2,0))))</f>
        <v>0</v>
      </c>
      <c r="W22" s="426"/>
      <c r="X22" s="427">
        <f t="shared" si="0"/>
        <v>0</v>
      </c>
      <c r="Y22" s="150">
        <f>IF(L22="",0,IF(ISERROR(W22+V22*VLOOKUP(L22,Paramétrage!$C$6:$E$28,3,0))=TRUE,X22,W22+V22*VLOOKUP(L22,Paramétrage!$C$6:$E$28,3,0)))</f>
        <v>0</v>
      </c>
      <c r="Z22" s="589"/>
      <c r="AA22" s="590"/>
      <c r="AB22" s="591"/>
      <c r="AC22" s="261"/>
      <c r="AD22" s="84"/>
      <c r="AE22" s="38">
        <f>IF(F22="",0,IF(J22="",0,IF(SUMIF(F17:F24,F22,N17:N24)=0,0,IF(J22="Obligatoire",AF22/N22,IF(K22="",AF22/SUMIF(F17:F24,F22,N17:N24),AF22/(SUMIF(F17:F24,F22,N17:N24)/K22))))))</f>
        <v>0</v>
      </c>
      <c r="AF22" s="452">
        <f t="shared" si="1"/>
        <v>0</v>
      </c>
      <c r="AH22" s="41">
        <f>IF(SUMIF(F17:F24,F22,N17:N24)=0,0,#REF!*N22/SUMIF(F17:F24,F22,N17:N24))</f>
        <v>0</v>
      </c>
      <c r="AI22" s="13">
        <f t="shared" si="2"/>
        <v>0</v>
      </c>
      <c r="AJ22" s="20" t="str">
        <f t="shared" si="3"/>
        <v/>
      </c>
      <c r="AK22" s="465">
        <f>IF(L22="",0,IF(OR(P22="Mut+ext",VLOOKUP(L22,Paramétrage!$C$6:$E$28,2,0)=0),0,IF(O22="","saisir capacité",IF(P22="Mut+ext",0,M22*AJ22*VLOOKUP(L22,Paramétrage!$C$6:$E$28,2,0)))))</f>
        <v>0</v>
      </c>
      <c r="AL22" s="466"/>
      <c r="AM22" s="465">
        <f t="shared" si="4"/>
        <v>0</v>
      </c>
      <c r="AN22" s="465">
        <f>IF(L22="",0,IF(ISERROR(AL22+AK22*VLOOKUP(L22,Paramétrage!$C$6:$E$28,3,0))=TRUE,AM22,AL22+AK22*VLOOKUP(L22,Paramétrage!$C$6:$E$28,3,0)))</f>
        <v>0</v>
      </c>
      <c r="AO22" s="41">
        <f>IF(L22="",0,IF(OR(P22="oui",VLOOKUP(L22,Paramétrage!$C$6:$E$28,2,0)=0),0,IF(U22="",0,U22-AJ22)))</f>
        <v>0</v>
      </c>
      <c r="AP22" s="13">
        <f t="shared" si="5"/>
        <v>0</v>
      </c>
    </row>
    <row r="23" spans="1:42" x14ac:dyDescent="0.2">
      <c r="A23" s="657"/>
      <c r="B23" s="651"/>
      <c r="C23" s="635"/>
      <c r="D23" s="609"/>
      <c r="E23" s="610"/>
      <c r="F23" s="410"/>
      <c r="G23" s="430"/>
      <c r="H23" s="82"/>
      <c r="I23" s="101"/>
      <c r="J23" s="100"/>
      <c r="K23" s="81"/>
      <c r="L23" s="416"/>
      <c r="M23" s="93"/>
      <c r="N23" s="417"/>
      <c r="O23" s="418"/>
      <c r="P23" s="86"/>
      <c r="Q23" s="590"/>
      <c r="R23" s="590"/>
      <c r="S23" s="590"/>
      <c r="T23" s="616"/>
      <c r="U23" s="149" t="str">
        <f>IF(OR(O23="",L23=Paramétrage!$C$10,L23=Paramétrage!$C$13,L23=Paramétrage!$C$16,L23=Paramétrage!$C$19,L23=Paramétrage!$C$23,L23=Paramétrage!$C$26,AND(L23&lt;&gt;Paramétrage!$C$9,P23="Mut+ext")),"",ROUNDUP(N23/O23,0))</f>
        <v/>
      </c>
      <c r="V23" s="425">
        <f>IF(L23="",0,IF(OR(P23="Mut+ext",VLOOKUP(L23,Paramétrage!$C$6:$E$28,2,0)=0),0,IF(O23="","saisir capacité",M23*U23*VLOOKUP(L23,Paramétrage!$C$6:$E$28,2,0))))</f>
        <v>0</v>
      </c>
      <c r="W23" s="426"/>
      <c r="X23" s="427">
        <f t="shared" si="0"/>
        <v>0</v>
      </c>
      <c r="Y23" s="150">
        <f>IF(L23="",0,IF(ISERROR(W23+V23*VLOOKUP(L23,Paramétrage!$C$6:$E$28,3,0))=TRUE,X23,W23+V23*VLOOKUP(L23,Paramétrage!$C$6:$E$28,3,0)))</f>
        <v>0</v>
      </c>
      <c r="Z23" s="589"/>
      <c r="AA23" s="590"/>
      <c r="AB23" s="591"/>
      <c r="AC23" s="261"/>
      <c r="AD23" s="84"/>
      <c r="AE23" s="38">
        <f>IF(F23="",0,IF(J23="",0,IF(SUMIF(F17:F24,F23,N17:N24)=0,0,IF(J23="Obligatoire",AF23/N23,IF(K23="",AF23/SUMIF(F17:F24,F23,N17:N24),AF23/(SUMIF(F17:F24,F23,N17:N24)/K23))))))</f>
        <v>0</v>
      </c>
      <c r="AF23" s="452">
        <f t="shared" si="1"/>
        <v>0</v>
      </c>
      <c r="AH23" s="41">
        <f>IF(SUMIF(F17:F24,F23,N17:N24)=0,0,#REF!*N23/SUMIF(F17:F24,F23,N17:N24))</f>
        <v>0</v>
      </c>
      <c r="AI23" s="13">
        <f t="shared" si="2"/>
        <v>0</v>
      </c>
      <c r="AJ23" s="20" t="str">
        <f t="shared" si="3"/>
        <v/>
      </c>
      <c r="AK23" s="465">
        <f>IF(L23="",0,IF(OR(P23="Mut+ext",VLOOKUP(L23,Paramétrage!$C$6:$E$28,2,0)=0),0,IF(O23="","saisir capacité",IF(P23="Mut+ext",0,M23*AJ23*VLOOKUP(L23,Paramétrage!$C$6:$E$28,2,0)))))</f>
        <v>0</v>
      </c>
      <c r="AL23" s="466"/>
      <c r="AM23" s="465">
        <f t="shared" si="4"/>
        <v>0</v>
      </c>
      <c r="AN23" s="465">
        <f>IF(L23="",0,IF(ISERROR(AL23+AK23*VLOOKUP(L23,Paramétrage!$C$6:$E$28,3,0))=TRUE,AM23,AL23+AK23*VLOOKUP(L23,Paramétrage!$C$6:$E$28,3,0)))</f>
        <v>0</v>
      </c>
      <c r="AO23" s="41">
        <f>IF(L23="",0,IF(OR(P23="oui",VLOOKUP(L23,Paramétrage!$C$6:$E$28,2,0)=0),0,IF(U23="",0,U23-AJ23)))</f>
        <v>0</v>
      </c>
      <c r="AP23" s="13">
        <f t="shared" si="5"/>
        <v>0</v>
      </c>
    </row>
    <row r="24" spans="1:42" x14ac:dyDescent="0.2">
      <c r="A24" s="657"/>
      <c r="B24" s="651"/>
      <c r="C24" s="635"/>
      <c r="D24" s="609"/>
      <c r="E24" s="611"/>
      <c r="F24" s="410"/>
      <c r="G24" s="430"/>
      <c r="H24" s="82"/>
      <c r="I24" s="101"/>
      <c r="J24" s="100"/>
      <c r="K24" s="81"/>
      <c r="L24" s="416"/>
      <c r="M24" s="93"/>
      <c r="N24" s="424"/>
      <c r="O24" s="418"/>
      <c r="P24" s="86"/>
      <c r="Q24" s="590"/>
      <c r="R24" s="590"/>
      <c r="S24" s="590"/>
      <c r="T24" s="616"/>
      <c r="U24" s="149" t="str">
        <f>IF(OR(O24="",L24=Paramétrage!$C$10,L24=Paramétrage!$C$13,L24=Paramétrage!$C$16,L24=Paramétrage!$C$19,L24=Paramétrage!$C$23,L24=Paramétrage!$C$26,AND(L24&lt;&gt;Paramétrage!$C$9,P24="Mut+ext")),"",ROUNDUP(N24/O24,0))</f>
        <v/>
      </c>
      <c r="V24" s="425">
        <f>IF(L24="",0,IF(OR(P24="Mut+ext",VLOOKUP(L24,Paramétrage!$C$6:$E$28,2,0)=0),0,IF(O24="","saisir capacité",M24*U24*VLOOKUP(L24,Paramétrage!$C$6:$E$28,2,0))))</f>
        <v>0</v>
      </c>
      <c r="W24" s="426"/>
      <c r="X24" s="427">
        <f t="shared" si="0"/>
        <v>0</v>
      </c>
      <c r="Y24" s="150">
        <f>IF(L24="",0,IF(ISERROR(W24+V24*VLOOKUP(L24,Paramétrage!$C$6:$E$28,3,0))=TRUE,X24,W24+V24*VLOOKUP(L24,Paramétrage!$C$6:$E$28,3,0)))</f>
        <v>0</v>
      </c>
      <c r="Z24" s="589"/>
      <c r="AA24" s="590"/>
      <c r="AB24" s="591"/>
      <c r="AC24" s="261"/>
      <c r="AD24" s="84"/>
      <c r="AE24" s="38">
        <f>IF(F24="",0,IF(J24="",0,IF(SUMIF(F17:F24,F24,N17:N24)=0,0,IF(J24="Obligatoire",AF24/N24,IF(K24="",AF24/SUMIF(F17:F24,F24,N17:N24),AF24/(SUMIF(F17:F24,F24,N17:N24)/K24))))))</f>
        <v>0</v>
      </c>
      <c r="AF24" s="452">
        <f t="shared" si="1"/>
        <v>0</v>
      </c>
      <c r="AH24" s="41">
        <f>IF(SUMIF(F17:F24,F24,N17:N24)=0,0,#REF!*N24/SUMIF(F17:F24,F24,N17:N24))</f>
        <v>0</v>
      </c>
      <c r="AI24" s="13">
        <f t="shared" si="2"/>
        <v>0</v>
      </c>
      <c r="AJ24" s="20" t="str">
        <f t="shared" si="3"/>
        <v/>
      </c>
      <c r="AK24" s="465">
        <f>IF(L24="",0,IF(OR(P24="Mut+ext",VLOOKUP(L24,Paramétrage!$C$6:$E$28,2,0)=0),0,IF(O24="","saisir capacité",IF(P24="Mut+ext",0,M24*AJ24*VLOOKUP(L24,Paramétrage!$C$6:$E$28,2,0)))))</f>
        <v>0</v>
      </c>
      <c r="AL24" s="466"/>
      <c r="AM24" s="465">
        <f t="shared" si="4"/>
        <v>0</v>
      </c>
      <c r="AN24" s="465">
        <f>IF(L24="",0,IF(ISERROR(AL24+AK24*VLOOKUP(L24,Paramétrage!$C$6:$E$28,3,0))=TRUE,AM24,AL24+AK24*VLOOKUP(L24,Paramétrage!$C$6:$E$28,3,0)))</f>
        <v>0</v>
      </c>
      <c r="AO24" s="41">
        <f>IF(L24="",0,IF(OR(P24="oui",VLOOKUP(L24,Paramétrage!$C$6:$E$28,2,0)=0),0,IF(U24="",0,U24-AJ24)))</f>
        <v>0</v>
      </c>
      <c r="AP24" s="13">
        <f t="shared" si="5"/>
        <v>0</v>
      </c>
    </row>
    <row r="25" spans="1:42" x14ac:dyDescent="0.2">
      <c r="A25" s="657"/>
      <c r="B25" s="651"/>
      <c r="C25" s="635"/>
      <c r="D25" s="432"/>
      <c r="E25" s="432"/>
      <c r="F25" s="433"/>
      <c r="G25" s="497"/>
      <c r="H25" s="125"/>
      <c r="I25" s="125"/>
      <c r="J25" s="126"/>
      <c r="K25" s="127"/>
      <c r="L25" s="498"/>
      <c r="M25" s="128">
        <f>AE25</f>
        <v>34</v>
      </c>
      <c r="N25" s="436"/>
      <c r="O25" s="436"/>
      <c r="P25" s="283"/>
      <c r="Q25" s="284"/>
      <c r="R25" s="284"/>
      <c r="S25" s="284"/>
      <c r="T25" s="269"/>
      <c r="U25" s="129"/>
      <c r="V25" s="437">
        <f>SUM(V17:V24)</f>
        <v>0</v>
      </c>
      <c r="W25" s="435">
        <f>SUM(W17:W24)</f>
        <v>0</v>
      </c>
      <c r="X25" s="438">
        <f>V25+W25</f>
        <v>0</v>
      </c>
      <c r="Y25" s="130">
        <f>SUM(Y17:Y24)</f>
        <v>0</v>
      </c>
      <c r="Z25" s="499"/>
      <c r="AA25" s="500"/>
      <c r="AB25" s="501"/>
      <c r="AC25" s="268"/>
      <c r="AD25" s="269"/>
      <c r="AE25" s="37">
        <f>SUM(AE17:AE24)</f>
        <v>34</v>
      </c>
      <c r="AF25" s="35">
        <f>SUM(AF17:AF24)</f>
        <v>1564</v>
      </c>
    </row>
    <row r="26" spans="1:42" ht="15.6" customHeight="1" x14ac:dyDescent="0.2">
      <c r="A26" s="657"/>
      <c r="B26" s="651"/>
      <c r="C26" s="635" t="s">
        <v>312</v>
      </c>
      <c r="D26" s="609" t="s">
        <v>270</v>
      </c>
      <c r="E26" s="610">
        <v>4.5</v>
      </c>
      <c r="F26" s="414" t="s">
        <v>313</v>
      </c>
      <c r="G26" s="415" t="s">
        <v>16</v>
      </c>
      <c r="H26" s="80" t="s">
        <v>314</v>
      </c>
      <c r="I26" s="101" t="s">
        <v>153</v>
      </c>
      <c r="J26" s="100" t="s">
        <v>138</v>
      </c>
      <c r="K26" s="81"/>
      <c r="L26" s="416" t="s">
        <v>139</v>
      </c>
      <c r="M26" s="93">
        <v>20</v>
      </c>
      <c r="N26" s="417">
        <f t="shared" ref="N26:N27" si="6">N$3</f>
        <v>46</v>
      </c>
      <c r="O26" s="418">
        <v>300</v>
      </c>
      <c r="P26" s="86" t="s">
        <v>164</v>
      </c>
      <c r="Q26" s="615" t="s">
        <v>426</v>
      </c>
      <c r="R26" s="590"/>
      <c r="S26" s="590"/>
      <c r="T26" s="616"/>
      <c r="U26" s="149" t="str">
        <f>IF(OR(O26="",L26=Paramétrage!$C$10,L26=Paramétrage!$C$13,L26=Paramétrage!$C$16,L26=Paramétrage!$C$19,L26=Paramétrage!$C$23,L26=Paramétrage!$C$26,AND(L26&lt;&gt;Paramétrage!$C$9,P26="Mut+ext")),"",ROUNDUP(N26/O26,0))</f>
        <v/>
      </c>
      <c r="V26" s="425">
        <f>IF(L26="",0,IF(OR(P26="Mut+ext",VLOOKUP(L26,Paramétrage!$C$6:$E$28,2,0)=0),0,IF(O26="","saisir capacité",M26*U26*VLOOKUP(L26,Paramétrage!$C$6:$E$28,2,0))))</f>
        <v>0</v>
      </c>
      <c r="W26" s="426"/>
      <c r="X26" s="427">
        <f t="shared" ref="X26:X33" si="7">IF(ISERROR(V26+W26)=TRUE,V26,V26+W26)</f>
        <v>0</v>
      </c>
      <c r="Y26" s="150">
        <f>IF(L26="",0,IF(ISERROR(W26+V26*VLOOKUP(L26,Paramétrage!$C$6:$E$28,3,0))=TRUE,X26,W26+V26*VLOOKUP(L26,Paramétrage!$C$6:$E$28,3,0)))</f>
        <v>0</v>
      </c>
      <c r="Z26" s="589"/>
      <c r="AA26" s="590"/>
      <c r="AB26" s="591"/>
      <c r="AC26" s="261"/>
      <c r="AD26" s="85"/>
      <c r="AE26" s="38">
        <f>IF(F26="",0,IF(J26="",0,IF(SUMIF(F26:F33,F26,N26:N33)=0,0,IF(J26="Obligatoire",AF26/N26,IF(K26="",AF26/SUMIF(F26:F33,F26,N26:N33),AF26/(SUMIF(F26:F33,F26,N26:N33)/K26))))))</f>
        <v>20</v>
      </c>
      <c r="AF26" s="496">
        <f t="shared" ref="AF26:AF33" si="8">M26*N26</f>
        <v>920</v>
      </c>
      <c r="AH26" s="41" t="e">
        <f>IF(SUMIF(F26:F33,F26,N26:N33)=0,0,#REF!*N26/SUMIF(F26:F33,F26,N26:N33))</f>
        <v>#REF!</v>
      </c>
      <c r="AI26" s="13">
        <f t="shared" ref="AI26:AI33" si="9">O26</f>
        <v>300</v>
      </c>
      <c r="AJ26" s="20" t="e">
        <f t="shared" ref="AJ26:AJ33" si="10">IF(AI26=0,"",ROUNDUP(AH26/AI26,0))</f>
        <v>#REF!</v>
      </c>
      <c r="AK26" s="465">
        <f>IF(L26="",0,IF(OR(P26="Mut+ext",VLOOKUP(L26,Paramétrage!$C$6:$E$28,2,0)=0),0,IF(O26="","saisir capacité",IF(P26="Mut+ext",0,M26*AJ26*VLOOKUP(L26,Paramétrage!$C$6:$E$28,2,0)))))</f>
        <v>0</v>
      </c>
      <c r="AL26" s="466"/>
      <c r="AM26" s="465">
        <f t="shared" ref="AM26:AM33" si="11">IF(ISERROR(AK26+AL26)=TRUE,AK26,AK26+AL26)</f>
        <v>0</v>
      </c>
      <c r="AN26" s="465">
        <f>IF(L26="",0,IF(ISERROR(AL26+AK26*VLOOKUP(L26,Paramétrage!$C$6:$E$28,3,0))=TRUE,AM26,AL26+AK26*VLOOKUP(L26,Paramétrage!$C$6:$E$28,3,0)))</f>
        <v>0</v>
      </c>
      <c r="AO26" s="41">
        <f>IF(L26="",0,IF(OR(P26="oui",VLOOKUP(L26,Paramétrage!$C$6:$E$28,2,0)=0),0,IF(U26="",0,U26-AJ26)))</f>
        <v>0</v>
      </c>
      <c r="AP26" s="13">
        <f t="shared" ref="AP26:AP33" si="12">Y26-AN26-W26</f>
        <v>0</v>
      </c>
    </row>
    <row r="27" spans="1:42" x14ac:dyDescent="0.2">
      <c r="A27" s="657"/>
      <c r="B27" s="651"/>
      <c r="C27" s="635"/>
      <c r="D27" s="609"/>
      <c r="E27" s="610"/>
      <c r="F27" s="410" t="s">
        <v>317</v>
      </c>
      <c r="G27" s="423" t="s">
        <v>16</v>
      </c>
      <c r="H27" s="80" t="s">
        <v>318</v>
      </c>
      <c r="I27" s="101" t="s">
        <v>153</v>
      </c>
      <c r="J27" s="100" t="s">
        <v>138</v>
      </c>
      <c r="K27" s="81"/>
      <c r="L27" s="416" t="s">
        <v>145</v>
      </c>
      <c r="M27" s="93">
        <v>14</v>
      </c>
      <c r="N27" s="417">
        <f t="shared" si="6"/>
        <v>46</v>
      </c>
      <c r="O27" s="418">
        <v>300</v>
      </c>
      <c r="P27" s="86" t="s">
        <v>164</v>
      </c>
      <c r="Q27" s="615" t="s">
        <v>426</v>
      </c>
      <c r="R27" s="590"/>
      <c r="S27" s="590"/>
      <c r="T27" s="616"/>
      <c r="U27" s="149" t="str">
        <f>IF(OR(O27="",L27=Paramétrage!$C$10,L27=Paramétrage!$C$13,L27=Paramétrage!$C$16,L27=Paramétrage!$C$19,L27=Paramétrage!$C$23,L27=Paramétrage!$C$26,AND(L27&lt;&gt;Paramétrage!$C$9,P27="Mut+ext")),"",ROUNDUP(N27/O27,0))</f>
        <v/>
      </c>
      <c r="V27" s="425">
        <f>IF(L27="",0,IF(OR(P27="Mut+ext",VLOOKUP(L27,Paramétrage!$C$6:$E$28,2,0)=0),0,IF(O27="","saisir capacité",M27*U27*VLOOKUP(L27,Paramétrage!$C$6:$E$28,2,0))))</f>
        <v>0</v>
      </c>
      <c r="W27" s="426"/>
      <c r="X27" s="427">
        <f t="shared" si="7"/>
        <v>0</v>
      </c>
      <c r="Y27" s="150">
        <f>IF(L27="",0,IF(ISERROR(W27+V27*VLOOKUP(L27,Paramétrage!$C$6:$E$28,3,0))=TRUE,X27,W27+V27*VLOOKUP(L27,Paramétrage!$C$6:$E$28,3,0)))</f>
        <v>0</v>
      </c>
      <c r="Z27" s="589"/>
      <c r="AA27" s="590"/>
      <c r="AB27" s="591"/>
      <c r="AC27" s="261"/>
      <c r="AD27" s="84"/>
      <c r="AE27" s="38">
        <f>IF(F27="",0,IF(J27="",0,IF(SUMIF(F26:F33,F27,N26:N33)=0,0,IF(J27="Obligatoire",AF27/N27,IF(K27="",AF27/SUMIF(F26:F33,F27,N26:N33),AF27/(SUMIF(F26:F33,F27,N26:N33)/K27))))))</f>
        <v>14</v>
      </c>
      <c r="AF27" s="452">
        <f t="shared" si="8"/>
        <v>644</v>
      </c>
      <c r="AH27" s="41" t="e">
        <f>IF(SUMIF(F26:F33,F27,N26:N33)=0,0,#REF!*N27/SUMIF(F26:F33,F27,N26:N33))</f>
        <v>#REF!</v>
      </c>
      <c r="AI27" s="13">
        <f t="shared" si="9"/>
        <v>300</v>
      </c>
      <c r="AJ27" s="20" t="e">
        <f t="shared" si="10"/>
        <v>#REF!</v>
      </c>
      <c r="AK27" s="465">
        <f>IF(L27="",0,IF(OR(P27="Mut+ext",VLOOKUP(L27,Paramétrage!$C$6:$E$28,2,0)=0),0,IF(O27="","saisir capacité",IF(P27="Mut+ext",0,M27*AJ27*VLOOKUP(L27,Paramétrage!$C$6:$E$28,2,0)))))</f>
        <v>0</v>
      </c>
      <c r="AL27" s="466"/>
      <c r="AM27" s="465">
        <f t="shared" si="11"/>
        <v>0</v>
      </c>
      <c r="AN27" s="465">
        <f>IF(L27="",0,IF(ISERROR(AL27+AK27*VLOOKUP(L27,Paramétrage!$C$6:$E$28,3,0))=TRUE,AM27,AL27+AK27*VLOOKUP(L27,Paramétrage!$C$6:$E$28,3,0)))</f>
        <v>0</v>
      </c>
      <c r="AO27" s="41">
        <f>IF(L27="",0,IF(OR(P27="oui",VLOOKUP(L27,Paramétrage!$C$6:$E$28,2,0)=0),0,IF(U27="",0,U27-AJ27)))</f>
        <v>0</v>
      </c>
      <c r="AP27" s="13">
        <f t="shared" si="12"/>
        <v>0</v>
      </c>
    </row>
    <row r="28" spans="1:42" x14ac:dyDescent="0.2">
      <c r="A28" s="657"/>
      <c r="B28" s="651"/>
      <c r="C28" s="635"/>
      <c r="D28" s="609"/>
      <c r="E28" s="610"/>
      <c r="F28" s="410"/>
      <c r="G28" s="423"/>
      <c r="H28" s="111"/>
      <c r="I28" s="101"/>
      <c r="J28" s="100"/>
      <c r="K28" s="81"/>
      <c r="L28" s="416"/>
      <c r="M28" s="93"/>
      <c r="N28" s="424"/>
      <c r="O28" s="418"/>
      <c r="P28" s="86"/>
      <c r="Q28" s="590"/>
      <c r="R28" s="590"/>
      <c r="S28" s="590"/>
      <c r="T28" s="616"/>
      <c r="U28" s="149" t="str">
        <f>IF(OR(O28="",L28=Paramétrage!$C$10,L28=Paramétrage!$C$13,L28=Paramétrage!$C$16,L28=Paramétrage!$C$19,L28=Paramétrage!$C$23,L28=Paramétrage!$C$26,AND(L28&lt;&gt;Paramétrage!$C$9,P28="Mut+ext")),"",ROUNDUP(N28/O28,0))</f>
        <v/>
      </c>
      <c r="V28" s="425">
        <f>IF(L28="",0,IF(OR(P28="Mut+ext",VLOOKUP(L28,Paramétrage!$C$6:$E$28,2,0)=0),0,IF(O28="","saisir capacité",M28*U28*VLOOKUP(L28,Paramétrage!$C$6:$E$28,2,0))))</f>
        <v>0</v>
      </c>
      <c r="W28" s="426"/>
      <c r="X28" s="427">
        <f t="shared" si="7"/>
        <v>0</v>
      </c>
      <c r="Y28" s="150">
        <f>IF(L28="",0,IF(ISERROR(W28+V28*VLOOKUP(L28,Paramétrage!$C$6:$E$28,3,0))=TRUE,X28,W28+V28*VLOOKUP(L28,Paramétrage!$C$6:$E$28,3,0)))</f>
        <v>0</v>
      </c>
      <c r="Z28" s="589"/>
      <c r="AA28" s="590"/>
      <c r="AB28" s="591"/>
      <c r="AC28" s="261"/>
      <c r="AD28" s="84"/>
      <c r="AE28" s="38">
        <f>IF(F28="",0,IF(J28="",0,IF(SUMIF(F26:F33,F28,N26:N33)=0,0,IF(J28="Obligatoire",AF28/N28,IF(K28="",AF28/SUMIF(F26:F33,F28,N26:N33),AF28/(SUMIF(F26:F33,F28,N26:N33)/K28))))))</f>
        <v>0</v>
      </c>
      <c r="AF28" s="452">
        <f t="shared" si="8"/>
        <v>0</v>
      </c>
      <c r="AH28" s="41">
        <f>IF(SUMIF(F26:F33,F28,N26:N33)=0,0,#REF!*N28/SUMIF(F26:F33,F28,N26:N33))</f>
        <v>0</v>
      </c>
      <c r="AI28" s="13">
        <f t="shared" si="9"/>
        <v>0</v>
      </c>
      <c r="AJ28" s="20" t="str">
        <f t="shared" si="10"/>
        <v/>
      </c>
      <c r="AK28" s="465">
        <f>IF(L28="",0,IF(OR(P28="Mut+ext",VLOOKUP(L28,Paramétrage!$C$6:$E$28,2,0)=0),0,IF(O28="","saisir capacité",IF(P28="Mut+ext",0,M28*AJ28*VLOOKUP(L28,Paramétrage!$C$6:$E$28,2,0)))))</f>
        <v>0</v>
      </c>
      <c r="AL28" s="466"/>
      <c r="AM28" s="465">
        <f t="shared" si="11"/>
        <v>0</v>
      </c>
      <c r="AN28" s="465">
        <f>IF(L28="",0,IF(ISERROR(AL28+AK28*VLOOKUP(L28,Paramétrage!$C$6:$E$28,3,0))=TRUE,AM28,AL28+AK28*VLOOKUP(L28,Paramétrage!$C$6:$E$28,3,0)))</f>
        <v>0</v>
      </c>
      <c r="AO28" s="41">
        <f>IF(L28="",0,IF(OR(P28="oui",VLOOKUP(L28,Paramétrage!$C$6:$E$28,2,0)=0),0,IF(U28="",0,U28-AJ28)))</f>
        <v>0</v>
      </c>
      <c r="AP28" s="13">
        <f t="shared" si="12"/>
        <v>0</v>
      </c>
    </row>
    <row r="29" spans="1:42" x14ac:dyDescent="0.2">
      <c r="A29" s="657"/>
      <c r="B29" s="651"/>
      <c r="C29" s="635"/>
      <c r="D29" s="609"/>
      <c r="E29" s="610"/>
      <c r="F29" s="409"/>
      <c r="G29" s="423"/>
      <c r="H29" s="111"/>
      <c r="I29" s="101"/>
      <c r="J29" s="100"/>
      <c r="K29" s="81"/>
      <c r="L29" s="416"/>
      <c r="M29" s="93"/>
      <c r="N29" s="424"/>
      <c r="O29" s="418"/>
      <c r="P29" s="86"/>
      <c r="Q29" s="590"/>
      <c r="R29" s="590"/>
      <c r="S29" s="590"/>
      <c r="T29" s="616"/>
      <c r="U29" s="149" t="str">
        <f>IF(OR(O29="",L29=Paramétrage!$C$10,L29=Paramétrage!$C$13,L29=Paramétrage!$C$16,L29=Paramétrage!$C$19,L29=Paramétrage!$C$23,L29=Paramétrage!$C$26,AND(L29&lt;&gt;Paramétrage!$C$9,P29="Mut+ext")),"",ROUNDUP(N29/O29,0))</f>
        <v/>
      </c>
      <c r="V29" s="425">
        <f>IF(L29="",0,IF(OR(P29="Mut+ext",VLOOKUP(L29,Paramétrage!$C$6:$E$28,2,0)=0),0,IF(O29="","saisir capacité",M29*U29*VLOOKUP(L29,Paramétrage!$C$6:$E$28,2,0))))</f>
        <v>0</v>
      </c>
      <c r="W29" s="426"/>
      <c r="X29" s="427">
        <f t="shared" si="7"/>
        <v>0</v>
      </c>
      <c r="Y29" s="150">
        <f>IF(L29="",0,IF(ISERROR(W29+V29*VLOOKUP(L29,Paramétrage!$C$6:$E$28,3,0))=TRUE,X29,W29+V29*VLOOKUP(L29,Paramétrage!$C$6:$E$28,3,0)))</f>
        <v>0</v>
      </c>
      <c r="Z29" s="589"/>
      <c r="AA29" s="590"/>
      <c r="AB29" s="591"/>
      <c r="AC29" s="261"/>
      <c r="AD29" s="84"/>
      <c r="AE29" s="38">
        <f>IF(F29="",0,IF(J29="",0,IF(SUMIF(F26:F33,F29,N26:N33)=0,0,IF(J29="Obligatoire",AF29/N29,IF(K29="",AF29/SUMIF(F26:F33,F29,N26:N33),AF29/(SUMIF(F26:F33,F29,N26:N33)/K29))))))</f>
        <v>0</v>
      </c>
      <c r="AF29" s="452">
        <f t="shared" si="8"/>
        <v>0</v>
      </c>
      <c r="AH29" s="41">
        <f>IF(SUMIF(F26:F33,F29,N26:N33)=0,0,#REF!*N29/SUMIF(F26:F33,F29,N26:N33))</f>
        <v>0</v>
      </c>
      <c r="AI29" s="13">
        <f t="shared" si="9"/>
        <v>0</v>
      </c>
      <c r="AJ29" s="20" t="str">
        <f t="shared" si="10"/>
        <v/>
      </c>
      <c r="AK29" s="465">
        <f>IF(L29="",0,IF(OR(P29="Mut+ext",VLOOKUP(L29,Paramétrage!$C$6:$E$28,2,0)=0),0,IF(O29="","saisir capacité",IF(P29="Mut+ext",0,M29*AJ29*VLOOKUP(L29,Paramétrage!$C$6:$E$28,2,0)))))</f>
        <v>0</v>
      </c>
      <c r="AL29" s="466"/>
      <c r="AM29" s="465">
        <f t="shared" si="11"/>
        <v>0</v>
      </c>
      <c r="AN29" s="465">
        <f>IF(L29="",0,IF(ISERROR(AL29+AK29*VLOOKUP(L29,Paramétrage!$C$6:$E$28,3,0))=TRUE,AM29,AL29+AK29*VLOOKUP(L29,Paramétrage!$C$6:$E$28,3,0)))</f>
        <v>0</v>
      </c>
      <c r="AO29" s="41">
        <f>IF(L29="",0,IF(OR(P29="oui",VLOOKUP(L29,Paramétrage!$C$6:$E$28,2,0)=0),0,IF(U29="",0,U29-AJ29)))</f>
        <v>0</v>
      </c>
      <c r="AP29" s="13">
        <f t="shared" si="12"/>
        <v>0</v>
      </c>
    </row>
    <row r="30" spans="1:42" x14ac:dyDescent="0.2">
      <c r="A30" s="657"/>
      <c r="B30" s="651"/>
      <c r="C30" s="635"/>
      <c r="D30" s="609"/>
      <c r="E30" s="610"/>
      <c r="F30" s="410"/>
      <c r="G30" s="430"/>
      <c r="H30" s="80"/>
      <c r="I30" s="101"/>
      <c r="J30" s="100"/>
      <c r="K30" s="81"/>
      <c r="L30" s="416"/>
      <c r="M30" s="93"/>
      <c r="N30" s="424"/>
      <c r="O30" s="418"/>
      <c r="P30" s="86"/>
      <c r="Q30" s="590"/>
      <c r="R30" s="590"/>
      <c r="S30" s="590"/>
      <c r="T30" s="616"/>
      <c r="U30" s="149" t="str">
        <f>IF(OR(O30="",L30=Paramétrage!$C$10,L30=Paramétrage!$C$13,L30=Paramétrage!$C$16,L30=Paramétrage!$C$19,L30=Paramétrage!$C$23,L30=Paramétrage!$C$26,AND(L30&lt;&gt;Paramétrage!$C$9,P30="Mut+ext")),"",ROUNDUP(N30/O30,0))</f>
        <v/>
      </c>
      <c r="V30" s="425">
        <f>IF(L30="",0,IF(OR(P30="Mut+ext",VLOOKUP(L30,Paramétrage!$C$6:$E$28,2,0)=0),0,IF(O30="","saisir capacité",M30*U30*VLOOKUP(L30,Paramétrage!$C$6:$E$28,2,0))))</f>
        <v>0</v>
      </c>
      <c r="W30" s="426"/>
      <c r="X30" s="427">
        <f t="shared" si="7"/>
        <v>0</v>
      </c>
      <c r="Y30" s="150">
        <f>IF(L30="",0,IF(ISERROR(W30+V30*VLOOKUP(L30,Paramétrage!$C$6:$E$28,3,0))=TRUE,X30,W30+V30*VLOOKUP(L30,Paramétrage!$C$6:$E$28,3,0)))</f>
        <v>0</v>
      </c>
      <c r="Z30" s="589"/>
      <c r="AA30" s="590"/>
      <c r="AB30" s="591"/>
      <c r="AC30" s="261"/>
      <c r="AD30" s="84"/>
      <c r="AE30" s="38">
        <f>IF(F30="",0,IF(J30="",0,IF(SUMIF(F26:F33,F30,N26:N33)=0,0,IF(J30="Obligatoire",AF30/N30,IF(K30="",AF30/SUMIF(F26:F33,F30,N26:N33),AF30/(SUMIF(F26:F33,F30,N26:N33)/K30))))))</f>
        <v>0</v>
      </c>
      <c r="AF30" s="452">
        <f t="shared" si="8"/>
        <v>0</v>
      </c>
      <c r="AH30" s="41">
        <f>IF(SUMIF(F26:F33,F30,N26:N33)=0,0,#REF!*N30/SUMIF(F26:F33,F30,N26:N33))</f>
        <v>0</v>
      </c>
      <c r="AI30" s="13">
        <f t="shared" si="9"/>
        <v>0</v>
      </c>
      <c r="AJ30" s="20" t="str">
        <f t="shared" si="10"/>
        <v/>
      </c>
      <c r="AK30" s="465">
        <f>IF(L30="",0,IF(OR(P30="Mut+ext",VLOOKUP(L30,Paramétrage!$C$6:$E$28,2,0)=0),0,IF(O30="","saisir capacité",IF(P30="Mut+ext",0,M30*AJ30*VLOOKUP(L30,Paramétrage!$C$6:$E$28,2,0)))))</f>
        <v>0</v>
      </c>
      <c r="AL30" s="466"/>
      <c r="AM30" s="465">
        <f t="shared" si="11"/>
        <v>0</v>
      </c>
      <c r="AN30" s="465">
        <f>IF(L30="",0,IF(ISERROR(AL30+AK30*VLOOKUP(L30,Paramétrage!$C$6:$E$28,3,0))=TRUE,AM30,AL30+AK30*VLOOKUP(L30,Paramétrage!$C$6:$E$28,3,0)))</f>
        <v>0</v>
      </c>
      <c r="AO30" s="41">
        <f>IF(L30="",0,IF(OR(P30="oui",VLOOKUP(L30,Paramétrage!$C$6:$E$28,2,0)=0),0,IF(U30="",0,U30-AJ30)))</f>
        <v>0</v>
      </c>
      <c r="AP30" s="13">
        <f t="shared" si="12"/>
        <v>0</v>
      </c>
    </row>
    <row r="31" spans="1:42" x14ac:dyDescent="0.2">
      <c r="A31" s="657"/>
      <c r="B31" s="651"/>
      <c r="C31" s="635"/>
      <c r="D31" s="609"/>
      <c r="E31" s="610"/>
      <c r="F31" s="410"/>
      <c r="G31" s="430"/>
      <c r="H31" s="80"/>
      <c r="I31" s="101"/>
      <c r="J31" s="100"/>
      <c r="K31" s="81"/>
      <c r="L31" s="416"/>
      <c r="M31" s="93"/>
      <c r="N31" s="424"/>
      <c r="O31" s="418"/>
      <c r="P31" s="86"/>
      <c r="Q31" s="590"/>
      <c r="R31" s="590"/>
      <c r="S31" s="590"/>
      <c r="T31" s="616"/>
      <c r="U31" s="149" t="str">
        <f>IF(OR(O31="",L31=Paramétrage!$C$10,L31=Paramétrage!$C$13,L31=Paramétrage!$C$16,L31=Paramétrage!$C$19,L31=Paramétrage!$C$23,L31=Paramétrage!$C$26,AND(L31&lt;&gt;Paramétrage!$C$9,P31="Mut+ext")),"",ROUNDUP(N31/O31,0))</f>
        <v/>
      </c>
      <c r="V31" s="425">
        <f>IF(L31="",0,IF(OR(P31="Mut+ext",VLOOKUP(L31,Paramétrage!$C$6:$E$28,2,0)=0),0,IF(O31="","saisir capacité",M31*U31*VLOOKUP(L31,Paramétrage!$C$6:$E$28,2,0))))</f>
        <v>0</v>
      </c>
      <c r="W31" s="426"/>
      <c r="X31" s="427">
        <f t="shared" si="7"/>
        <v>0</v>
      </c>
      <c r="Y31" s="150">
        <f>IF(L31="",0,IF(ISERROR(W31+V31*VLOOKUP(L31,Paramétrage!$C$6:$E$28,3,0))=TRUE,X31,W31+V31*VLOOKUP(L31,Paramétrage!$C$6:$E$28,3,0)))</f>
        <v>0</v>
      </c>
      <c r="Z31" s="589"/>
      <c r="AA31" s="590"/>
      <c r="AB31" s="591"/>
      <c r="AC31" s="261"/>
      <c r="AD31" s="84"/>
      <c r="AE31" s="38">
        <f>IF(F31="",0,IF(J31="",0,IF(SUMIF(F26:F33,F31,N26:N33)=0,0,IF(J31="Obligatoire",AF31/N31,IF(K31="",AF31/SUMIF(F26:F33,F31,N26:N33),AF31/(SUMIF(F26:F33,F31,N26:N33)/K31))))))</f>
        <v>0</v>
      </c>
      <c r="AF31" s="452">
        <f t="shared" si="8"/>
        <v>0</v>
      </c>
      <c r="AH31" s="41">
        <f>IF(SUMIF(F26:F33,F31,N26:N33)=0,0,#REF!*N31/SUMIF(F26:F33,F31,N26:N33))</f>
        <v>0</v>
      </c>
      <c r="AI31" s="13">
        <f t="shared" si="9"/>
        <v>0</v>
      </c>
      <c r="AJ31" s="20" t="str">
        <f t="shared" si="10"/>
        <v/>
      </c>
      <c r="AK31" s="465">
        <f>IF(L31="",0,IF(OR(P31="Mut+ext",VLOOKUP(L31,Paramétrage!$C$6:$E$28,2,0)=0),0,IF(O31="","saisir capacité",IF(P31="Mut+ext",0,M31*AJ31*VLOOKUP(L31,Paramétrage!$C$6:$E$28,2,0)))))</f>
        <v>0</v>
      </c>
      <c r="AL31" s="466"/>
      <c r="AM31" s="465">
        <f t="shared" si="11"/>
        <v>0</v>
      </c>
      <c r="AN31" s="465">
        <f>IF(L31="",0,IF(ISERROR(AL31+AK31*VLOOKUP(L31,Paramétrage!$C$6:$E$28,3,0))=TRUE,AM31,AL31+AK31*VLOOKUP(L31,Paramétrage!$C$6:$E$28,3,0)))</f>
        <v>0</v>
      </c>
      <c r="AO31" s="41">
        <f>IF(L31="",0,IF(OR(P31="oui",VLOOKUP(L31,Paramétrage!$C$6:$E$28,2,0)=0),0,IF(U31="",0,U31-AJ31)))</f>
        <v>0</v>
      </c>
      <c r="AP31" s="13">
        <f t="shared" si="12"/>
        <v>0</v>
      </c>
    </row>
    <row r="32" spans="1:42" x14ac:dyDescent="0.2">
      <c r="A32" s="657"/>
      <c r="B32" s="651"/>
      <c r="C32" s="635"/>
      <c r="D32" s="609"/>
      <c r="E32" s="610"/>
      <c r="F32" s="410"/>
      <c r="G32" s="430"/>
      <c r="H32" s="80"/>
      <c r="I32" s="101"/>
      <c r="J32" s="100"/>
      <c r="K32" s="81"/>
      <c r="L32" s="416"/>
      <c r="M32" s="93"/>
      <c r="N32" s="424"/>
      <c r="O32" s="418"/>
      <c r="P32" s="86"/>
      <c r="Q32" s="590"/>
      <c r="R32" s="590"/>
      <c r="S32" s="590"/>
      <c r="T32" s="616"/>
      <c r="U32" s="149" t="str">
        <f>IF(OR(O32="",L32=Paramétrage!$C$10,L32=Paramétrage!$C$13,L32=Paramétrage!$C$16,L32=Paramétrage!$C$19,L32=Paramétrage!$C$23,L32=Paramétrage!$C$26,AND(L32&lt;&gt;Paramétrage!$C$9,P32="Mut+ext")),"",ROUNDUP(N32/O32,0))</f>
        <v/>
      </c>
      <c r="V32" s="425">
        <f>IF(L32="",0,IF(OR(P32="Mut+ext",VLOOKUP(L32,Paramétrage!$C$6:$E$28,2,0)=0),0,IF(O32="","saisir capacité",M32*U32*VLOOKUP(L32,Paramétrage!$C$6:$E$28,2,0))))</f>
        <v>0</v>
      </c>
      <c r="W32" s="426"/>
      <c r="X32" s="427">
        <f t="shared" si="7"/>
        <v>0</v>
      </c>
      <c r="Y32" s="150">
        <f>IF(L32="",0,IF(ISERROR(W32+V32*VLOOKUP(L32,Paramétrage!$C$6:$E$28,3,0))=TRUE,X32,W32+V32*VLOOKUP(L32,Paramétrage!$C$6:$E$28,3,0)))</f>
        <v>0</v>
      </c>
      <c r="Z32" s="589"/>
      <c r="AA32" s="590"/>
      <c r="AB32" s="591"/>
      <c r="AC32" s="261"/>
      <c r="AD32" s="84"/>
      <c r="AE32" s="38">
        <f>IF(F32="",0,IF(J32="",0,IF(SUMIF(F26:F33,F32,N26:N33)=0,0,IF(J32="Obligatoire",AF32/N32,IF(K32="",AF32/SUMIF(F26:F33,F32,N26:N33),AF32/(SUMIF(F26:F33,F32,N26:N33)/K32))))))</f>
        <v>0</v>
      </c>
      <c r="AF32" s="452">
        <f t="shared" si="8"/>
        <v>0</v>
      </c>
      <c r="AH32" s="41">
        <f>IF(SUMIF(F26:F33,F32,N26:N33)=0,0,#REF!*N32/SUMIF(F26:F33,F32,N26:N33))</f>
        <v>0</v>
      </c>
      <c r="AI32" s="13">
        <f t="shared" si="9"/>
        <v>0</v>
      </c>
      <c r="AJ32" s="20" t="str">
        <f t="shared" si="10"/>
        <v/>
      </c>
      <c r="AK32" s="465">
        <f>IF(L32="",0,IF(OR(P32="Mut+ext",VLOOKUP(L32,Paramétrage!$C$6:$E$28,2,0)=0),0,IF(O32="","saisir capacité",IF(P32="Mut+ext",0,M32*AJ32*VLOOKUP(L32,Paramétrage!$C$6:$E$28,2,0)))))</f>
        <v>0</v>
      </c>
      <c r="AL32" s="466"/>
      <c r="AM32" s="465">
        <f t="shared" si="11"/>
        <v>0</v>
      </c>
      <c r="AN32" s="465">
        <f>IF(L32="",0,IF(ISERROR(AL32+AK32*VLOOKUP(L32,Paramétrage!$C$6:$E$28,3,0))=TRUE,AM32,AL32+AK32*VLOOKUP(L32,Paramétrage!$C$6:$E$28,3,0)))</f>
        <v>0</v>
      </c>
      <c r="AO32" s="41">
        <f>IF(L32="",0,IF(OR(P32="oui",VLOOKUP(L32,Paramétrage!$C$6:$E$28,2,0)=0),0,IF(U32="",0,U32-AJ32)))</f>
        <v>0</v>
      </c>
      <c r="AP32" s="13">
        <f t="shared" si="12"/>
        <v>0</v>
      </c>
    </row>
    <row r="33" spans="1:42" x14ac:dyDescent="0.2">
      <c r="A33" s="657"/>
      <c r="B33" s="651"/>
      <c r="C33" s="635"/>
      <c r="D33" s="609"/>
      <c r="E33" s="611"/>
      <c r="F33" s="410"/>
      <c r="G33" s="430"/>
      <c r="H33" s="80"/>
      <c r="I33" s="101"/>
      <c r="J33" s="100"/>
      <c r="K33" s="81"/>
      <c r="L33" s="416"/>
      <c r="M33" s="93"/>
      <c r="N33" s="424"/>
      <c r="O33" s="418"/>
      <c r="P33" s="86"/>
      <c r="Q33" s="590"/>
      <c r="R33" s="590"/>
      <c r="S33" s="590"/>
      <c r="T33" s="616"/>
      <c r="U33" s="149" t="str">
        <f>IF(OR(O33="",L33=Paramétrage!$C$10,L33=Paramétrage!$C$13,L33=Paramétrage!$C$16,L33=Paramétrage!$C$19,L33=Paramétrage!$C$23,L33=Paramétrage!$C$26,AND(L33&lt;&gt;Paramétrage!$C$9,P33="Mut+ext")),"",ROUNDUP(N33/O33,0))</f>
        <v/>
      </c>
      <c r="V33" s="425">
        <f>IF(L33="",0,IF(OR(P33="Mut+ext",VLOOKUP(L33,Paramétrage!$C$6:$E$28,2,0)=0),0,IF(O33="","saisir capacité",M33*U33*VLOOKUP(L33,Paramétrage!$C$6:$E$28,2,0))))</f>
        <v>0</v>
      </c>
      <c r="W33" s="426"/>
      <c r="X33" s="427">
        <f t="shared" si="7"/>
        <v>0</v>
      </c>
      <c r="Y33" s="150">
        <f>IF(L33="",0,IF(ISERROR(W33+V33*VLOOKUP(L33,Paramétrage!$C$6:$E$28,3,0))=TRUE,X33,W33+V33*VLOOKUP(L33,Paramétrage!$C$6:$E$28,3,0)))</f>
        <v>0</v>
      </c>
      <c r="Z33" s="589"/>
      <c r="AA33" s="590"/>
      <c r="AB33" s="591"/>
      <c r="AC33" s="261"/>
      <c r="AD33" s="84"/>
      <c r="AE33" s="38">
        <f>IF(F33="",0,IF(J33="",0,IF(SUMIF(F26:F33,F33,N26:N33)=0,0,IF(J33="Obligatoire",AF33/N33,IF(K33="",AF33/SUMIF(F26:F33,F33,N26:N33),AF33/(SUMIF(F26:F33,F33,N26:N33)/K33))))))</f>
        <v>0</v>
      </c>
      <c r="AF33" s="452">
        <f t="shared" si="8"/>
        <v>0</v>
      </c>
      <c r="AH33" s="41">
        <f>IF(SUMIF(F26:F33,F33,N26:N33)=0,0,#REF!*N33/SUMIF(F26:F33,F33,N26:N33))</f>
        <v>0</v>
      </c>
      <c r="AI33" s="13">
        <f t="shared" si="9"/>
        <v>0</v>
      </c>
      <c r="AJ33" s="20" t="str">
        <f t="shared" si="10"/>
        <v/>
      </c>
      <c r="AK33" s="465">
        <f>IF(L33="",0,IF(OR(P33="Mut+ext",VLOOKUP(L33,Paramétrage!$C$6:$E$28,2,0)=0),0,IF(O33="","saisir capacité",IF(P33="Mut+ext",0,M33*AJ33*VLOOKUP(L33,Paramétrage!$C$6:$E$28,2,0)))))</f>
        <v>0</v>
      </c>
      <c r="AL33" s="466"/>
      <c r="AM33" s="465">
        <f t="shared" si="11"/>
        <v>0</v>
      </c>
      <c r="AN33" s="465">
        <f>IF(L33="",0,IF(ISERROR(AL33+AK33*VLOOKUP(L33,Paramétrage!$C$6:$E$28,3,0))=TRUE,AM33,AL33+AK33*VLOOKUP(L33,Paramétrage!$C$6:$E$28,3,0)))</f>
        <v>0</v>
      </c>
      <c r="AO33" s="41">
        <f>IF(L33="",0,IF(OR(P33="oui",VLOOKUP(L33,Paramétrage!$C$6:$E$28,2,0)=0),0,IF(U33="",0,U33-AJ33)))</f>
        <v>0</v>
      </c>
      <c r="AP33" s="13">
        <f t="shared" si="12"/>
        <v>0</v>
      </c>
    </row>
    <row r="34" spans="1:42" x14ac:dyDescent="0.2">
      <c r="A34" s="657"/>
      <c r="B34" s="651"/>
      <c r="C34" s="635"/>
      <c r="D34" s="432"/>
      <c r="E34" s="432"/>
      <c r="F34" s="502"/>
      <c r="G34" s="503"/>
      <c r="H34" s="131"/>
      <c r="I34" s="131"/>
      <c r="J34" s="132"/>
      <c r="K34" s="127"/>
      <c r="L34" s="498"/>
      <c r="M34" s="128">
        <f>AE34</f>
        <v>34</v>
      </c>
      <c r="N34" s="436"/>
      <c r="O34" s="436"/>
      <c r="P34" s="283"/>
      <c r="Q34" s="284"/>
      <c r="R34" s="284"/>
      <c r="S34" s="284"/>
      <c r="T34" s="269"/>
      <c r="U34" s="129"/>
      <c r="V34" s="437">
        <f>SUM(V26:V33)</f>
        <v>0</v>
      </c>
      <c r="W34" s="435">
        <f>SUM(W26:W33)</f>
        <v>0</v>
      </c>
      <c r="X34" s="438">
        <f>V34+W34</f>
        <v>0</v>
      </c>
      <c r="Y34" s="133">
        <f>SUM(Y26:Y33)</f>
        <v>0</v>
      </c>
      <c r="Z34" s="500"/>
      <c r="AA34" s="500"/>
      <c r="AB34" s="504"/>
      <c r="AC34" s="268"/>
      <c r="AD34" s="269"/>
      <c r="AE34" s="37">
        <f>SUM(AE26:AE33)</f>
        <v>34</v>
      </c>
      <c r="AF34" s="35">
        <f>SUM(AF26:AF33)</f>
        <v>1564</v>
      </c>
    </row>
    <row r="35" spans="1:42" ht="14.65" customHeight="1" x14ac:dyDescent="0.2">
      <c r="A35" s="657"/>
      <c r="B35" s="651"/>
      <c r="C35" s="635" t="s">
        <v>319</v>
      </c>
      <c r="D35" s="609" t="s">
        <v>320</v>
      </c>
      <c r="E35" s="610">
        <v>4.5</v>
      </c>
      <c r="F35" s="414" t="s">
        <v>321</v>
      </c>
      <c r="G35" s="415" t="s">
        <v>16</v>
      </c>
      <c r="H35" s="353" t="s">
        <v>322</v>
      </c>
      <c r="I35" s="101">
        <v>26</v>
      </c>
      <c r="J35" s="100" t="s">
        <v>138</v>
      </c>
      <c r="K35" s="81"/>
      <c r="L35" s="416" t="s">
        <v>139</v>
      </c>
      <c r="M35" s="93">
        <v>20</v>
      </c>
      <c r="N35" s="417">
        <f t="shared" ref="N35:N36" si="13">N$3</f>
        <v>46</v>
      </c>
      <c r="O35" s="418">
        <v>300</v>
      </c>
      <c r="P35" s="86" t="s">
        <v>164</v>
      </c>
      <c r="Q35" s="615" t="s">
        <v>426</v>
      </c>
      <c r="R35" s="590"/>
      <c r="S35" s="590"/>
      <c r="T35" s="616"/>
      <c r="U35" s="149" t="str">
        <f>IF(OR(O35="",L35=Paramétrage!$C$10,L35=Paramétrage!$C$13,L35=Paramétrage!$C$16,L35=Paramétrage!$C$19,L35=Paramétrage!$C$23,L35=Paramétrage!$C$26,AND(L35&lt;&gt;Paramétrage!$C$9,P35="Mut+ext")),"",ROUNDUP(N35/O35,0))</f>
        <v/>
      </c>
      <c r="V35" s="425">
        <f>IF(L35="",0,IF(OR(P35="Mut+ext",VLOOKUP(L35,Paramétrage!$C$6:$E$28,2,0)=0),0,IF(O35="","saisir capacité",M35*U35*VLOOKUP(L35,Paramétrage!$C$6:$E$28,2,0))))</f>
        <v>0</v>
      </c>
      <c r="W35" s="426"/>
      <c r="X35" s="427">
        <f t="shared" ref="X35:X42" si="14">IF(ISERROR(V35+W35)=TRUE,V35,V35+W35)</f>
        <v>0</v>
      </c>
      <c r="Y35" s="150">
        <f>IF(L35="",0,IF(ISERROR(W35+V35*VLOOKUP(L35,Paramétrage!$C$6:$E$28,3,0))=TRUE,X35,W35+V35*VLOOKUP(L35,Paramétrage!$C$6:$E$28,3,0)))</f>
        <v>0</v>
      </c>
      <c r="Z35" s="589"/>
      <c r="AA35" s="590"/>
      <c r="AB35" s="591"/>
      <c r="AC35" s="261"/>
      <c r="AD35" s="85"/>
      <c r="AE35" s="38">
        <f>IF(F35="",0,IF(J35="",0,IF(SUMIF(F35:F42,F35,N35:N42)=0,0,IF(J35="Obligatoire",AF35/N35,IF(K35="",AF35/SUMIF(F35:F42,F35,N35:N42),AF35/(SUMIF(F35:F42,F35,N35:N42)/K35))))))</f>
        <v>20</v>
      </c>
      <c r="AF35" s="496">
        <f t="shared" ref="AF35:AF42" si="15">M35*N35</f>
        <v>920</v>
      </c>
      <c r="AH35" s="41" t="e">
        <f>IF(SUMIF(F35:F42,F35,N35:N42)=0,0,#REF!*N35/SUMIF(F35:F42,F35,N35:N42))</f>
        <v>#REF!</v>
      </c>
      <c r="AI35" s="13">
        <f t="shared" ref="AI35:AI42" si="16">O35</f>
        <v>300</v>
      </c>
      <c r="AJ35" s="20" t="e">
        <f t="shared" ref="AJ35:AJ42" si="17">IF(AI35=0,"",ROUNDUP(AH35/AI35,0))</f>
        <v>#REF!</v>
      </c>
      <c r="AK35" s="465">
        <f>IF(L35="",0,IF(OR(P35="Mut+ext",VLOOKUP(L35,Paramétrage!$C$6:$E$28,2,0)=0),0,IF(O35="","saisir capacité",IF(P35="Mut+ext",0,M35*AJ35*VLOOKUP(L35,Paramétrage!$C$6:$E$28,2,0)))))</f>
        <v>0</v>
      </c>
      <c r="AL35" s="466"/>
      <c r="AM35" s="465">
        <f t="shared" ref="AM35:AM42" si="18">IF(ISERROR(AK35+AL35)=TRUE,AK35,AK35+AL35)</f>
        <v>0</v>
      </c>
      <c r="AN35" s="465">
        <f>IF(L35="",0,IF(ISERROR(AL35+AK35*VLOOKUP(L35,Paramétrage!$C$6:$E$28,3,0))=TRUE,AM35,AL35+AK35*VLOOKUP(L35,Paramétrage!$C$6:$E$28,3,0)))</f>
        <v>0</v>
      </c>
      <c r="AO35" s="41">
        <f>IF(L35="",0,IF(OR(P35="oui",VLOOKUP(L35,Paramétrage!$C$6:$E$28,2,0)=0),0,IF(U35="",0,U35-AJ35)))</f>
        <v>0</v>
      </c>
      <c r="AP35" s="13">
        <f t="shared" ref="AP35:AP42" si="19">Y35-AN35-W35</f>
        <v>0</v>
      </c>
    </row>
    <row r="36" spans="1:42" x14ac:dyDescent="0.2">
      <c r="A36" s="657"/>
      <c r="B36" s="651"/>
      <c r="C36" s="635"/>
      <c r="D36" s="609"/>
      <c r="E36" s="610"/>
      <c r="F36" s="410" t="s">
        <v>325</v>
      </c>
      <c r="G36" s="423" t="s">
        <v>16</v>
      </c>
      <c r="H36" s="353" t="s">
        <v>326</v>
      </c>
      <c r="I36" s="101">
        <v>26</v>
      </c>
      <c r="J36" s="100" t="s">
        <v>138</v>
      </c>
      <c r="K36" s="81"/>
      <c r="L36" s="416" t="s">
        <v>145</v>
      </c>
      <c r="M36" s="93">
        <v>14</v>
      </c>
      <c r="N36" s="417">
        <f t="shared" si="13"/>
        <v>46</v>
      </c>
      <c r="O36" s="418">
        <v>40</v>
      </c>
      <c r="P36" s="86" t="s">
        <v>164</v>
      </c>
      <c r="Q36" s="615" t="s">
        <v>426</v>
      </c>
      <c r="R36" s="590"/>
      <c r="S36" s="590"/>
      <c r="T36" s="616"/>
      <c r="U36" s="149" t="str">
        <f>IF(OR(O36="",L36=Paramétrage!$C$10,L36=Paramétrage!$C$13,L36=Paramétrage!$C$16,L36=Paramétrage!$C$19,L36=Paramétrage!$C$23,L36=Paramétrage!$C$26,AND(L36&lt;&gt;Paramétrage!$C$9,P36="Mut+ext")),"",ROUNDUP(N36/O36,0))</f>
        <v/>
      </c>
      <c r="V36" s="425">
        <f>IF(L36="",0,IF(OR(P36="Mut+ext",VLOOKUP(L36,Paramétrage!$C$6:$E$28,2,0)=0),0,IF(O36="","saisir capacité",M36*U36*VLOOKUP(L36,Paramétrage!$C$6:$E$28,2,0))))</f>
        <v>0</v>
      </c>
      <c r="W36" s="426"/>
      <c r="X36" s="427">
        <f t="shared" si="14"/>
        <v>0</v>
      </c>
      <c r="Y36" s="150">
        <f>IF(L36="",0,IF(ISERROR(W36+V36*VLOOKUP(L36,Paramétrage!$C$6:$E$28,3,0))=TRUE,X36,W36+V36*VLOOKUP(L36,Paramétrage!$C$6:$E$28,3,0)))</f>
        <v>0</v>
      </c>
      <c r="Z36" s="589"/>
      <c r="AA36" s="590"/>
      <c r="AB36" s="591"/>
      <c r="AC36" s="261"/>
      <c r="AD36" s="84"/>
      <c r="AE36" s="38">
        <f>IF(F36="",0,IF(J36="",0,IF(SUMIF(F35:F42,F36,N35:N42)=0,0,IF(J36="Obligatoire",AF36/N36,IF(K36="",AF36/SUMIF(F35:F42,F36,N35:N42),AF36/(SUMIF(F35:F42,F36,N35:N42)/K36))))))</f>
        <v>14</v>
      </c>
      <c r="AF36" s="452">
        <f t="shared" si="15"/>
        <v>644</v>
      </c>
      <c r="AH36" s="41" t="e">
        <f>IF(SUMIF(F35:F42,F36,N35:N42)=0,0,#REF!*N36/SUMIF(F35:F42,F36,N35:N42))</f>
        <v>#REF!</v>
      </c>
      <c r="AI36" s="13">
        <f t="shared" si="16"/>
        <v>40</v>
      </c>
      <c r="AJ36" s="20" t="e">
        <f t="shared" si="17"/>
        <v>#REF!</v>
      </c>
      <c r="AK36" s="465">
        <f>IF(L36="",0,IF(OR(P36="Mut+ext",VLOOKUP(L36,Paramétrage!$C$6:$E$28,2,0)=0),0,IF(O36="","saisir capacité",IF(P36="Mut+ext",0,M36*AJ36*VLOOKUP(L36,Paramétrage!$C$6:$E$28,2,0)))))</f>
        <v>0</v>
      </c>
      <c r="AL36" s="466"/>
      <c r="AM36" s="465">
        <f t="shared" si="18"/>
        <v>0</v>
      </c>
      <c r="AN36" s="465">
        <f>IF(L36="",0,IF(ISERROR(AL36+AK36*VLOOKUP(L36,Paramétrage!$C$6:$E$28,3,0))=TRUE,AM36,AL36+AK36*VLOOKUP(L36,Paramétrage!$C$6:$E$28,3,0)))</f>
        <v>0</v>
      </c>
      <c r="AO36" s="41">
        <f>IF(L36="",0,IF(OR(P36="oui",VLOOKUP(L36,Paramétrage!$C$6:$E$28,2,0)=0),0,IF(U36="",0,U36-AJ36)))</f>
        <v>0</v>
      </c>
      <c r="AP36" s="13">
        <f t="shared" si="19"/>
        <v>0</v>
      </c>
    </row>
    <row r="37" spans="1:42" x14ac:dyDescent="0.2">
      <c r="A37" s="657"/>
      <c r="B37" s="651"/>
      <c r="C37" s="635"/>
      <c r="D37" s="609"/>
      <c r="E37" s="610"/>
      <c r="F37" s="410" t="s">
        <v>456</v>
      </c>
      <c r="G37" s="423" t="s">
        <v>16</v>
      </c>
      <c r="H37" s="80"/>
      <c r="I37" s="101"/>
      <c r="J37" s="100"/>
      <c r="K37" s="81"/>
      <c r="L37" s="416"/>
      <c r="M37" s="93"/>
      <c r="N37" s="424"/>
      <c r="O37" s="418"/>
      <c r="P37" s="86"/>
      <c r="Q37" s="590"/>
      <c r="R37" s="590"/>
      <c r="S37" s="590"/>
      <c r="T37" s="616"/>
      <c r="U37" s="149" t="str">
        <f>IF(OR(O37="",L37=Paramétrage!$C$10,L37=Paramétrage!$C$13,L37=Paramétrage!$C$16,L37=Paramétrage!$C$19,L37=Paramétrage!$C$23,L37=Paramétrage!$C$26,AND(L37&lt;&gt;Paramétrage!$C$9,P37="Mut+ext")),"",ROUNDUP(N37/O37,0))</f>
        <v/>
      </c>
      <c r="V37" s="425">
        <f>IF(L37="",0,IF(OR(P37="Mut+ext",VLOOKUP(L37,Paramétrage!$C$6:$E$28,2,0)=0),0,IF(O37="","saisir capacité",M37*U37*VLOOKUP(L37,Paramétrage!$C$6:$E$28,2,0))))</f>
        <v>0</v>
      </c>
      <c r="W37" s="426"/>
      <c r="X37" s="427">
        <f t="shared" si="14"/>
        <v>0</v>
      </c>
      <c r="Y37" s="150">
        <f>IF(L37="",0,IF(ISERROR(W37+V37*VLOOKUP(L37,Paramétrage!$C$6:$E$28,3,0))=TRUE,X37,W37+V37*VLOOKUP(L37,Paramétrage!$C$6:$E$28,3,0)))</f>
        <v>0</v>
      </c>
      <c r="Z37" s="589"/>
      <c r="AA37" s="590"/>
      <c r="AB37" s="591"/>
      <c r="AC37" s="261"/>
      <c r="AD37" s="84"/>
      <c r="AE37" s="38">
        <f>IF(F37="",0,IF(J37="",0,IF(SUMIF(F35:F42,F37,N35:N42)=0,0,IF(J37="Obligatoire",AF37/N37,IF(K37="",AF37/SUMIF(F35:F42,F37,N35:N42),AF37/(SUMIF(F35:F42,F37,N35:N42)/K37))))))</f>
        <v>0</v>
      </c>
      <c r="AF37" s="452">
        <f t="shared" si="15"/>
        <v>0</v>
      </c>
      <c r="AH37" s="41">
        <f>IF(SUMIF(F35:F42,F37,N35:N42)=0,0,#REF!*N37/SUMIF(F35:F42,F37,N35:N42))</f>
        <v>0</v>
      </c>
      <c r="AI37" s="13">
        <f t="shared" si="16"/>
        <v>0</v>
      </c>
      <c r="AJ37" s="20" t="str">
        <f t="shared" si="17"/>
        <v/>
      </c>
      <c r="AK37" s="465">
        <f>IF(L37="",0,IF(OR(P37="Mut+ext",VLOOKUP(L37,Paramétrage!$C$6:$E$28,2,0)=0),0,IF(O37="","saisir capacité",IF(P37="Mut+ext",0,M37*AJ37*VLOOKUP(L37,Paramétrage!$C$6:$E$28,2,0)))))</f>
        <v>0</v>
      </c>
      <c r="AL37" s="466"/>
      <c r="AM37" s="465">
        <f t="shared" si="18"/>
        <v>0</v>
      </c>
      <c r="AN37" s="465">
        <f>IF(L37="",0,IF(ISERROR(AL37+AK37*VLOOKUP(L37,Paramétrage!$C$6:$E$28,3,0))=TRUE,AM37,AL37+AK37*VLOOKUP(L37,Paramétrage!$C$6:$E$28,3,0)))</f>
        <v>0</v>
      </c>
      <c r="AO37" s="41">
        <f>IF(L37="",0,IF(OR(P37="oui",VLOOKUP(L37,Paramétrage!$C$6:$E$28,2,0)=0),0,IF(U37="",0,U37-AJ37)))</f>
        <v>0</v>
      </c>
      <c r="AP37" s="13">
        <f t="shared" si="19"/>
        <v>0</v>
      </c>
    </row>
    <row r="38" spans="1:42" x14ac:dyDescent="0.2">
      <c r="A38" s="657"/>
      <c r="B38" s="651"/>
      <c r="C38" s="635"/>
      <c r="D38" s="609"/>
      <c r="E38" s="610"/>
      <c r="F38" s="409" t="s">
        <v>457</v>
      </c>
      <c r="G38" s="423" t="s">
        <v>16</v>
      </c>
      <c r="H38" s="80"/>
      <c r="I38" s="101"/>
      <c r="J38" s="100"/>
      <c r="K38" s="81"/>
      <c r="L38" s="416"/>
      <c r="M38" s="93"/>
      <c r="N38" s="424"/>
      <c r="O38" s="418"/>
      <c r="P38" s="86"/>
      <c r="Q38" s="590"/>
      <c r="R38" s="590"/>
      <c r="S38" s="590"/>
      <c r="T38" s="616"/>
      <c r="U38" s="149" t="str">
        <f>IF(OR(O38="",L38=Paramétrage!$C$10,L38=Paramétrage!$C$13,L38=Paramétrage!$C$16,L38=Paramétrage!$C$19,L38=Paramétrage!$C$23,L38=Paramétrage!$C$26,AND(L38&lt;&gt;Paramétrage!$C$9,P38="Mut+ext")),"",ROUNDUP(N38/O38,0))</f>
        <v/>
      </c>
      <c r="V38" s="425">
        <f>IF(L38="",0,IF(OR(P38="Mut+ext",VLOOKUP(L38,Paramétrage!$C$6:$E$28,2,0)=0),0,IF(O38="","saisir capacité",M38*U38*VLOOKUP(L38,Paramétrage!$C$6:$E$28,2,0))))</f>
        <v>0</v>
      </c>
      <c r="W38" s="426"/>
      <c r="X38" s="427">
        <f t="shared" si="14"/>
        <v>0</v>
      </c>
      <c r="Y38" s="150">
        <f>IF(L38="",0,IF(ISERROR(W38+V38*VLOOKUP(L38,Paramétrage!$C$6:$E$28,3,0))=TRUE,X38,W38+V38*VLOOKUP(L38,Paramétrage!$C$6:$E$28,3,0)))</f>
        <v>0</v>
      </c>
      <c r="Z38" s="589"/>
      <c r="AA38" s="590"/>
      <c r="AB38" s="591"/>
      <c r="AC38" s="261"/>
      <c r="AD38" s="84"/>
      <c r="AE38" s="38">
        <f>IF(F38="",0,IF(J38="",0,IF(SUMIF(F35:F42,F38,N35:N42)=0,0,IF(J38="Obligatoire",AF38/N38,IF(K38="",AF38/SUMIF(F35:F42,F38,N35:N42),AF38/(SUMIF(F35:F42,F38,N35:N42)/K38))))))</f>
        <v>0</v>
      </c>
      <c r="AF38" s="452">
        <f t="shared" si="15"/>
        <v>0</v>
      </c>
      <c r="AH38" s="41">
        <f>IF(SUMIF(F35:F42,F38,N35:N42)=0,0,#REF!*N38/SUMIF(F35:F42,F38,N35:N42))</f>
        <v>0</v>
      </c>
      <c r="AI38" s="13">
        <f t="shared" si="16"/>
        <v>0</v>
      </c>
      <c r="AJ38" s="20" t="str">
        <f t="shared" si="17"/>
        <v/>
      </c>
      <c r="AK38" s="465">
        <f>IF(L38="",0,IF(OR(P38="Mut+ext",VLOOKUP(L38,Paramétrage!$C$6:$E$28,2,0)=0),0,IF(O38="","saisir capacité",IF(P38="Mut+ext",0,M38*AJ38*VLOOKUP(L38,Paramétrage!$C$6:$E$28,2,0)))))</f>
        <v>0</v>
      </c>
      <c r="AL38" s="466"/>
      <c r="AM38" s="465">
        <f t="shared" si="18"/>
        <v>0</v>
      </c>
      <c r="AN38" s="465">
        <f>IF(L38="",0,IF(ISERROR(AL38+AK38*VLOOKUP(L38,Paramétrage!$C$6:$E$28,3,0))=TRUE,AM38,AL38+AK38*VLOOKUP(L38,Paramétrage!$C$6:$E$28,3,0)))</f>
        <v>0</v>
      </c>
      <c r="AO38" s="41">
        <f>IF(L38="",0,IF(OR(P38="oui",VLOOKUP(L38,Paramétrage!$C$6:$E$28,2,0)=0),0,IF(U38="",0,U38-AJ38)))</f>
        <v>0</v>
      </c>
      <c r="AP38" s="13">
        <f t="shared" si="19"/>
        <v>0</v>
      </c>
    </row>
    <row r="39" spans="1:42" x14ac:dyDescent="0.2">
      <c r="A39" s="657"/>
      <c r="B39" s="651"/>
      <c r="C39" s="635"/>
      <c r="D39" s="609"/>
      <c r="E39" s="610"/>
      <c r="F39" s="410"/>
      <c r="G39" s="430"/>
      <c r="H39" s="80"/>
      <c r="I39" s="101"/>
      <c r="J39" s="100"/>
      <c r="K39" s="81"/>
      <c r="L39" s="416"/>
      <c r="M39" s="93"/>
      <c r="N39" s="424"/>
      <c r="O39" s="418"/>
      <c r="P39" s="86"/>
      <c r="Q39" s="590"/>
      <c r="R39" s="590"/>
      <c r="S39" s="590"/>
      <c r="T39" s="616"/>
      <c r="U39" s="149" t="str">
        <f>IF(OR(O39="",L39=Paramétrage!$C$10,L39=Paramétrage!$C$13,L39=Paramétrage!$C$16,L39=Paramétrage!$C$19,L39=Paramétrage!$C$23,L39=Paramétrage!$C$26,AND(L39&lt;&gt;Paramétrage!$C$9,P39="Mut+ext")),"",ROUNDUP(N39/O39,0))</f>
        <v/>
      </c>
      <c r="V39" s="425">
        <f>IF(L39="",0,IF(OR(P39="Mut+ext",VLOOKUP(L39,Paramétrage!$C$6:$E$28,2,0)=0),0,IF(O39="","saisir capacité",M39*U39*VLOOKUP(L39,Paramétrage!$C$6:$E$28,2,0))))</f>
        <v>0</v>
      </c>
      <c r="W39" s="426"/>
      <c r="X39" s="427">
        <f t="shared" si="14"/>
        <v>0</v>
      </c>
      <c r="Y39" s="150">
        <f>IF(L39="",0,IF(ISERROR(W39+V39*VLOOKUP(L39,Paramétrage!$C$6:$E$28,3,0))=TRUE,X39,W39+V39*VLOOKUP(L39,Paramétrage!$C$6:$E$28,3,0)))</f>
        <v>0</v>
      </c>
      <c r="Z39" s="589"/>
      <c r="AA39" s="590"/>
      <c r="AB39" s="591"/>
      <c r="AC39" s="261"/>
      <c r="AD39" s="84"/>
      <c r="AE39" s="38">
        <f>IF(F39="",0,IF(J39="",0,IF(SUMIF(F35:F42,F39,N35:N42)=0,0,IF(J39="Obligatoire",AF39/N39,IF(K39="",AF39/SUMIF(F35:F42,F39,N35:N42),AF39/(SUMIF(F35:F42,F39,N35:N42)/K39))))))</f>
        <v>0</v>
      </c>
      <c r="AF39" s="452">
        <f t="shared" si="15"/>
        <v>0</v>
      </c>
      <c r="AH39" s="41">
        <f>IF(SUMIF(F35:F42,F39,N35:N42)=0,0,#REF!*N39/SUMIF(F35:F42,F39,N35:N42))</f>
        <v>0</v>
      </c>
      <c r="AI39" s="13">
        <f t="shared" si="16"/>
        <v>0</v>
      </c>
      <c r="AJ39" s="20" t="str">
        <f t="shared" si="17"/>
        <v/>
      </c>
      <c r="AK39" s="465">
        <f>IF(L39="",0,IF(OR(P39="Mut+ext",VLOOKUP(L39,Paramétrage!$C$6:$E$28,2,0)=0),0,IF(O39="","saisir capacité",IF(P39="Mut+ext",0,M39*AJ39*VLOOKUP(L39,Paramétrage!$C$6:$E$28,2,0)))))</f>
        <v>0</v>
      </c>
      <c r="AL39" s="466"/>
      <c r="AM39" s="465">
        <f t="shared" si="18"/>
        <v>0</v>
      </c>
      <c r="AN39" s="465">
        <f>IF(L39="",0,IF(ISERROR(AL39+AK39*VLOOKUP(L39,Paramétrage!$C$6:$E$28,3,0))=TRUE,AM39,AL39+AK39*VLOOKUP(L39,Paramétrage!$C$6:$E$28,3,0)))</f>
        <v>0</v>
      </c>
      <c r="AO39" s="41">
        <f>IF(L39="",0,IF(OR(P39="oui",VLOOKUP(L39,Paramétrage!$C$6:$E$28,2,0)=0),0,IF(U39="",0,U39-AJ39)))</f>
        <v>0</v>
      </c>
      <c r="AP39" s="13">
        <f t="shared" si="19"/>
        <v>0</v>
      </c>
    </row>
    <row r="40" spans="1:42" x14ac:dyDescent="0.2">
      <c r="A40" s="657"/>
      <c r="B40" s="651"/>
      <c r="C40" s="635"/>
      <c r="D40" s="609"/>
      <c r="E40" s="610"/>
      <c r="F40" s="410"/>
      <c r="G40" s="430"/>
      <c r="H40" s="80"/>
      <c r="I40" s="101"/>
      <c r="J40" s="100"/>
      <c r="K40" s="81"/>
      <c r="L40" s="416"/>
      <c r="M40" s="93"/>
      <c r="N40" s="424"/>
      <c r="O40" s="418"/>
      <c r="P40" s="86"/>
      <c r="Q40" s="590"/>
      <c r="R40" s="590"/>
      <c r="S40" s="590"/>
      <c r="T40" s="616"/>
      <c r="U40" s="149" t="str">
        <f>IF(OR(O40="",L40=Paramétrage!$C$10,L40=Paramétrage!$C$13,L40=Paramétrage!$C$16,L40=Paramétrage!$C$19,L40=Paramétrage!$C$23,L40=Paramétrage!$C$26,AND(L40&lt;&gt;Paramétrage!$C$9,P40="Mut+ext")),"",ROUNDUP(N40/O40,0))</f>
        <v/>
      </c>
      <c r="V40" s="425">
        <f>IF(L40="",0,IF(OR(P40="Mut+ext",VLOOKUP(L40,Paramétrage!$C$6:$E$28,2,0)=0),0,IF(O40="","saisir capacité",M40*U40*VLOOKUP(L40,Paramétrage!$C$6:$E$28,2,0))))</f>
        <v>0</v>
      </c>
      <c r="W40" s="426"/>
      <c r="X40" s="427">
        <f t="shared" si="14"/>
        <v>0</v>
      </c>
      <c r="Y40" s="150">
        <f>IF(L40="",0,IF(ISERROR(W40+V40*VLOOKUP(L40,Paramétrage!$C$6:$E$28,3,0))=TRUE,X40,W40+V40*VLOOKUP(L40,Paramétrage!$C$6:$E$28,3,0)))</f>
        <v>0</v>
      </c>
      <c r="Z40" s="589"/>
      <c r="AA40" s="590"/>
      <c r="AB40" s="591"/>
      <c r="AC40" s="261"/>
      <c r="AD40" s="84"/>
      <c r="AE40" s="38">
        <f>IF(F40="",0,IF(J40="",0,IF(SUMIF(F35:F42,F40,N35:N42)=0,0,IF(J40="Obligatoire",AF40/N40,IF(K40="",AF40/SUMIF(F35:F42,F40,N35:N42),AF40/(SUMIF(F35:F42,F40,N35:N42)/K40))))))</f>
        <v>0</v>
      </c>
      <c r="AF40" s="452">
        <f t="shared" si="15"/>
        <v>0</v>
      </c>
      <c r="AH40" s="41">
        <f>IF(SUMIF(F35:F42,F40,N35:N42)=0,0,#REF!*N40/SUMIF(F35:F42,F40,N35:N42))</f>
        <v>0</v>
      </c>
      <c r="AI40" s="13">
        <f t="shared" si="16"/>
        <v>0</v>
      </c>
      <c r="AJ40" s="20" t="str">
        <f t="shared" si="17"/>
        <v/>
      </c>
      <c r="AK40" s="465">
        <f>IF(L40="",0,IF(OR(P40="Mut+ext",VLOOKUP(L40,Paramétrage!$C$6:$E$28,2,0)=0),0,IF(O40="","saisir capacité",IF(P40="Mut+ext",0,M40*AJ40*VLOOKUP(L40,Paramétrage!$C$6:$E$28,2,0)))))</f>
        <v>0</v>
      </c>
      <c r="AL40" s="466"/>
      <c r="AM40" s="465">
        <f t="shared" si="18"/>
        <v>0</v>
      </c>
      <c r="AN40" s="465">
        <f>IF(L40="",0,IF(ISERROR(AL40+AK40*VLOOKUP(L40,Paramétrage!$C$6:$E$28,3,0))=TRUE,AM40,AL40+AK40*VLOOKUP(L40,Paramétrage!$C$6:$E$28,3,0)))</f>
        <v>0</v>
      </c>
      <c r="AO40" s="41">
        <f>IF(L40="",0,IF(OR(P40="oui",VLOOKUP(L40,Paramétrage!$C$6:$E$28,2,0)=0),0,IF(U40="",0,U40-AJ40)))</f>
        <v>0</v>
      </c>
      <c r="AP40" s="13">
        <f t="shared" si="19"/>
        <v>0</v>
      </c>
    </row>
    <row r="41" spans="1:42" x14ac:dyDescent="0.2">
      <c r="A41" s="657"/>
      <c r="B41" s="651"/>
      <c r="C41" s="635"/>
      <c r="D41" s="609"/>
      <c r="E41" s="610"/>
      <c r="F41" s="410"/>
      <c r="G41" s="430"/>
      <c r="H41" s="80"/>
      <c r="I41" s="101"/>
      <c r="J41" s="100"/>
      <c r="K41" s="81"/>
      <c r="L41" s="416"/>
      <c r="M41" s="93"/>
      <c r="N41" s="424"/>
      <c r="O41" s="418"/>
      <c r="P41" s="86"/>
      <c r="Q41" s="590"/>
      <c r="R41" s="590"/>
      <c r="S41" s="590"/>
      <c r="T41" s="616"/>
      <c r="U41" s="149" t="str">
        <f>IF(OR(O41="",L41=Paramétrage!$C$10,L41=Paramétrage!$C$13,L41=Paramétrage!$C$16,L41=Paramétrage!$C$19,L41=Paramétrage!$C$23,L41=Paramétrage!$C$26,AND(L41&lt;&gt;Paramétrage!$C$9,P41="Mut+ext")),"",ROUNDUP(N41/O41,0))</f>
        <v/>
      </c>
      <c r="V41" s="425">
        <f>IF(L41="",0,IF(OR(P41="Mut+ext",VLOOKUP(L41,Paramétrage!$C$6:$E$28,2,0)=0),0,IF(O41="","saisir capacité",M41*U41*VLOOKUP(L41,Paramétrage!$C$6:$E$28,2,0))))</f>
        <v>0</v>
      </c>
      <c r="W41" s="426"/>
      <c r="X41" s="427">
        <f t="shared" si="14"/>
        <v>0</v>
      </c>
      <c r="Y41" s="150">
        <f>IF(L41="",0,IF(ISERROR(W41+V41*VLOOKUP(L41,Paramétrage!$C$6:$E$28,3,0))=TRUE,X41,W41+V41*VLOOKUP(L41,Paramétrage!$C$6:$E$28,3,0)))</f>
        <v>0</v>
      </c>
      <c r="Z41" s="589"/>
      <c r="AA41" s="590"/>
      <c r="AB41" s="591"/>
      <c r="AC41" s="261"/>
      <c r="AD41" s="84"/>
      <c r="AE41" s="38">
        <f>IF(F41="",0,IF(J41="",0,IF(SUMIF(F35:F42,F41,N35:N42)=0,0,IF(J41="Obligatoire",AF41/N41,IF(K41="",AF41/SUMIF(F35:F42,F41,N35:N42),AF41/(SUMIF(F35:F42,F41,N35:N42)/K41))))))</f>
        <v>0</v>
      </c>
      <c r="AF41" s="452">
        <f t="shared" si="15"/>
        <v>0</v>
      </c>
      <c r="AH41" s="41">
        <f>IF(SUMIF(F35:F42,F41,N35:N42)=0,0,#REF!*N41/SUMIF(F35:F42,F41,N35:N42))</f>
        <v>0</v>
      </c>
      <c r="AI41" s="13">
        <f t="shared" si="16"/>
        <v>0</v>
      </c>
      <c r="AJ41" s="20" t="str">
        <f t="shared" si="17"/>
        <v/>
      </c>
      <c r="AK41" s="465">
        <f>IF(L41="",0,IF(OR(P41="Mut+ext",VLOOKUP(L41,Paramétrage!$C$6:$E$28,2,0)=0),0,IF(O41="","saisir capacité",IF(P41="Mut+ext",0,M41*AJ41*VLOOKUP(L41,Paramétrage!$C$6:$E$28,2,0)))))</f>
        <v>0</v>
      </c>
      <c r="AL41" s="466"/>
      <c r="AM41" s="465">
        <f t="shared" si="18"/>
        <v>0</v>
      </c>
      <c r="AN41" s="465">
        <f>IF(L41="",0,IF(ISERROR(AL41+AK41*VLOOKUP(L41,Paramétrage!$C$6:$E$28,3,0))=TRUE,AM41,AL41+AK41*VLOOKUP(L41,Paramétrage!$C$6:$E$28,3,0)))</f>
        <v>0</v>
      </c>
      <c r="AO41" s="41">
        <f>IF(L41="",0,IF(OR(P41="oui",VLOOKUP(L41,Paramétrage!$C$6:$E$28,2,0)=0),0,IF(U41="",0,U41-AJ41)))</f>
        <v>0</v>
      </c>
      <c r="AP41" s="13">
        <f t="shared" si="19"/>
        <v>0</v>
      </c>
    </row>
    <row r="42" spans="1:42" ht="15.6" customHeight="1" x14ac:dyDescent="0.2">
      <c r="A42" s="657"/>
      <c r="B42" s="651"/>
      <c r="C42" s="635"/>
      <c r="D42" s="609"/>
      <c r="E42" s="611"/>
      <c r="F42" s="410"/>
      <c r="G42" s="430"/>
      <c r="H42" s="80"/>
      <c r="I42" s="101"/>
      <c r="J42" s="100"/>
      <c r="K42" s="81"/>
      <c r="L42" s="416"/>
      <c r="M42" s="93"/>
      <c r="N42" s="424"/>
      <c r="O42" s="418"/>
      <c r="P42" s="86"/>
      <c r="Q42" s="590"/>
      <c r="R42" s="590"/>
      <c r="S42" s="590"/>
      <c r="T42" s="616"/>
      <c r="U42" s="149" t="str">
        <f>IF(OR(O42="",L42=Paramétrage!$C$10,L42=Paramétrage!$C$13,L42=Paramétrage!$C$16,L42=Paramétrage!$C$19,L42=Paramétrage!$C$23,L42=Paramétrage!$C$26,AND(L42&lt;&gt;Paramétrage!$C$9,P42="Mut+ext")),"",ROUNDUP(N42/O42,0))</f>
        <v/>
      </c>
      <c r="V42" s="425">
        <f>IF(L42="",0,IF(OR(P42="Mut+ext",VLOOKUP(L42,Paramétrage!$C$6:$E$28,2,0)=0),0,IF(O42="","saisir capacité",M42*U42*VLOOKUP(L42,Paramétrage!$C$6:$E$28,2,0))))</f>
        <v>0</v>
      </c>
      <c r="W42" s="426"/>
      <c r="X42" s="427">
        <f t="shared" si="14"/>
        <v>0</v>
      </c>
      <c r="Y42" s="150">
        <f>IF(L42="",0,IF(ISERROR(W42+V42*VLOOKUP(L42,Paramétrage!$C$6:$E$28,3,0))=TRUE,X42,W42+V42*VLOOKUP(L42,Paramétrage!$C$6:$E$28,3,0)))</f>
        <v>0</v>
      </c>
      <c r="Z42" s="589"/>
      <c r="AA42" s="590"/>
      <c r="AB42" s="591"/>
      <c r="AC42" s="261"/>
      <c r="AD42" s="84"/>
      <c r="AE42" s="38">
        <f>IF(F42="",0,IF(J42="",0,IF(SUMIF(F35:F42,F42,N35:N42)=0,0,IF(J42="Obligatoire",AF42/N42,IF(K42="",AF42/SUMIF(F35:F42,F42,N35:N42),AF42/(SUMIF(F35:F42,F42,N35:N42)/K42))))))</f>
        <v>0</v>
      </c>
      <c r="AF42" s="452">
        <f t="shared" si="15"/>
        <v>0</v>
      </c>
      <c r="AH42" s="41">
        <f>IF(SUMIF(F35:F42,F42,N35:N42)=0,0,#REF!*N42/SUMIF(F35:F42,F42,N35:N42))</f>
        <v>0</v>
      </c>
      <c r="AI42" s="13">
        <f t="shared" si="16"/>
        <v>0</v>
      </c>
      <c r="AJ42" s="20" t="str">
        <f t="shared" si="17"/>
        <v/>
      </c>
      <c r="AK42" s="465">
        <f>IF(L42="",0,IF(OR(P42="Mut+ext",VLOOKUP(L42,Paramétrage!$C$6:$E$28,2,0)=0),0,IF(O42="","saisir capacité",IF(P42="Mut+ext",0,M42*AJ42*VLOOKUP(L42,Paramétrage!$C$6:$E$28,2,0)))))</f>
        <v>0</v>
      </c>
      <c r="AL42" s="466"/>
      <c r="AM42" s="465">
        <f t="shared" si="18"/>
        <v>0</v>
      </c>
      <c r="AN42" s="465">
        <f>IF(L42="",0,IF(ISERROR(AL42+AK42*VLOOKUP(L42,Paramétrage!$C$6:$E$28,3,0))=TRUE,AM42,AL42+AK42*VLOOKUP(L42,Paramétrage!$C$6:$E$28,3,0)))</f>
        <v>0</v>
      </c>
      <c r="AO42" s="41">
        <f>IF(L42="",0,IF(OR(P42="oui",VLOOKUP(L42,Paramétrage!$C$6:$E$28,2,0)=0),0,IF(U42="",0,U42-AJ42)))</f>
        <v>0</v>
      </c>
      <c r="AP42" s="13">
        <f t="shared" si="19"/>
        <v>0</v>
      </c>
    </row>
    <row r="43" spans="1:42" ht="15.6" customHeight="1" x14ac:dyDescent="0.2">
      <c r="A43" s="657"/>
      <c r="B43" s="651"/>
      <c r="C43" s="635"/>
      <c r="D43" s="432"/>
      <c r="E43" s="432"/>
      <c r="F43" s="502"/>
      <c r="G43" s="503"/>
      <c r="H43" s="131"/>
      <c r="I43" s="131"/>
      <c r="J43" s="132"/>
      <c r="K43" s="127"/>
      <c r="L43" s="498"/>
      <c r="M43" s="128">
        <f>AE43</f>
        <v>34</v>
      </c>
      <c r="N43" s="436"/>
      <c r="O43" s="436"/>
      <c r="P43" s="283"/>
      <c r="Q43" s="284"/>
      <c r="R43" s="284"/>
      <c r="S43" s="284"/>
      <c r="T43" s="269"/>
      <c r="U43" s="129"/>
      <c r="V43" s="437">
        <f>SUM(V35:V42)</f>
        <v>0</v>
      </c>
      <c r="W43" s="435">
        <v>0</v>
      </c>
      <c r="X43" s="438">
        <f>V43+W43</f>
        <v>0</v>
      </c>
      <c r="Y43" s="133">
        <f>SUM(Y35:Y42)</f>
        <v>0</v>
      </c>
      <c r="Z43" s="500"/>
      <c r="AA43" s="500"/>
      <c r="AB43" s="504"/>
      <c r="AC43" s="268"/>
      <c r="AD43" s="269"/>
      <c r="AE43" s="37">
        <f>SUM(AE35:AE42)</f>
        <v>34</v>
      </c>
      <c r="AF43" s="35">
        <f>SUM(AF35:AF42)</f>
        <v>1564</v>
      </c>
    </row>
    <row r="44" spans="1:42" ht="14.65" customHeight="1" x14ac:dyDescent="0.2">
      <c r="A44" s="657"/>
      <c r="B44" s="651"/>
      <c r="C44" s="635" t="s">
        <v>327</v>
      </c>
      <c r="D44" s="609" t="s">
        <v>470</v>
      </c>
      <c r="E44" s="610">
        <v>4.5</v>
      </c>
      <c r="F44" s="414" t="s">
        <v>329</v>
      </c>
      <c r="G44" s="415" t="s">
        <v>16</v>
      </c>
      <c r="H44" s="111" t="s">
        <v>340</v>
      </c>
      <c r="I44" s="101" t="s">
        <v>137</v>
      </c>
      <c r="J44" s="121" t="s">
        <v>138</v>
      </c>
      <c r="K44" s="81"/>
      <c r="L44" s="416" t="s">
        <v>139</v>
      </c>
      <c r="M44" s="93">
        <v>20</v>
      </c>
      <c r="N44" s="417">
        <f t="shared" ref="N44:N45" si="20">N$3</f>
        <v>46</v>
      </c>
      <c r="O44" s="418">
        <v>300</v>
      </c>
      <c r="P44" s="86" t="s">
        <v>164</v>
      </c>
      <c r="Q44" s="615" t="s">
        <v>426</v>
      </c>
      <c r="R44" s="590"/>
      <c r="S44" s="590"/>
      <c r="T44" s="616"/>
      <c r="U44" s="152" t="str">
        <f>IF(OR(O44="",L44=Paramétrage!$C$10,L44=Paramétrage!$C$13,L44=Paramétrage!$C$16,L44=Paramétrage!$C$19,L44=Paramétrage!$C$23,L44=Paramétrage!$C$26,AND(L44&lt;&gt;Paramétrage!$C$9,P44="Mut+ext")),"",ROUNDUP(N44/O44,0))</f>
        <v/>
      </c>
      <c r="V44" s="505">
        <f>IF(L44="",0,IF(OR(P44="Mut+ext",VLOOKUP(L44,Paramétrage!$C$6:$E$28,2,0)=0),0,IF(O44="","saisir capacité",M44*U44*VLOOKUP(L44,Paramétrage!$C$6:$E$28,2,0))))</f>
        <v>0</v>
      </c>
      <c r="W44" s="426"/>
      <c r="X44" s="506">
        <f t="shared" ref="X44:X51" si="21">IF(ISERROR(V44+W44)=TRUE,V44,V44+W44)</f>
        <v>0</v>
      </c>
      <c r="Y44" s="153">
        <f>IF(L44="",0,IF(ISERROR(W44+V44*VLOOKUP(L44,Paramétrage!$C$6:$E$28,3,0))=TRUE,X44,W44+V44*VLOOKUP(L44,Paramétrage!$C$6:$E$28,3,0)))</f>
        <v>0</v>
      </c>
      <c r="Z44" s="589"/>
      <c r="AA44" s="590"/>
      <c r="AB44" s="591"/>
      <c r="AC44" s="261"/>
      <c r="AD44" s="85"/>
      <c r="AE44" s="38">
        <f>IF(F44="",0,IF(J44="",0,IF(SUMIF(F44:F51,F44,N44:N51)=0,0,IF(J44="Obligatoire",AF44/N44,IF(K44="",AF44/SUMIF(F44:F51,F44,N44:N51),AF44/(SUMIF(F44:F51,F44,N44:N51)/K44))))))</f>
        <v>20</v>
      </c>
      <c r="AF44" s="452">
        <f t="shared" ref="AF44:AF51" si="22">M44*N44</f>
        <v>920</v>
      </c>
      <c r="AH44" s="41" t="e">
        <f>IF(SUMIF(F44:F51,F44,N44:N51)=0,0,#REF!*N44/SUMIF(F44:F51,F44,N44:N51))</f>
        <v>#REF!</v>
      </c>
      <c r="AI44" s="13">
        <f t="shared" ref="AI44:AI51" si="23">O44</f>
        <v>300</v>
      </c>
      <c r="AJ44" s="20" t="e">
        <f t="shared" ref="AJ44:AJ51" si="24">IF(AI44=0,"",ROUNDUP(AH44/AI44,0))</f>
        <v>#REF!</v>
      </c>
      <c r="AK44" s="465">
        <f>IF(L44="",0,IF(OR(P44="Mut+ext",VLOOKUP(L44,Paramétrage!$C$6:$E$28,2,0)=0),0,IF(O44="","saisir capacité",IF(P44="Mut+ext",0,M44*AJ44*VLOOKUP(L44,Paramétrage!$C$6:$E$28,2,0)))))</f>
        <v>0</v>
      </c>
      <c r="AL44" s="466"/>
      <c r="AM44" s="465">
        <f t="shared" ref="AM44:AM51" si="25">IF(ISERROR(AK44+AL44)=TRUE,AK44,AK44+AL44)</f>
        <v>0</v>
      </c>
      <c r="AN44" s="465">
        <f>IF(L44="",0,IF(ISERROR(AL44+AK44*VLOOKUP(L44,Paramétrage!$C$6:$E$28,3,0))=TRUE,AM44,AL44+AK44*VLOOKUP(L44,Paramétrage!$C$6:$E$28,3,0)))</f>
        <v>0</v>
      </c>
      <c r="AO44" s="41">
        <f>IF(L44="",0,IF(OR(P44="oui",VLOOKUP(L44,Paramétrage!$C$6:$E$28,2,0)=0),0,IF(U44="",0,U44-AJ44)))</f>
        <v>0</v>
      </c>
      <c r="AP44" s="13">
        <f t="shared" ref="AP44:AP51" si="26">Y44-AN44-W44</f>
        <v>0</v>
      </c>
    </row>
    <row r="45" spans="1:42" x14ac:dyDescent="0.2">
      <c r="A45" s="657"/>
      <c r="B45" s="651"/>
      <c r="C45" s="635"/>
      <c r="D45" s="609"/>
      <c r="E45" s="610"/>
      <c r="F45" s="410" t="s">
        <v>333</v>
      </c>
      <c r="G45" s="423" t="s">
        <v>16</v>
      </c>
      <c r="H45" s="111" t="s">
        <v>344</v>
      </c>
      <c r="I45" s="101" t="s">
        <v>137</v>
      </c>
      <c r="J45" s="100" t="s">
        <v>138</v>
      </c>
      <c r="K45" s="81"/>
      <c r="L45" s="416" t="s">
        <v>145</v>
      </c>
      <c r="M45" s="93">
        <v>14</v>
      </c>
      <c r="N45" s="417">
        <f t="shared" si="20"/>
        <v>46</v>
      </c>
      <c r="O45" s="418">
        <v>40</v>
      </c>
      <c r="P45" s="86" t="s">
        <v>164</v>
      </c>
      <c r="Q45" s="615" t="s">
        <v>426</v>
      </c>
      <c r="R45" s="590"/>
      <c r="S45" s="590"/>
      <c r="T45" s="616"/>
      <c r="U45" s="152" t="str">
        <f>IF(OR(O45="",L45=Paramétrage!$C$10,L45=Paramétrage!$C$13,L45=Paramétrage!$C$16,L45=Paramétrage!$C$19,L45=Paramétrage!$C$23,L45=Paramétrage!$C$26,AND(L45&lt;&gt;Paramétrage!$C$9,P45="Mut+ext")),"",ROUNDUP(N45/O45,0))</f>
        <v/>
      </c>
      <c r="V45" s="505">
        <f>IF(L45="",0,IF(OR(P45="Mut+ext",VLOOKUP(L45,Paramétrage!$C$6:$E$28,2,0)=0),0,IF(O45="","saisir capacité",M45*U45*VLOOKUP(L45,Paramétrage!$C$6:$E$28,2,0))))</f>
        <v>0</v>
      </c>
      <c r="W45" s="426"/>
      <c r="X45" s="506">
        <f t="shared" si="21"/>
        <v>0</v>
      </c>
      <c r="Y45" s="153">
        <f>IF(L45="",0,IF(ISERROR(W45+V45*VLOOKUP(L45,Paramétrage!$C$6:$E$28,3,0))=TRUE,X45,W45+V45*VLOOKUP(L45,Paramétrage!$C$6:$E$28,3,0)))</f>
        <v>0</v>
      </c>
      <c r="Z45" s="589"/>
      <c r="AA45" s="590"/>
      <c r="AB45" s="591"/>
      <c r="AC45" s="261"/>
      <c r="AD45" s="84"/>
      <c r="AE45" s="38">
        <f>IF(F45="",0,IF(J45="",0,IF(SUMIF(F44:F51,F45,N44:N51)=0,0,IF(J45="Obligatoire",AF45/N45,IF(K45="",AF45/SUMIF(F44:F51,F45,N44:N51),AF45/(SUMIF(F44:F51,F45,N44:N51)/K45))))))</f>
        <v>14</v>
      </c>
      <c r="AF45" s="452">
        <f t="shared" si="22"/>
        <v>644</v>
      </c>
      <c r="AH45" s="41" t="e">
        <f>IF(SUMIF(F44:F51,F45,N44:N51)=0,0,#REF!*N45/SUMIF(F44:F51,F45,N44:N51))</f>
        <v>#REF!</v>
      </c>
      <c r="AI45" s="13">
        <f t="shared" si="23"/>
        <v>40</v>
      </c>
      <c r="AJ45" s="20" t="e">
        <f t="shared" si="24"/>
        <v>#REF!</v>
      </c>
      <c r="AK45" s="465">
        <f>IF(L45="",0,IF(OR(P45="Mut+ext",VLOOKUP(L45,Paramétrage!$C$6:$E$28,2,0)=0),0,IF(O45="","saisir capacité",IF(P45="Mut+ext",0,M45*AJ45*VLOOKUP(L45,Paramétrage!$C$6:$E$28,2,0)))))</f>
        <v>0</v>
      </c>
      <c r="AL45" s="466"/>
      <c r="AM45" s="465">
        <f t="shared" si="25"/>
        <v>0</v>
      </c>
      <c r="AN45" s="465">
        <f>IF(L45="",0,IF(ISERROR(AL45+AK45*VLOOKUP(L45,Paramétrage!$C$6:$E$28,3,0))=TRUE,AM45,AL45+AK45*VLOOKUP(L45,Paramétrage!$C$6:$E$28,3,0)))</f>
        <v>0</v>
      </c>
      <c r="AO45" s="41">
        <f>IF(L45="",0,IF(OR(P45="oui",VLOOKUP(L45,Paramétrage!$C$6:$E$28,2,0)=0),0,IF(U45="",0,U45-AJ45)))</f>
        <v>0</v>
      </c>
      <c r="AP45" s="13">
        <f t="shared" si="26"/>
        <v>0</v>
      </c>
    </row>
    <row r="46" spans="1:42" x14ac:dyDescent="0.2">
      <c r="A46" s="657"/>
      <c r="B46" s="651"/>
      <c r="C46" s="635"/>
      <c r="D46" s="609"/>
      <c r="E46" s="610"/>
      <c r="F46" s="410"/>
      <c r="G46" s="423"/>
      <c r="H46" s="111"/>
      <c r="I46" s="101"/>
      <c r="J46" s="100"/>
      <c r="K46" s="81"/>
      <c r="L46" s="416"/>
      <c r="M46" s="93"/>
      <c r="N46" s="424"/>
      <c r="O46" s="418"/>
      <c r="P46" s="86"/>
      <c r="Q46" s="590"/>
      <c r="R46" s="590"/>
      <c r="S46" s="590"/>
      <c r="T46" s="616"/>
      <c r="U46" s="152" t="str">
        <f>IF(OR(O46="",L46=Paramétrage!$C$10,L46=Paramétrage!$C$13,L46=Paramétrage!$C$16,L46=Paramétrage!$C$19,L46=Paramétrage!$C$23,L46=Paramétrage!$C$26,AND(L46&lt;&gt;Paramétrage!$C$9,P46="Mut+ext")),"",ROUNDUP(N46/O46,0))</f>
        <v/>
      </c>
      <c r="V46" s="505">
        <f>IF(L46="",0,IF(OR(P46="Mut+ext",VLOOKUP(L46,Paramétrage!$C$6:$E$28,2,0)=0),0,IF(O46="","saisir capacité",M46*U46*VLOOKUP(L46,Paramétrage!$C$6:$E$28,2,0))))</f>
        <v>0</v>
      </c>
      <c r="W46" s="426"/>
      <c r="X46" s="506">
        <f t="shared" si="21"/>
        <v>0</v>
      </c>
      <c r="Y46" s="153">
        <f>IF(L46="",0,IF(ISERROR(W46+V46*VLOOKUP(L46,Paramétrage!$C$6:$E$28,3,0))=TRUE,X46,W46+V46*VLOOKUP(L46,Paramétrage!$C$6:$E$28,3,0)))</f>
        <v>0</v>
      </c>
      <c r="Z46" s="589"/>
      <c r="AA46" s="590"/>
      <c r="AB46" s="591"/>
      <c r="AC46" s="261"/>
      <c r="AD46" s="84"/>
      <c r="AE46" s="38">
        <f>IF(F46="",0,IF(J46="",0,IF(SUMIF(F44:F51,F46,N44:N51)=0,0,IF(J46="Obligatoire",AF46/N46,IF(K46="",AF46/SUMIF(F44:F51,F46,N44:N51),AF46/(SUMIF(F44:F51,F46,N44:N51)/K46))))))</f>
        <v>0</v>
      </c>
      <c r="AF46" s="452">
        <f t="shared" si="22"/>
        <v>0</v>
      </c>
      <c r="AH46" s="41">
        <f>IF(SUMIF(F44:F51,F46,N44:N51)=0,0,#REF!*N46/SUMIF(F44:F51,F46,N44:N51))</f>
        <v>0</v>
      </c>
      <c r="AI46" s="13">
        <f t="shared" si="23"/>
        <v>0</v>
      </c>
      <c r="AJ46" s="20" t="str">
        <f t="shared" si="24"/>
        <v/>
      </c>
      <c r="AK46" s="465">
        <f>IF(L46="",0,IF(OR(P46="Mut+ext",VLOOKUP(L46,Paramétrage!$C$6:$E$28,2,0)=0),0,IF(O46="","saisir capacité",IF(P46="Mut+ext",0,M46*AJ46*VLOOKUP(L46,Paramétrage!$C$6:$E$28,2,0)))))</f>
        <v>0</v>
      </c>
      <c r="AL46" s="466"/>
      <c r="AM46" s="465">
        <f t="shared" si="25"/>
        <v>0</v>
      </c>
      <c r="AN46" s="465">
        <f>IF(L46="",0,IF(ISERROR(AL46+AK46*VLOOKUP(L46,Paramétrage!$C$6:$E$28,3,0))=TRUE,AM46,AL46+AK46*VLOOKUP(L46,Paramétrage!$C$6:$E$28,3,0)))</f>
        <v>0</v>
      </c>
      <c r="AO46" s="41">
        <f>IF(L46="",0,IF(OR(P46="oui",VLOOKUP(L46,Paramétrage!$C$6:$E$28,2,0)=0),0,IF(U46="",0,U46-AJ46)))</f>
        <v>0</v>
      </c>
      <c r="AP46" s="13">
        <f t="shared" si="26"/>
        <v>0</v>
      </c>
    </row>
    <row r="47" spans="1:42" x14ac:dyDescent="0.2">
      <c r="A47" s="657"/>
      <c r="B47" s="651"/>
      <c r="C47" s="635"/>
      <c r="D47" s="609"/>
      <c r="E47" s="610"/>
      <c r="F47" s="409"/>
      <c r="G47" s="423"/>
      <c r="H47" s="111"/>
      <c r="I47" s="101"/>
      <c r="J47" s="100"/>
      <c r="K47" s="81"/>
      <c r="L47" s="416"/>
      <c r="M47" s="93"/>
      <c r="N47" s="424"/>
      <c r="O47" s="418"/>
      <c r="P47" s="86"/>
      <c r="Q47" s="590"/>
      <c r="R47" s="590"/>
      <c r="S47" s="590"/>
      <c r="T47" s="616"/>
      <c r="U47" s="152" t="str">
        <f>IF(OR(O47="",L47=Paramétrage!$C$10,L47=Paramétrage!$C$13,L47=Paramétrage!$C$16,L47=Paramétrage!$C$19,L47=Paramétrage!$C$23,L47=Paramétrage!$C$26,AND(L47&lt;&gt;Paramétrage!$C$9,P47="Mut+ext")),"",ROUNDUP(N47/O47,0))</f>
        <v/>
      </c>
      <c r="V47" s="505">
        <f>IF(L47="",0,IF(OR(P47="Mut+ext",VLOOKUP(L47,Paramétrage!$C$6:$E$28,2,0)=0),0,IF(O47="","saisir capacité",M47*U47*VLOOKUP(L47,Paramétrage!$C$6:$E$28,2,0))))</f>
        <v>0</v>
      </c>
      <c r="W47" s="426"/>
      <c r="X47" s="506">
        <f t="shared" si="21"/>
        <v>0</v>
      </c>
      <c r="Y47" s="153">
        <f>IF(L47="",0,IF(ISERROR(W47+V47*VLOOKUP(L47,Paramétrage!$C$6:$E$28,3,0))=TRUE,X47,W47+V47*VLOOKUP(L47,Paramétrage!$C$6:$E$28,3,0)))</f>
        <v>0</v>
      </c>
      <c r="Z47" s="589"/>
      <c r="AA47" s="590"/>
      <c r="AB47" s="591"/>
      <c r="AC47" s="261"/>
      <c r="AD47" s="84"/>
      <c r="AE47" s="38">
        <f>IF(F47="",0,IF(J47="",0,IF(SUMIF(F44:F51,F47,N44:N51)=0,0,IF(J47="Obligatoire",AF47/N47,IF(K47="",AF47/SUMIF(F44:F51,F47,N44:N51),AF47/(SUMIF(F44:F51,F47,N44:N51)/K47))))))</f>
        <v>0</v>
      </c>
      <c r="AF47" s="452">
        <f t="shared" si="22"/>
        <v>0</v>
      </c>
      <c r="AH47" s="41">
        <f>IF(SUMIF(F44:F51,F47,N44:N51)=0,0,#REF!*N47/SUMIF(F44:F51,F47,N44:N51))</f>
        <v>0</v>
      </c>
      <c r="AI47" s="13">
        <f t="shared" si="23"/>
        <v>0</v>
      </c>
      <c r="AJ47" s="20" t="str">
        <f t="shared" si="24"/>
        <v/>
      </c>
      <c r="AK47" s="465">
        <f>IF(L47="",0,IF(OR(P47="Mut+ext",VLOOKUP(L47,Paramétrage!$C$6:$E$28,2,0)=0),0,IF(O47="","saisir capacité",IF(P47="Mut+ext",0,M47*AJ47*VLOOKUP(L47,Paramétrage!$C$6:$E$28,2,0)))))</f>
        <v>0</v>
      </c>
      <c r="AL47" s="466"/>
      <c r="AM47" s="465">
        <f t="shared" si="25"/>
        <v>0</v>
      </c>
      <c r="AN47" s="465">
        <f>IF(L47="",0,IF(ISERROR(AL47+AK47*VLOOKUP(L47,Paramétrage!$C$6:$E$28,3,0))=TRUE,AM47,AL47+AK47*VLOOKUP(L47,Paramétrage!$C$6:$E$28,3,0)))</f>
        <v>0</v>
      </c>
      <c r="AO47" s="41">
        <f>IF(L47="",0,IF(OR(P47="oui",VLOOKUP(L47,Paramétrage!$C$6:$E$28,2,0)=0),0,IF(U47="",0,U47-AJ47)))</f>
        <v>0</v>
      </c>
      <c r="AP47" s="13">
        <f t="shared" si="26"/>
        <v>0</v>
      </c>
    </row>
    <row r="48" spans="1:42" x14ac:dyDescent="0.2">
      <c r="A48" s="657"/>
      <c r="B48" s="651"/>
      <c r="C48" s="635"/>
      <c r="D48" s="609"/>
      <c r="E48" s="610"/>
      <c r="F48" s="410"/>
      <c r="G48" s="430"/>
      <c r="H48" s="111"/>
      <c r="I48" s="101"/>
      <c r="J48" s="100"/>
      <c r="K48" s="81"/>
      <c r="L48" s="416"/>
      <c r="M48" s="93"/>
      <c r="N48" s="424"/>
      <c r="O48" s="418"/>
      <c r="P48" s="86"/>
      <c r="Q48" s="590"/>
      <c r="R48" s="590"/>
      <c r="S48" s="590"/>
      <c r="T48" s="616"/>
      <c r="U48" s="152" t="str">
        <f>IF(OR(O48="",L48=Paramétrage!$C$10,L48=Paramétrage!$C$13,L48=Paramétrage!$C$16,L48=Paramétrage!$C$19,L48=Paramétrage!$C$23,L48=Paramétrage!$C$26,AND(L48&lt;&gt;Paramétrage!$C$9,P48="Mut+ext")),"",ROUNDUP(N48/O48,0))</f>
        <v/>
      </c>
      <c r="V48" s="505">
        <f>IF(L48="",0,IF(OR(P48="Mut+ext",VLOOKUP(L48,Paramétrage!$C$6:$E$28,2,0)=0),0,IF(O48="","saisir capacité",M48*U48*VLOOKUP(L48,Paramétrage!$C$6:$E$28,2,0))))</f>
        <v>0</v>
      </c>
      <c r="W48" s="426"/>
      <c r="X48" s="506">
        <f t="shared" si="21"/>
        <v>0</v>
      </c>
      <c r="Y48" s="153">
        <f>IF(L48="",0,IF(ISERROR(W48+V48*VLOOKUP(L48,Paramétrage!$C$6:$E$28,3,0))=TRUE,X48,W48+V48*VLOOKUP(L48,Paramétrage!$C$6:$E$28,3,0)))</f>
        <v>0</v>
      </c>
      <c r="Z48" s="589"/>
      <c r="AA48" s="590"/>
      <c r="AB48" s="591"/>
      <c r="AC48" s="261"/>
      <c r="AD48" s="84"/>
      <c r="AE48" s="38">
        <f>IF(F48="",0,IF(J48="",0,IF(SUMIF(F44:F51,F48,N44:N51)=0,0,IF(J48="Obligatoire",AF48/N48,IF(K48="",AF48/SUMIF(F44:F51,F48,N44:N51),AF48/(SUMIF(F44:F51,F48,N44:N51)/K48))))))</f>
        <v>0</v>
      </c>
      <c r="AF48" s="452">
        <f t="shared" si="22"/>
        <v>0</v>
      </c>
      <c r="AH48" s="41">
        <f>IF(SUMIF(F44:F51,F48,N44:N51)=0,0,#REF!*N48/SUMIF(F44:F51,F48,N44:N51))</f>
        <v>0</v>
      </c>
      <c r="AI48" s="13">
        <f t="shared" si="23"/>
        <v>0</v>
      </c>
      <c r="AJ48" s="20" t="str">
        <f t="shared" si="24"/>
        <v/>
      </c>
      <c r="AK48" s="465">
        <f>IF(L48="",0,IF(OR(P48="Mut+ext",VLOOKUP(L48,Paramétrage!$C$6:$E$28,2,0)=0),0,IF(O48="","saisir capacité",IF(P48="Mut+ext",0,M48*AJ48*VLOOKUP(L48,Paramétrage!$C$6:$E$28,2,0)))))</f>
        <v>0</v>
      </c>
      <c r="AL48" s="466"/>
      <c r="AM48" s="465">
        <f t="shared" si="25"/>
        <v>0</v>
      </c>
      <c r="AN48" s="465">
        <f>IF(L48="",0,IF(ISERROR(AL48+AK48*VLOOKUP(L48,Paramétrage!$C$6:$E$28,3,0))=TRUE,AM48,AL48+AK48*VLOOKUP(L48,Paramétrage!$C$6:$E$28,3,0)))</f>
        <v>0</v>
      </c>
      <c r="AO48" s="41">
        <f>IF(L48="",0,IF(OR(P48="oui",VLOOKUP(L48,Paramétrage!$C$6:$E$28,2,0)=0),0,IF(U48="",0,U48-AJ48)))</f>
        <v>0</v>
      </c>
      <c r="AP48" s="13">
        <f t="shared" si="26"/>
        <v>0</v>
      </c>
    </row>
    <row r="49" spans="1:42" x14ac:dyDescent="0.2">
      <c r="A49" s="657"/>
      <c r="B49" s="651"/>
      <c r="C49" s="635"/>
      <c r="D49" s="609"/>
      <c r="E49" s="610"/>
      <c r="F49" s="410"/>
      <c r="G49" s="430"/>
      <c r="H49" s="111"/>
      <c r="I49" s="101"/>
      <c r="J49" s="100"/>
      <c r="K49" s="81"/>
      <c r="L49" s="416"/>
      <c r="M49" s="93"/>
      <c r="N49" s="424"/>
      <c r="O49" s="418"/>
      <c r="P49" s="86"/>
      <c r="Q49" s="590"/>
      <c r="R49" s="590"/>
      <c r="S49" s="590"/>
      <c r="T49" s="616"/>
      <c r="U49" s="152" t="str">
        <f>IF(OR(O49="",L49=Paramétrage!$C$10,L49=Paramétrage!$C$13,L49=Paramétrage!$C$16,L49=Paramétrage!$C$19,L49=Paramétrage!$C$23,L49=Paramétrage!$C$26,AND(L49&lt;&gt;Paramétrage!$C$9,P49="Mut+ext")),"",ROUNDUP(N49/O49,0))</f>
        <v/>
      </c>
      <c r="V49" s="505">
        <f>IF(L49="",0,IF(OR(P49="Mut+ext",VLOOKUP(L49,Paramétrage!$C$6:$E$28,2,0)=0),0,IF(O49="","saisir capacité",M49*U49*VLOOKUP(L49,Paramétrage!$C$6:$E$28,2,0))))</f>
        <v>0</v>
      </c>
      <c r="W49" s="426"/>
      <c r="X49" s="506">
        <f t="shared" si="21"/>
        <v>0</v>
      </c>
      <c r="Y49" s="153">
        <f>IF(L49="",0,IF(ISERROR(W49+V49*VLOOKUP(L49,Paramétrage!$C$6:$E$28,3,0))=TRUE,X49,W49+V49*VLOOKUP(L49,Paramétrage!$C$6:$E$28,3,0)))</f>
        <v>0</v>
      </c>
      <c r="Z49" s="589"/>
      <c r="AA49" s="590"/>
      <c r="AB49" s="591"/>
      <c r="AC49" s="261"/>
      <c r="AD49" s="84"/>
      <c r="AE49" s="38">
        <f>IF(F49="",0,IF(J49="",0,IF(SUMIF(F44:F51,F49,N44:N51)=0,0,IF(J49="Obligatoire",AF49/N49,IF(K49="",AF49/SUMIF(F44:F51,F49,N44:N51),AF49/(SUMIF(F44:F51,F49,N44:N51)/K49))))))</f>
        <v>0</v>
      </c>
      <c r="AF49" s="452">
        <f t="shared" si="22"/>
        <v>0</v>
      </c>
      <c r="AH49" s="41">
        <f>IF(SUMIF(F44:F51,F49,N44:N51)=0,0,#REF!*N49/SUMIF(F44:F51,F49,N44:N51))</f>
        <v>0</v>
      </c>
      <c r="AI49" s="13">
        <f t="shared" si="23"/>
        <v>0</v>
      </c>
      <c r="AJ49" s="20" t="str">
        <f t="shared" si="24"/>
        <v/>
      </c>
      <c r="AK49" s="465">
        <f>IF(L49="",0,IF(OR(P49="Mut+ext",VLOOKUP(L49,Paramétrage!$C$6:$E$28,2,0)=0),0,IF(O49="","saisir capacité",IF(P49="Mut+ext",0,M49*AJ49*VLOOKUP(L49,Paramétrage!$C$6:$E$28,2,0)))))</f>
        <v>0</v>
      </c>
      <c r="AL49" s="466"/>
      <c r="AM49" s="465">
        <f t="shared" si="25"/>
        <v>0</v>
      </c>
      <c r="AN49" s="465">
        <f>IF(L49="",0,IF(ISERROR(AL49+AK49*VLOOKUP(L49,Paramétrage!$C$6:$E$28,3,0))=TRUE,AM49,AL49+AK49*VLOOKUP(L49,Paramétrage!$C$6:$E$28,3,0)))</f>
        <v>0</v>
      </c>
      <c r="AO49" s="41">
        <f>IF(L49="",0,IF(OR(P49="oui",VLOOKUP(L49,Paramétrage!$C$6:$E$28,2,0)=0),0,IF(U49="",0,U49-AJ49)))</f>
        <v>0</v>
      </c>
      <c r="AP49" s="13">
        <f t="shared" si="26"/>
        <v>0</v>
      </c>
    </row>
    <row r="50" spans="1:42" x14ac:dyDescent="0.2">
      <c r="A50" s="657"/>
      <c r="B50" s="651"/>
      <c r="C50" s="635"/>
      <c r="D50" s="609"/>
      <c r="E50" s="610"/>
      <c r="F50" s="410"/>
      <c r="G50" s="430"/>
      <c r="H50" s="111"/>
      <c r="I50" s="101"/>
      <c r="J50" s="100"/>
      <c r="K50" s="81"/>
      <c r="L50" s="416"/>
      <c r="M50" s="93"/>
      <c r="N50" s="424"/>
      <c r="O50" s="418"/>
      <c r="P50" s="86"/>
      <c r="Q50" s="590"/>
      <c r="R50" s="590"/>
      <c r="S50" s="590"/>
      <c r="T50" s="616"/>
      <c r="U50" s="152" t="str">
        <f>IF(OR(O50="",L50=Paramétrage!$C$10,L50=Paramétrage!$C$13,L50=Paramétrage!$C$16,L50=Paramétrage!$C$19,L50=Paramétrage!$C$23,L50=Paramétrage!$C$26,AND(L50&lt;&gt;Paramétrage!$C$9,P50="Mut+ext")),"",ROUNDUP(N50/O50,0))</f>
        <v/>
      </c>
      <c r="V50" s="505">
        <f>IF(L50="",0,IF(OR(P50="Mut+ext",VLOOKUP(L50,Paramétrage!$C$6:$E$28,2,0)=0),0,IF(O50="","saisir capacité",M50*U50*VLOOKUP(L50,Paramétrage!$C$6:$E$28,2,0))))</f>
        <v>0</v>
      </c>
      <c r="W50" s="426"/>
      <c r="X50" s="506">
        <f t="shared" si="21"/>
        <v>0</v>
      </c>
      <c r="Y50" s="153">
        <f>IF(L50="",0,IF(ISERROR(W50+V50*VLOOKUP(L50,Paramétrage!$C$6:$E$28,3,0))=TRUE,X50,W50+V50*VLOOKUP(L50,Paramétrage!$C$6:$E$28,3,0)))</f>
        <v>0</v>
      </c>
      <c r="Z50" s="589"/>
      <c r="AA50" s="590"/>
      <c r="AB50" s="591"/>
      <c r="AC50" s="261"/>
      <c r="AD50" s="84"/>
      <c r="AE50" s="38">
        <f>IF(F50="",0,IF(J50="",0,IF(SUMIF(F44:F51,F50,N44:N51)=0,0,IF(J50="Obligatoire",AF50/N50,IF(K50="",AF50/SUMIF(F44:F51,F50,N44:N51),AF50/(SUMIF(F44:F51,F50,N44:N51)/K50))))))</f>
        <v>0</v>
      </c>
      <c r="AF50" s="452">
        <f t="shared" si="22"/>
        <v>0</v>
      </c>
      <c r="AH50" s="41">
        <f>IF(SUMIF(F44:F51,F50,N44:N51)=0,0,#REF!*N50/SUMIF(F44:F51,F50,N44:N51))</f>
        <v>0</v>
      </c>
      <c r="AI50" s="13">
        <f t="shared" si="23"/>
        <v>0</v>
      </c>
      <c r="AJ50" s="20" t="str">
        <f t="shared" si="24"/>
        <v/>
      </c>
      <c r="AK50" s="465">
        <f>IF(L50="",0,IF(OR(P50="Mut+ext",VLOOKUP(L50,Paramétrage!$C$6:$E$28,2,0)=0),0,IF(O50="","saisir capacité",IF(P50="Mut+ext",0,M50*AJ50*VLOOKUP(L50,Paramétrage!$C$6:$E$28,2,0)))))</f>
        <v>0</v>
      </c>
      <c r="AL50" s="466"/>
      <c r="AM50" s="465">
        <f t="shared" si="25"/>
        <v>0</v>
      </c>
      <c r="AN50" s="465">
        <f>IF(L50="",0,IF(ISERROR(AL50+AK50*VLOOKUP(L50,Paramétrage!$C$6:$E$28,3,0))=TRUE,AM50,AL50+AK50*VLOOKUP(L50,Paramétrage!$C$6:$E$28,3,0)))</f>
        <v>0</v>
      </c>
      <c r="AO50" s="41">
        <f>IF(L50="",0,IF(OR(P50="oui",VLOOKUP(L50,Paramétrage!$C$6:$E$28,2,0)=0),0,IF(U50="",0,U50-AJ50)))</f>
        <v>0</v>
      </c>
      <c r="AP50" s="13">
        <f t="shared" si="26"/>
        <v>0</v>
      </c>
    </row>
    <row r="51" spans="1:42" x14ac:dyDescent="0.2">
      <c r="A51" s="657"/>
      <c r="B51" s="651"/>
      <c r="C51" s="635"/>
      <c r="D51" s="609"/>
      <c r="E51" s="611"/>
      <c r="F51" s="410"/>
      <c r="G51" s="430"/>
      <c r="H51" s="111"/>
      <c r="I51" s="101"/>
      <c r="J51" s="100"/>
      <c r="K51" s="81"/>
      <c r="L51" s="416"/>
      <c r="M51" s="93"/>
      <c r="N51" s="424"/>
      <c r="O51" s="418"/>
      <c r="P51" s="86"/>
      <c r="Q51" s="590"/>
      <c r="R51" s="590"/>
      <c r="S51" s="590"/>
      <c r="T51" s="616"/>
      <c r="U51" s="152" t="str">
        <f>IF(OR(O51="",L51=Paramétrage!$C$10,L51=Paramétrage!$C$13,L51=Paramétrage!$C$16,L51=Paramétrage!$C$19,L51=Paramétrage!$C$23,L51=Paramétrage!$C$26,AND(L51&lt;&gt;Paramétrage!$C$9,P51="Mut+ext")),"",ROUNDUP(N51/O51,0))</f>
        <v/>
      </c>
      <c r="V51" s="505">
        <f>IF(L51="",0,IF(OR(P51="Mut+ext",VLOOKUP(L51,Paramétrage!$C$6:$E$28,2,0)=0),0,IF(O51="","saisir capacité",M51*U51*VLOOKUP(L51,Paramétrage!$C$6:$E$28,2,0))))</f>
        <v>0</v>
      </c>
      <c r="W51" s="426"/>
      <c r="X51" s="506">
        <f t="shared" si="21"/>
        <v>0</v>
      </c>
      <c r="Y51" s="153">
        <f>IF(L51="",0,IF(ISERROR(W51+V51*VLOOKUP(L51,Paramétrage!$C$6:$E$28,3,0))=TRUE,X51,W51+V51*VLOOKUP(L51,Paramétrage!$C$6:$E$28,3,0)))</f>
        <v>0</v>
      </c>
      <c r="Z51" s="589"/>
      <c r="AA51" s="590"/>
      <c r="AB51" s="591"/>
      <c r="AC51" s="261"/>
      <c r="AD51" s="84"/>
      <c r="AE51" s="38">
        <f>IF(F51="",0,IF(J51="",0,IF(SUMIF(F44:F51,F51,N44:N51)=0,0,IF(J51="Obligatoire",AF51/N51,IF(K51="",AF51/SUMIF(F44:F51,F51,N44:N51),AF51/(SUMIF(F44:F51,F51,N44:N51)/K51))))))</f>
        <v>0</v>
      </c>
      <c r="AF51" s="452">
        <f t="shared" si="22"/>
        <v>0</v>
      </c>
      <c r="AH51" s="41">
        <f>IF(SUMIF(F44:F51,F51,N44:N51)=0,0,#REF!*N51/SUMIF(F44:F51,F51,N44:N51))</f>
        <v>0</v>
      </c>
      <c r="AI51" s="13">
        <f t="shared" si="23"/>
        <v>0</v>
      </c>
      <c r="AJ51" s="20" t="str">
        <f t="shared" si="24"/>
        <v/>
      </c>
      <c r="AK51" s="465">
        <f>IF(L51="",0,IF(OR(P51="Mut+ext",VLOOKUP(L51,Paramétrage!$C$6:$E$28,2,0)=0),0,IF(O51="","saisir capacité",IF(P51="Mut+ext",0,M51*AJ51*VLOOKUP(L51,Paramétrage!$C$6:$E$28,2,0)))))</f>
        <v>0</v>
      </c>
      <c r="AL51" s="466"/>
      <c r="AM51" s="465">
        <f t="shared" si="25"/>
        <v>0</v>
      </c>
      <c r="AN51" s="465">
        <f>IF(L51="",0,IF(ISERROR(AL51+AK51*VLOOKUP(L51,Paramétrage!$C$6:$E$28,3,0))=TRUE,AM51,AL51+AK51*VLOOKUP(L51,Paramétrage!$C$6:$E$28,3,0)))</f>
        <v>0</v>
      </c>
      <c r="AO51" s="41">
        <f>IF(L51="",0,IF(OR(P51="oui",VLOOKUP(L51,Paramétrage!$C$6:$E$28,2,0)=0),0,IF(U51="",0,U51-AJ51)))</f>
        <v>0</v>
      </c>
      <c r="AP51" s="13">
        <f t="shared" si="26"/>
        <v>0</v>
      </c>
    </row>
    <row r="52" spans="1:42" x14ac:dyDescent="0.2">
      <c r="A52" s="657"/>
      <c r="B52" s="652"/>
      <c r="C52" s="635"/>
      <c r="D52" s="432"/>
      <c r="E52" s="432"/>
      <c r="F52" s="502"/>
      <c r="G52" s="503"/>
      <c r="H52" s="131"/>
      <c r="I52" s="131"/>
      <c r="J52" s="132"/>
      <c r="K52" s="127"/>
      <c r="L52" s="498"/>
      <c r="M52" s="128">
        <f>AE52</f>
        <v>34</v>
      </c>
      <c r="N52" s="436"/>
      <c r="O52" s="436"/>
      <c r="P52" s="283"/>
      <c r="Q52" s="284"/>
      <c r="R52" s="284"/>
      <c r="S52" s="284"/>
      <c r="T52" s="269"/>
      <c r="U52" s="129"/>
      <c r="V52" s="437">
        <f>SUM(V44:V51)</f>
        <v>0</v>
      </c>
      <c r="W52" s="435">
        <v>0</v>
      </c>
      <c r="X52" s="438">
        <f>V52+W52</f>
        <v>0</v>
      </c>
      <c r="Y52" s="133">
        <f>SUM(Y44:Y51)</f>
        <v>0</v>
      </c>
      <c r="Z52" s="500"/>
      <c r="AA52" s="500"/>
      <c r="AB52" s="504"/>
      <c r="AC52" s="268"/>
      <c r="AD52" s="269"/>
      <c r="AE52" s="37">
        <f>SUM(AE44:AE51)</f>
        <v>34</v>
      </c>
      <c r="AF52" s="35">
        <f>SUM(AF44:AF51)</f>
        <v>1564</v>
      </c>
    </row>
    <row r="53" spans="1:42" ht="15.6" customHeight="1" x14ac:dyDescent="0.2">
      <c r="A53" s="657"/>
      <c r="B53" s="632" t="s">
        <v>174</v>
      </c>
      <c r="C53" s="635" t="s">
        <v>337</v>
      </c>
      <c r="D53" s="609"/>
      <c r="E53" s="610"/>
      <c r="F53" s="414"/>
      <c r="G53" s="415"/>
      <c r="H53" s="80"/>
      <c r="I53" s="101"/>
      <c r="J53" s="100"/>
      <c r="K53" s="81"/>
      <c r="L53" s="416"/>
      <c r="M53" s="93"/>
      <c r="N53" s="424"/>
      <c r="O53" s="418"/>
      <c r="P53" s="86"/>
      <c r="Q53" s="590"/>
      <c r="R53" s="590"/>
      <c r="S53" s="590"/>
      <c r="T53" s="616"/>
      <c r="U53" s="152" t="str">
        <f>IF(OR(O53="",L53=Paramétrage!$C$10,L53=Paramétrage!$C$13,L53=Paramétrage!$C$16,L53=Paramétrage!$C$19,L53=Paramétrage!$C$23,L53=Paramétrage!$C$26,AND(L53&lt;&gt;Paramétrage!$C$9,P53="Mut+ext")),"",ROUNDUP(N53/O53,0))</f>
        <v/>
      </c>
      <c r="V53" s="505">
        <f>IF(L53="",0,IF(OR(P53="Mut+ext",VLOOKUP(L53,Paramétrage!$C$6:$E$28,2,0)=0),0,IF(O53="","saisir capacité",M53*U53*VLOOKUP(L53,Paramétrage!$C$6:$E$28,2,0))))</f>
        <v>0</v>
      </c>
      <c r="W53" s="426"/>
      <c r="X53" s="506">
        <f t="shared" ref="X53:X60" si="27">IF(ISERROR(V53+W53)=TRUE,V53,V53+W53)</f>
        <v>0</v>
      </c>
      <c r="Y53" s="153">
        <f>IF(L53="",0,IF(ISERROR(W53+V53*VLOOKUP(L53,Paramétrage!$C$6:$E$28,3,0))=TRUE,X53,W53+V53*VLOOKUP(L53,Paramétrage!$C$6:$E$28,3,0)))</f>
        <v>0</v>
      </c>
      <c r="Z53" s="589"/>
      <c r="AA53" s="590"/>
      <c r="AB53" s="591"/>
      <c r="AC53" s="261"/>
      <c r="AD53" s="85"/>
      <c r="AE53" s="38">
        <f>IF(F53="",0,IF(J53="",0,IF(SUMIF(F53:F60,F53,N53:N60)=0,0,IF(J53="Obligatoire",AF53/N53,IF(K53="",AF53/SUMIF(F53:F60,F53,N53:N60),AF53/(SUMIF(F53:F60,F53,N53:N60)/K53))))))</f>
        <v>0</v>
      </c>
      <c r="AF53" s="452">
        <f t="shared" ref="AF53:AF60" si="28">M53*N53</f>
        <v>0</v>
      </c>
      <c r="AH53" s="41">
        <f>IF(SUMIF(F53:F60,F53,N53:N60)=0,0,#REF!*N53/SUMIF(F53:F60,F53,N53:N60))</f>
        <v>0</v>
      </c>
      <c r="AI53" s="13">
        <f t="shared" ref="AI53:AI60" si="29">O53</f>
        <v>0</v>
      </c>
      <c r="AJ53" s="20" t="str">
        <f t="shared" ref="AJ53:AJ60" si="30">IF(AI53=0,"",ROUNDUP(AH53/AI53,0))</f>
        <v/>
      </c>
      <c r="AK53" s="465">
        <f>IF(L53="",0,IF(OR(P53="Mut+ext",VLOOKUP(L53,Paramétrage!$C$6:$E$28,2,0)=0),0,IF(O53="","saisir capacité",IF(P53="Mut+ext",0,M53*AJ53*VLOOKUP(L53,Paramétrage!$C$6:$E$28,2,0)))))</f>
        <v>0</v>
      </c>
      <c r="AL53" s="466"/>
      <c r="AM53" s="465">
        <f t="shared" ref="AM53:AM60" si="31">IF(ISERROR(AK53+AL53)=TRUE,AK53,AK53+AL53)</f>
        <v>0</v>
      </c>
      <c r="AN53" s="465">
        <f>IF(L53="",0,IF(ISERROR(AL53+AK53*VLOOKUP(L53,Paramétrage!$C$6:$E$28,3,0))=TRUE,AM53,AL53+AK53*VLOOKUP(L53,Paramétrage!$C$6:$E$28,3,0)))</f>
        <v>0</v>
      </c>
      <c r="AO53" s="41">
        <f>IF(L53="",0,IF(OR(P53="oui",VLOOKUP(L53,Paramétrage!$C$6:$E$28,2,0)=0),0,IF(U53="",0,U53-AJ53)))</f>
        <v>0</v>
      </c>
      <c r="AP53" s="13">
        <f t="shared" ref="AP53:AP60" si="32">Y53-AN53-W53</f>
        <v>0</v>
      </c>
    </row>
    <row r="54" spans="1:42" x14ac:dyDescent="0.2">
      <c r="A54" s="657"/>
      <c r="B54" s="633"/>
      <c r="C54" s="635"/>
      <c r="D54" s="609"/>
      <c r="E54" s="610"/>
      <c r="F54" s="410"/>
      <c r="G54" s="423"/>
      <c r="H54" s="80"/>
      <c r="I54" s="101"/>
      <c r="J54" s="100"/>
      <c r="K54" s="81"/>
      <c r="L54" s="416"/>
      <c r="M54" s="93"/>
      <c r="N54" s="424"/>
      <c r="O54" s="418"/>
      <c r="P54" s="86"/>
      <c r="Q54" s="590"/>
      <c r="R54" s="590"/>
      <c r="S54" s="590"/>
      <c r="T54" s="616"/>
      <c r="U54" s="152" t="str">
        <f>IF(OR(O54="",L54=Paramétrage!$C$10,L54=Paramétrage!$C$13,L54=Paramétrage!$C$16,L54=Paramétrage!$C$19,L54=Paramétrage!$C$23,L54=Paramétrage!$C$26,AND(L54&lt;&gt;Paramétrage!$C$9,P54="Mut+ext")),"",ROUNDUP(N54/O54,0))</f>
        <v/>
      </c>
      <c r="V54" s="505">
        <f>IF(L54="",0,IF(OR(P54="Mut+ext",VLOOKUP(L54,Paramétrage!$C$6:$E$28,2,0)=0),0,IF(O54="","saisir capacité",M54*U54*VLOOKUP(L54,Paramétrage!$C$6:$E$28,2,0))))</f>
        <v>0</v>
      </c>
      <c r="W54" s="426"/>
      <c r="X54" s="506">
        <f t="shared" si="27"/>
        <v>0</v>
      </c>
      <c r="Y54" s="153">
        <f>IF(L54="",0,IF(ISERROR(W54+V54*VLOOKUP(L54,Paramétrage!$C$6:$E$28,3,0))=TRUE,X54,W54+V54*VLOOKUP(L54,Paramétrage!$C$6:$E$28,3,0)))</f>
        <v>0</v>
      </c>
      <c r="Z54" s="589"/>
      <c r="AA54" s="590"/>
      <c r="AB54" s="591"/>
      <c r="AC54" s="261"/>
      <c r="AD54" s="84"/>
      <c r="AE54" s="38">
        <f>IF(F54="",0,IF(J54="",0,IF(SUMIF(F53:F60,F54,N53:N60)=0,0,IF(J54="Obligatoire",AF54/N54,IF(K54="",AF54/SUMIF(F53:F60,F54,N53:N60),AF54/(SUMIF(F53:F60,F54,N53:N60)/K54))))))</f>
        <v>0</v>
      </c>
      <c r="AF54" s="452">
        <f t="shared" si="28"/>
        <v>0</v>
      </c>
      <c r="AH54" s="41">
        <f>IF(SUMIF(F53:F60,F54,N53:N60)=0,0,#REF!*N54/SUMIF(F53:F60,F54,N53:N60))</f>
        <v>0</v>
      </c>
      <c r="AI54" s="13">
        <f t="shared" si="29"/>
        <v>0</v>
      </c>
      <c r="AJ54" s="20" t="str">
        <f t="shared" si="30"/>
        <v/>
      </c>
      <c r="AK54" s="465">
        <f>IF(L54="",0,IF(OR(P54="Mut+ext",VLOOKUP(L54,Paramétrage!$C$6:$E$28,2,0)=0),0,IF(O54="","saisir capacité",IF(P54="Mut+ext",0,M54*AJ54*VLOOKUP(L54,Paramétrage!$C$6:$E$28,2,0)))))</f>
        <v>0</v>
      </c>
      <c r="AL54" s="466"/>
      <c r="AM54" s="465">
        <f t="shared" si="31"/>
        <v>0</v>
      </c>
      <c r="AN54" s="465">
        <f>IF(L54="",0,IF(ISERROR(AL54+AK54*VLOOKUP(L54,Paramétrage!$C$6:$E$28,3,0))=TRUE,AM54,AL54+AK54*VLOOKUP(L54,Paramétrage!$C$6:$E$28,3,0)))</f>
        <v>0</v>
      </c>
      <c r="AO54" s="41">
        <f>IF(L54="",0,IF(OR(P54="oui",VLOOKUP(L54,Paramétrage!$C$6:$E$28,2,0)=0),0,IF(U54="",0,U54-AJ54)))</f>
        <v>0</v>
      </c>
      <c r="AP54" s="13">
        <f t="shared" si="32"/>
        <v>0</v>
      </c>
    </row>
    <row r="55" spans="1:42" x14ac:dyDescent="0.2">
      <c r="A55" s="657"/>
      <c r="B55" s="633"/>
      <c r="C55" s="635"/>
      <c r="D55" s="609"/>
      <c r="E55" s="610"/>
      <c r="F55" s="410"/>
      <c r="G55" s="423"/>
      <c r="H55" s="80"/>
      <c r="I55" s="101"/>
      <c r="J55" s="100"/>
      <c r="K55" s="81"/>
      <c r="L55" s="416"/>
      <c r="M55" s="93"/>
      <c r="N55" s="424"/>
      <c r="O55" s="418"/>
      <c r="P55" s="86"/>
      <c r="Q55" s="590"/>
      <c r="R55" s="590"/>
      <c r="S55" s="590"/>
      <c r="T55" s="616"/>
      <c r="U55" s="152" t="str">
        <f>IF(OR(O55="",L55=Paramétrage!$C$10,L55=Paramétrage!$C$13,L55=Paramétrage!$C$16,L55=Paramétrage!$C$19,L55=Paramétrage!$C$23,L55=Paramétrage!$C$26,AND(L55&lt;&gt;Paramétrage!$C$9,P55="Mut+ext")),"",ROUNDUP(N55/O55,0))</f>
        <v/>
      </c>
      <c r="V55" s="505">
        <f>IF(L55="",0,IF(OR(P55="Mut+ext",VLOOKUP(L55,Paramétrage!$C$6:$E$28,2,0)=0),0,IF(O55="","saisir capacité",M55*U55*VLOOKUP(L55,Paramétrage!$C$6:$E$28,2,0))))</f>
        <v>0</v>
      </c>
      <c r="W55" s="426"/>
      <c r="X55" s="506">
        <f t="shared" si="27"/>
        <v>0</v>
      </c>
      <c r="Y55" s="153">
        <f>IF(L55="",0,IF(ISERROR(W55+V55*VLOOKUP(L55,Paramétrage!$C$6:$E$28,3,0))=TRUE,X55,W55+V55*VLOOKUP(L55,Paramétrage!$C$6:$E$28,3,0)))</f>
        <v>0</v>
      </c>
      <c r="Z55" s="589"/>
      <c r="AA55" s="590"/>
      <c r="AB55" s="591"/>
      <c r="AC55" s="261"/>
      <c r="AD55" s="84"/>
      <c r="AE55" s="38">
        <f>IF(F55="",0,IF(J55="",0,IF(SUMIF(F53:F60,F55,N53:N60)=0,0,IF(J55="Obligatoire",AF55/N55,IF(K55="",AF55/SUMIF(F53:F60,F55,N53:N60),AF55/(SUMIF(F53:F60,F55,N53:N60)/K55))))))</f>
        <v>0</v>
      </c>
      <c r="AF55" s="452">
        <f t="shared" si="28"/>
        <v>0</v>
      </c>
      <c r="AH55" s="41">
        <f>IF(SUMIF(F53:F60,F55,N53:N60)=0,0,#REF!*N55/SUMIF(F53:F60,F55,N53:N60))</f>
        <v>0</v>
      </c>
      <c r="AI55" s="13">
        <f t="shared" si="29"/>
        <v>0</v>
      </c>
      <c r="AJ55" s="20" t="str">
        <f t="shared" si="30"/>
        <v/>
      </c>
      <c r="AK55" s="465">
        <f>IF(L55="",0,IF(OR(P55="Mut+ext",VLOOKUP(L55,Paramétrage!$C$6:$E$28,2,0)=0),0,IF(O55="","saisir capacité",IF(P55="Mut+ext",0,M55*AJ55*VLOOKUP(L55,Paramétrage!$C$6:$E$28,2,0)))))</f>
        <v>0</v>
      </c>
      <c r="AL55" s="466"/>
      <c r="AM55" s="465">
        <f t="shared" si="31"/>
        <v>0</v>
      </c>
      <c r="AN55" s="465">
        <f>IF(L55="",0,IF(ISERROR(AL55+AK55*VLOOKUP(L55,Paramétrage!$C$6:$E$28,3,0))=TRUE,AM55,AL55+AK55*VLOOKUP(L55,Paramétrage!$C$6:$E$28,3,0)))</f>
        <v>0</v>
      </c>
      <c r="AO55" s="41">
        <f>IF(L55="",0,IF(OR(P55="oui",VLOOKUP(L55,Paramétrage!$C$6:$E$28,2,0)=0),0,IF(U55="",0,U55-AJ55)))</f>
        <v>0</v>
      </c>
      <c r="AP55" s="13">
        <f t="shared" si="32"/>
        <v>0</v>
      </c>
    </row>
    <row r="56" spans="1:42" x14ac:dyDescent="0.2">
      <c r="A56" s="657"/>
      <c r="B56" s="633"/>
      <c r="C56" s="635"/>
      <c r="D56" s="609"/>
      <c r="E56" s="610"/>
      <c r="F56" s="409"/>
      <c r="G56" s="423"/>
      <c r="H56" s="80"/>
      <c r="I56" s="101"/>
      <c r="J56" s="100"/>
      <c r="K56" s="81"/>
      <c r="L56" s="416"/>
      <c r="M56" s="93"/>
      <c r="N56" s="424"/>
      <c r="O56" s="418"/>
      <c r="P56" s="86"/>
      <c r="Q56" s="590"/>
      <c r="R56" s="590"/>
      <c r="S56" s="590"/>
      <c r="T56" s="616"/>
      <c r="U56" s="152" t="str">
        <f>IF(OR(O56="",L56=Paramétrage!$C$10,L56=Paramétrage!$C$13,L56=Paramétrage!$C$16,L56=Paramétrage!$C$19,L56=Paramétrage!$C$23,L56=Paramétrage!$C$26,AND(L56&lt;&gt;Paramétrage!$C$9,P56="Mut+ext")),"",ROUNDUP(N56/O56,0))</f>
        <v/>
      </c>
      <c r="V56" s="505">
        <f>IF(L56="",0,IF(OR(P56="Mut+ext",VLOOKUP(L56,Paramétrage!$C$6:$E$28,2,0)=0),0,IF(O56="","saisir capacité",M56*U56*VLOOKUP(L56,Paramétrage!$C$6:$E$28,2,0))))</f>
        <v>0</v>
      </c>
      <c r="W56" s="426"/>
      <c r="X56" s="506">
        <f t="shared" si="27"/>
        <v>0</v>
      </c>
      <c r="Y56" s="153">
        <f>IF(L56="",0,IF(ISERROR(W56+V56*VLOOKUP(L56,Paramétrage!$C$6:$E$28,3,0))=TRUE,X56,W56+V56*VLOOKUP(L56,Paramétrage!$C$6:$E$28,3,0)))</f>
        <v>0</v>
      </c>
      <c r="Z56" s="589"/>
      <c r="AA56" s="590"/>
      <c r="AB56" s="591"/>
      <c r="AC56" s="261"/>
      <c r="AD56" s="84"/>
      <c r="AE56" s="38">
        <f>IF(F56="",0,IF(J56="",0,IF(SUMIF(F53:F60,F56,N53:N60)=0,0,IF(J56="Obligatoire",AF56/N56,IF(K56="",AF56/SUMIF(F53:F60,F56,N53:N60),AF56/(SUMIF(F53:F60,F56,N53:N60)/K56))))))</f>
        <v>0</v>
      </c>
      <c r="AF56" s="452">
        <f t="shared" si="28"/>
        <v>0</v>
      </c>
      <c r="AH56" s="41">
        <f>IF(SUMIF(F53:F60,F56,N53:N60)=0,0,#REF!*N56/SUMIF(F53:F60,F56,N53:N60))</f>
        <v>0</v>
      </c>
      <c r="AI56" s="13">
        <f t="shared" si="29"/>
        <v>0</v>
      </c>
      <c r="AJ56" s="20" t="str">
        <f t="shared" si="30"/>
        <v/>
      </c>
      <c r="AK56" s="465">
        <f>IF(L56="",0,IF(OR(P56="Mut+ext",VLOOKUP(L56,Paramétrage!$C$6:$E$28,2,0)=0),0,IF(O56="","saisir capacité",IF(P56="Mut+ext",0,M56*AJ56*VLOOKUP(L56,Paramétrage!$C$6:$E$28,2,0)))))</f>
        <v>0</v>
      </c>
      <c r="AL56" s="466"/>
      <c r="AM56" s="465">
        <f t="shared" si="31"/>
        <v>0</v>
      </c>
      <c r="AN56" s="465">
        <f>IF(L56="",0,IF(ISERROR(AL56+AK56*VLOOKUP(L56,Paramétrage!$C$6:$E$28,3,0))=TRUE,AM56,AL56+AK56*VLOOKUP(L56,Paramétrage!$C$6:$E$28,3,0)))</f>
        <v>0</v>
      </c>
      <c r="AO56" s="41">
        <f>IF(L56="",0,IF(OR(P56="oui",VLOOKUP(L56,Paramétrage!$C$6:$E$28,2,0)=0),0,IF(U56="",0,U56-AJ56)))</f>
        <v>0</v>
      </c>
      <c r="AP56" s="13">
        <f t="shared" si="32"/>
        <v>0</v>
      </c>
    </row>
    <row r="57" spans="1:42" x14ac:dyDescent="0.2">
      <c r="A57" s="657"/>
      <c r="B57" s="633"/>
      <c r="C57" s="635"/>
      <c r="D57" s="609"/>
      <c r="E57" s="610"/>
      <c r="F57" s="410"/>
      <c r="G57" s="430"/>
      <c r="H57" s="80"/>
      <c r="I57" s="101"/>
      <c r="J57" s="100"/>
      <c r="K57" s="81"/>
      <c r="L57" s="416"/>
      <c r="M57" s="93"/>
      <c r="N57" s="424"/>
      <c r="O57" s="418"/>
      <c r="P57" s="86"/>
      <c r="Q57" s="590"/>
      <c r="R57" s="590"/>
      <c r="S57" s="590"/>
      <c r="T57" s="616"/>
      <c r="U57" s="152" t="str">
        <f>IF(OR(O57="",L57=Paramétrage!$C$10,L57=Paramétrage!$C$13,L57=Paramétrage!$C$16,L57=Paramétrage!$C$19,L57=Paramétrage!$C$23,L57=Paramétrage!$C$26,AND(L57&lt;&gt;Paramétrage!$C$9,P57="Mut+ext")),"",ROUNDUP(N57/O57,0))</f>
        <v/>
      </c>
      <c r="V57" s="505">
        <f>IF(L57="",0,IF(OR(P57="Mut+ext",VLOOKUP(L57,Paramétrage!$C$6:$E$28,2,0)=0),0,IF(O57="","saisir capacité",M57*U57*VLOOKUP(L57,Paramétrage!$C$6:$E$28,2,0))))</f>
        <v>0</v>
      </c>
      <c r="W57" s="426"/>
      <c r="X57" s="506">
        <f t="shared" si="27"/>
        <v>0</v>
      </c>
      <c r="Y57" s="153">
        <f>IF(L57="",0,IF(ISERROR(W57+V57*VLOOKUP(L57,Paramétrage!$C$6:$E$28,3,0))=TRUE,X57,W57+V57*VLOOKUP(L57,Paramétrage!$C$6:$E$28,3,0)))</f>
        <v>0</v>
      </c>
      <c r="Z57" s="589"/>
      <c r="AA57" s="590"/>
      <c r="AB57" s="591"/>
      <c r="AC57" s="261"/>
      <c r="AD57" s="84"/>
      <c r="AE57" s="38">
        <f>IF(F57="",0,IF(J57="",0,IF(SUMIF(F53:F60,F57,N53:N60)=0,0,IF(J57="Obligatoire",AF57/N57,IF(K57="",AF57/SUMIF(F53:F60,F57,N53:N60),AF57/(SUMIF(F53:F60,F57,N53:N60)/K57))))))</f>
        <v>0</v>
      </c>
      <c r="AF57" s="452">
        <f t="shared" si="28"/>
        <v>0</v>
      </c>
      <c r="AH57" s="41">
        <f>IF(SUMIF(F53:F60,F57,N53:N60)=0,0,#REF!*N57/SUMIF(F53:F60,F57,N53:N60))</f>
        <v>0</v>
      </c>
      <c r="AI57" s="13">
        <f t="shared" si="29"/>
        <v>0</v>
      </c>
      <c r="AJ57" s="20" t="str">
        <f t="shared" si="30"/>
        <v/>
      </c>
      <c r="AK57" s="465">
        <f>IF(L57="",0,IF(OR(P57="Mut+ext",VLOOKUP(L57,Paramétrage!$C$6:$E$28,2,0)=0),0,IF(O57="","saisir capacité",IF(P57="Mut+ext",0,M57*AJ57*VLOOKUP(L57,Paramétrage!$C$6:$E$28,2,0)))))</f>
        <v>0</v>
      </c>
      <c r="AL57" s="466"/>
      <c r="AM57" s="465">
        <f t="shared" si="31"/>
        <v>0</v>
      </c>
      <c r="AN57" s="465">
        <f>IF(L57="",0,IF(ISERROR(AL57+AK57*VLOOKUP(L57,Paramétrage!$C$6:$E$28,3,0))=TRUE,AM57,AL57+AK57*VLOOKUP(L57,Paramétrage!$C$6:$E$28,3,0)))</f>
        <v>0</v>
      </c>
      <c r="AO57" s="41">
        <f>IF(L57="",0,IF(OR(P57="oui",VLOOKUP(L57,Paramétrage!$C$6:$E$28,2,0)=0),0,IF(U57="",0,U57-AJ57)))</f>
        <v>0</v>
      </c>
      <c r="AP57" s="13">
        <f t="shared" si="32"/>
        <v>0</v>
      </c>
    </row>
    <row r="58" spans="1:42" x14ac:dyDescent="0.2">
      <c r="A58" s="657"/>
      <c r="B58" s="633"/>
      <c r="C58" s="635"/>
      <c r="D58" s="609"/>
      <c r="E58" s="610"/>
      <c r="F58" s="410"/>
      <c r="G58" s="430"/>
      <c r="H58" s="80"/>
      <c r="I58" s="101"/>
      <c r="J58" s="100"/>
      <c r="K58" s="81"/>
      <c r="L58" s="416"/>
      <c r="M58" s="93"/>
      <c r="N58" s="424"/>
      <c r="O58" s="418"/>
      <c r="P58" s="86"/>
      <c r="Q58" s="590"/>
      <c r="R58" s="590"/>
      <c r="S58" s="590"/>
      <c r="T58" s="616"/>
      <c r="U58" s="152" t="str">
        <f>IF(OR(O58="",L58=Paramétrage!$C$10,L58=Paramétrage!$C$13,L58=Paramétrage!$C$16,L58=Paramétrage!$C$19,L58=Paramétrage!$C$23,L58=Paramétrage!$C$26,AND(L58&lt;&gt;Paramétrage!$C$9,P58="Mut+ext")),"",ROUNDUP(N58/O58,0))</f>
        <v/>
      </c>
      <c r="V58" s="505">
        <f>IF(L58="",0,IF(OR(P58="Mut+ext",VLOOKUP(L58,Paramétrage!$C$6:$E$28,2,0)=0),0,IF(O58="","saisir capacité",M58*U58*VLOOKUP(L58,Paramétrage!$C$6:$E$28,2,0))))</f>
        <v>0</v>
      </c>
      <c r="W58" s="426"/>
      <c r="X58" s="506">
        <f t="shared" si="27"/>
        <v>0</v>
      </c>
      <c r="Y58" s="153">
        <f>IF(L58="",0,IF(ISERROR(W58+V58*VLOOKUP(L58,Paramétrage!$C$6:$E$28,3,0))=TRUE,X58,W58+V58*VLOOKUP(L58,Paramétrage!$C$6:$E$28,3,0)))</f>
        <v>0</v>
      </c>
      <c r="Z58" s="589"/>
      <c r="AA58" s="590"/>
      <c r="AB58" s="591"/>
      <c r="AC58" s="261"/>
      <c r="AD58" s="84"/>
      <c r="AE58" s="38">
        <f>IF(F58="",0,IF(J58="",0,IF(SUMIF(F53:F60,F58,N53:N60)=0,0,IF(J58="Obligatoire",AF58/N58,IF(K58="",AF58/SUMIF(F53:F60,F58,N53:N60),AF58/(SUMIF(F53:F60,F58,N53:N60)/K58))))))</f>
        <v>0</v>
      </c>
      <c r="AF58" s="452">
        <f t="shared" si="28"/>
        <v>0</v>
      </c>
      <c r="AH58" s="41">
        <f>IF(SUMIF(F53:F60,F58,N53:N60)=0,0,#REF!*N58/SUMIF(F53:F60,F58,N53:N60))</f>
        <v>0</v>
      </c>
      <c r="AI58" s="13">
        <f t="shared" si="29"/>
        <v>0</v>
      </c>
      <c r="AJ58" s="20" t="str">
        <f t="shared" si="30"/>
        <v/>
      </c>
      <c r="AK58" s="465">
        <f>IF(L58="",0,IF(OR(P58="Mut+ext",VLOOKUP(L58,Paramétrage!$C$6:$E$28,2,0)=0),0,IF(O58="","saisir capacité",IF(P58="Mut+ext",0,M58*AJ58*VLOOKUP(L58,Paramétrage!$C$6:$E$28,2,0)))))</f>
        <v>0</v>
      </c>
      <c r="AL58" s="466"/>
      <c r="AM58" s="465">
        <f t="shared" si="31"/>
        <v>0</v>
      </c>
      <c r="AN58" s="465">
        <f>IF(L58="",0,IF(ISERROR(AL58+AK58*VLOOKUP(L58,Paramétrage!$C$6:$E$28,3,0))=TRUE,AM58,AL58+AK58*VLOOKUP(L58,Paramétrage!$C$6:$E$28,3,0)))</f>
        <v>0</v>
      </c>
      <c r="AO58" s="41">
        <f>IF(L58="",0,IF(OR(P58="oui",VLOOKUP(L58,Paramétrage!$C$6:$E$28,2,0)=0),0,IF(U58="",0,U58-AJ58)))</f>
        <v>0</v>
      </c>
      <c r="AP58" s="13">
        <f t="shared" si="32"/>
        <v>0</v>
      </c>
    </row>
    <row r="59" spans="1:42" x14ac:dyDescent="0.2">
      <c r="A59" s="657"/>
      <c r="B59" s="633"/>
      <c r="C59" s="635"/>
      <c r="D59" s="609"/>
      <c r="E59" s="610"/>
      <c r="F59" s="410"/>
      <c r="G59" s="430"/>
      <c r="H59" s="80"/>
      <c r="I59" s="101"/>
      <c r="J59" s="100"/>
      <c r="K59" s="81"/>
      <c r="L59" s="416"/>
      <c r="M59" s="93"/>
      <c r="N59" s="424"/>
      <c r="O59" s="418"/>
      <c r="P59" s="86"/>
      <c r="Q59" s="590"/>
      <c r="R59" s="590"/>
      <c r="S59" s="590"/>
      <c r="T59" s="616"/>
      <c r="U59" s="152" t="str">
        <f>IF(OR(O59="",L59=Paramétrage!$C$10,L59=Paramétrage!$C$13,L59=Paramétrage!$C$16,L59=Paramétrage!$C$19,L59=Paramétrage!$C$23,L59=Paramétrage!$C$26,AND(L59&lt;&gt;Paramétrage!$C$9,P59="Mut+ext")),"",ROUNDUP(N59/O59,0))</f>
        <v/>
      </c>
      <c r="V59" s="505">
        <f>IF(L59="",0,IF(OR(P59="Mut+ext",VLOOKUP(L59,Paramétrage!$C$6:$E$28,2,0)=0),0,IF(O59="","saisir capacité",M59*U59*VLOOKUP(L59,Paramétrage!$C$6:$E$28,2,0))))</f>
        <v>0</v>
      </c>
      <c r="W59" s="426"/>
      <c r="X59" s="506">
        <f t="shared" si="27"/>
        <v>0</v>
      </c>
      <c r="Y59" s="153">
        <f>IF(L59="",0,IF(ISERROR(W59+V59*VLOOKUP(L59,Paramétrage!$C$6:$E$28,3,0))=TRUE,X59,W59+V59*VLOOKUP(L59,Paramétrage!$C$6:$E$28,3,0)))</f>
        <v>0</v>
      </c>
      <c r="Z59" s="589"/>
      <c r="AA59" s="590"/>
      <c r="AB59" s="591"/>
      <c r="AC59" s="261"/>
      <c r="AD59" s="84"/>
      <c r="AE59" s="38">
        <f>IF(F59="",0,IF(J59="",0,IF(SUMIF(F53:F60,F59,N53:N60)=0,0,IF(J59="Obligatoire",AF59/N59,IF(K59="",AF59/SUMIF(F53:F60,F59,N53:N60),AF59/(SUMIF(F53:F60,F59,N53:N60)/K59))))))</f>
        <v>0</v>
      </c>
      <c r="AF59" s="452">
        <f t="shared" si="28"/>
        <v>0</v>
      </c>
      <c r="AH59" s="41">
        <f>IF(SUMIF(F53:F60,F59,N53:N60)=0,0,#REF!*N59/SUMIF(F53:F60,F59,N53:N60))</f>
        <v>0</v>
      </c>
      <c r="AI59" s="13">
        <f t="shared" si="29"/>
        <v>0</v>
      </c>
      <c r="AJ59" s="20" t="str">
        <f t="shared" si="30"/>
        <v/>
      </c>
      <c r="AK59" s="465">
        <f>IF(L59="",0,IF(OR(P59="Mut+ext",VLOOKUP(L59,Paramétrage!$C$6:$E$28,2,0)=0),0,IF(O59="","saisir capacité",IF(P59="Mut+ext",0,M59*AJ59*VLOOKUP(L59,Paramétrage!$C$6:$E$28,2,0)))))</f>
        <v>0</v>
      </c>
      <c r="AL59" s="466"/>
      <c r="AM59" s="465">
        <f t="shared" si="31"/>
        <v>0</v>
      </c>
      <c r="AN59" s="465">
        <f>IF(L59="",0,IF(ISERROR(AL59+AK59*VLOOKUP(L59,Paramétrage!$C$6:$E$28,3,0))=TRUE,AM59,AL59+AK59*VLOOKUP(L59,Paramétrage!$C$6:$E$28,3,0)))</f>
        <v>0</v>
      </c>
      <c r="AO59" s="41">
        <f>IF(L59="",0,IF(OR(P59="oui",VLOOKUP(L59,Paramétrage!$C$6:$E$28,2,0)=0),0,IF(U59="",0,U59-AJ59)))</f>
        <v>0</v>
      </c>
      <c r="AP59" s="13">
        <f t="shared" si="32"/>
        <v>0</v>
      </c>
    </row>
    <row r="60" spans="1:42" x14ac:dyDescent="0.2">
      <c r="A60" s="657"/>
      <c r="B60" s="633"/>
      <c r="C60" s="635"/>
      <c r="D60" s="609"/>
      <c r="E60" s="611"/>
      <c r="F60" s="410"/>
      <c r="G60" s="430"/>
      <c r="H60" s="80"/>
      <c r="I60" s="101"/>
      <c r="J60" s="100"/>
      <c r="K60" s="81"/>
      <c r="L60" s="416"/>
      <c r="M60" s="93"/>
      <c r="N60" s="424"/>
      <c r="O60" s="418"/>
      <c r="P60" s="86"/>
      <c r="Q60" s="590"/>
      <c r="R60" s="590"/>
      <c r="S60" s="590"/>
      <c r="T60" s="616"/>
      <c r="U60" s="152" t="str">
        <f>IF(OR(O60="",L60=Paramétrage!$C$10,L60=Paramétrage!$C$13,L60=Paramétrage!$C$16,L60=Paramétrage!$C$19,L60=Paramétrage!$C$23,L60=Paramétrage!$C$26,AND(L60&lt;&gt;Paramétrage!$C$9,P60="Mut+ext")),"",ROUNDUP(N60/O60,0))</f>
        <v/>
      </c>
      <c r="V60" s="505">
        <f>IF(L60="",0,IF(OR(P60="Mut+ext",VLOOKUP(L60,Paramétrage!$C$6:$E$28,2,0)=0),0,IF(O60="","saisir capacité",M60*U60*VLOOKUP(L60,Paramétrage!$C$6:$E$28,2,0))))</f>
        <v>0</v>
      </c>
      <c r="W60" s="426"/>
      <c r="X60" s="506">
        <f t="shared" si="27"/>
        <v>0</v>
      </c>
      <c r="Y60" s="153">
        <f>IF(L60="",0,IF(ISERROR(W60+V60*VLOOKUP(L60,Paramétrage!$C$6:$E$28,3,0))=TRUE,X60,W60+V60*VLOOKUP(L60,Paramétrage!$C$6:$E$28,3,0)))</f>
        <v>0</v>
      </c>
      <c r="Z60" s="589"/>
      <c r="AA60" s="590"/>
      <c r="AB60" s="591"/>
      <c r="AC60" s="261"/>
      <c r="AD60" s="84"/>
      <c r="AE60" s="38">
        <f>IF(F60="",0,IF(J60="",0,IF(SUMIF(F53:F60,F60,N53:N60)=0,0,IF(J60="Obligatoire",AF60/N60,IF(K60="",AF60/SUMIF(F53:F60,F60,N53:N60),AF60/(SUMIF(F53:F60,F60,N53:N60)/K60))))))</f>
        <v>0</v>
      </c>
      <c r="AF60" s="452">
        <f t="shared" si="28"/>
        <v>0</v>
      </c>
      <c r="AH60" s="41">
        <f>IF(SUMIF(F53:F60,F60,N53:N60)=0,0,#REF!*N60/SUMIF(F53:F60,F60,N53:N60))</f>
        <v>0</v>
      </c>
      <c r="AI60" s="13">
        <f t="shared" si="29"/>
        <v>0</v>
      </c>
      <c r="AJ60" s="20" t="str">
        <f t="shared" si="30"/>
        <v/>
      </c>
      <c r="AK60" s="465">
        <f>IF(L60="",0,IF(OR(P60="Mut+ext",VLOOKUP(L60,Paramétrage!$C$6:$E$28,2,0)=0),0,IF(O60="","saisir capacité",IF(P60="Mut+ext",0,M60*AJ60*VLOOKUP(L60,Paramétrage!$C$6:$E$28,2,0)))))</f>
        <v>0</v>
      </c>
      <c r="AL60" s="466"/>
      <c r="AM60" s="465">
        <f t="shared" si="31"/>
        <v>0</v>
      </c>
      <c r="AN60" s="465">
        <f>IF(L60="",0,IF(ISERROR(AL60+AK60*VLOOKUP(L60,Paramétrage!$C$6:$E$28,3,0))=TRUE,AM60,AL60+AK60*VLOOKUP(L60,Paramétrage!$C$6:$E$28,3,0)))</f>
        <v>0</v>
      </c>
      <c r="AO60" s="41">
        <f>IF(L60="",0,IF(OR(P60="oui",VLOOKUP(L60,Paramétrage!$C$6:$E$28,2,0)=0),0,IF(U60="",0,U60-AJ60)))</f>
        <v>0</v>
      </c>
      <c r="AP60" s="13">
        <f t="shared" si="32"/>
        <v>0</v>
      </c>
    </row>
    <row r="61" spans="1:42" x14ac:dyDescent="0.2">
      <c r="A61" s="657"/>
      <c r="B61" s="633"/>
      <c r="C61" s="635"/>
      <c r="D61" s="455"/>
      <c r="E61" s="455"/>
      <c r="F61" s="510"/>
      <c r="G61" s="511"/>
      <c r="H61" s="142"/>
      <c r="I61" s="143"/>
      <c r="J61" s="142"/>
      <c r="K61" s="144"/>
      <c r="L61" s="458"/>
      <c r="M61" s="145">
        <f>AE61</f>
        <v>0</v>
      </c>
      <c r="N61" s="459">
        <f>SUM(N53:N60)</f>
        <v>0</v>
      </c>
      <c r="O61" s="458"/>
      <c r="P61" s="285"/>
      <c r="Q61" s="286"/>
      <c r="R61" s="286"/>
      <c r="S61" s="286"/>
      <c r="T61" s="271"/>
      <c r="U61" s="146"/>
      <c r="V61" s="460">
        <f>SUM(V53:V60)</f>
        <v>0</v>
      </c>
      <c r="W61" s="458">
        <f>SUM(W53:W60)</f>
        <v>0</v>
      </c>
      <c r="X61" s="461">
        <f>V61+W61</f>
        <v>0</v>
      </c>
      <c r="Y61" s="148">
        <f>SUM(Y53:Y60)</f>
        <v>0</v>
      </c>
      <c r="Z61" s="512"/>
      <c r="AA61" s="513"/>
      <c r="AB61" s="514"/>
      <c r="AC61" s="270"/>
      <c r="AD61" s="271"/>
      <c r="AE61" s="37">
        <f>SUM(AE53:AE60)</f>
        <v>0</v>
      </c>
      <c r="AF61" s="35">
        <f>SUM(AF53:AF60)</f>
        <v>0</v>
      </c>
    </row>
    <row r="62" spans="1:42" ht="15.6" customHeight="1" x14ac:dyDescent="0.2">
      <c r="A62" s="657"/>
      <c r="B62" s="633"/>
      <c r="C62" s="635" t="s">
        <v>352</v>
      </c>
      <c r="D62" s="612" t="s">
        <v>91</v>
      </c>
      <c r="E62" s="612">
        <v>6</v>
      </c>
      <c r="F62" s="485" t="s">
        <v>428</v>
      </c>
      <c r="G62" s="415" t="s">
        <v>16</v>
      </c>
      <c r="H62" s="357" t="s">
        <v>471</v>
      </c>
      <c r="I62" s="101">
        <v>19</v>
      </c>
      <c r="J62" s="100" t="s">
        <v>138</v>
      </c>
      <c r="K62" s="81">
        <v>1</v>
      </c>
      <c r="L62" s="416" t="s">
        <v>139</v>
      </c>
      <c r="M62" s="93">
        <v>21</v>
      </c>
      <c r="N62" s="417">
        <f t="shared" ref="N62:N63" si="33">N$3</f>
        <v>46</v>
      </c>
      <c r="O62" s="516"/>
      <c r="P62" s="252" t="s">
        <v>164</v>
      </c>
      <c r="Q62" s="688" t="s">
        <v>472</v>
      </c>
      <c r="R62" s="688"/>
      <c r="S62" s="688"/>
      <c r="T62" s="689"/>
      <c r="U62" s="156"/>
      <c r="V62" s="505"/>
      <c r="W62" s="517"/>
      <c r="X62" s="506"/>
      <c r="Y62" s="157"/>
      <c r="Z62" s="690"/>
      <c r="AA62" s="690"/>
      <c r="AB62" s="691"/>
      <c r="AC62" s="122"/>
      <c r="AD62" s="272"/>
      <c r="AE62" s="38">
        <f>IF(F62="",0,IF(J62="",0,IF(SUMIF(F62:F66,F62,N62:N66)=0,0,IF(K62="",AF62/SUMIF(F62:F66,F62,N62:N66),AF62/(SUMIF(F62:F66,F62,N62:N66)/K62)))))</f>
        <v>21</v>
      </c>
      <c r="AF62" s="496">
        <f>M62*N62</f>
        <v>966</v>
      </c>
    </row>
    <row r="63" spans="1:42" x14ac:dyDescent="0.2">
      <c r="A63" s="657"/>
      <c r="B63" s="633"/>
      <c r="C63" s="635"/>
      <c r="D63" s="610"/>
      <c r="E63" s="610"/>
      <c r="F63" s="485" t="s">
        <v>430</v>
      </c>
      <c r="G63" s="415" t="s">
        <v>16</v>
      </c>
      <c r="H63" s="355" t="s">
        <v>471</v>
      </c>
      <c r="I63" s="101">
        <v>19</v>
      </c>
      <c r="J63" s="100" t="s">
        <v>138</v>
      </c>
      <c r="K63" s="81">
        <v>1</v>
      </c>
      <c r="L63" s="416" t="s">
        <v>145</v>
      </c>
      <c r="M63" s="93">
        <v>21</v>
      </c>
      <c r="N63" s="417">
        <f t="shared" si="33"/>
        <v>46</v>
      </c>
      <c r="O63" s="516"/>
      <c r="P63" s="252" t="s">
        <v>164</v>
      </c>
      <c r="Q63" s="688" t="s">
        <v>472</v>
      </c>
      <c r="R63" s="688"/>
      <c r="S63" s="688"/>
      <c r="T63" s="689"/>
      <c r="U63" s="156"/>
      <c r="V63" s="505"/>
      <c r="W63" s="517"/>
      <c r="X63" s="506"/>
      <c r="Y63" s="157"/>
      <c r="Z63" s="690"/>
      <c r="AA63" s="690"/>
      <c r="AB63" s="691"/>
      <c r="AC63" s="122"/>
      <c r="AD63" s="272"/>
      <c r="AE63" s="38">
        <f>IF(F63="",0,IF(J63="",0,IF(SUMIF(F63:F67,F63,N63:N67)=0,0,IF(K63="",AF63/SUMIF(F63:F67,F63,N63:N67),AF63/(SUMIF(F63:F67,F63,N63:N67)/K63)))))</f>
        <v>21</v>
      </c>
      <c r="AF63" s="452">
        <f>M63*N63</f>
        <v>966</v>
      </c>
    </row>
    <row r="64" spans="1:42" x14ac:dyDescent="0.2">
      <c r="A64" s="657"/>
      <c r="B64" s="633"/>
      <c r="C64" s="635"/>
      <c r="D64" s="610"/>
      <c r="E64" s="610"/>
      <c r="F64" s="485"/>
      <c r="G64" s="415"/>
      <c r="H64" s="254"/>
      <c r="I64" s="249" t="s">
        <v>163</v>
      </c>
      <c r="J64" s="250"/>
      <c r="K64" s="251"/>
      <c r="L64" s="515"/>
      <c r="M64" s="93"/>
      <c r="N64" s="441"/>
      <c r="O64" s="516"/>
      <c r="P64" s="252" t="s">
        <v>164</v>
      </c>
      <c r="Q64" s="688"/>
      <c r="R64" s="688"/>
      <c r="S64" s="688"/>
      <c r="T64" s="689"/>
      <c r="U64" s="156"/>
      <c r="V64" s="505"/>
      <c r="W64" s="517"/>
      <c r="X64" s="506"/>
      <c r="Y64" s="157"/>
      <c r="Z64" s="690"/>
      <c r="AA64" s="690"/>
      <c r="AB64" s="691"/>
      <c r="AC64" s="122"/>
      <c r="AD64" s="272"/>
      <c r="AE64" s="38">
        <f>IF(F64="",0,IF(J64="",0,IF(SUMIF(F64:F77,F64,N64:N77)=0,0,IF(K64="",AF64/SUMIF(F64:F77,F64,N64:N77),AF64/(SUMIF(F64:F77,F64,N64:N77)/K64)))))</f>
        <v>0</v>
      </c>
      <c r="AF64" s="452">
        <f>M64*N64</f>
        <v>0</v>
      </c>
    </row>
    <row r="65" spans="1:32" x14ac:dyDescent="0.2">
      <c r="A65" s="657"/>
      <c r="B65" s="633"/>
      <c r="C65" s="635"/>
      <c r="D65" s="610"/>
      <c r="E65" s="610"/>
      <c r="F65" s="485"/>
      <c r="G65" s="415"/>
      <c r="H65" s="254"/>
      <c r="I65" s="249" t="s">
        <v>163</v>
      </c>
      <c r="J65" s="250"/>
      <c r="K65" s="251"/>
      <c r="L65" s="515"/>
      <c r="M65" s="93"/>
      <c r="N65" s="441"/>
      <c r="O65" s="516"/>
      <c r="P65" s="252" t="s">
        <v>164</v>
      </c>
      <c r="Q65" s="688"/>
      <c r="R65" s="688"/>
      <c r="S65" s="688"/>
      <c r="T65" s="689"/>
      <c r="U65" s="156"/>
      <c r="V65" s="505"/>
      <c r="W65" s="517"/>
      <c r="X65" s="506"/>
      <c r="Y65" s="157"/>
      <c r="Z65" s="690"/>
      <c r="AA65" s="690"/>
      <c r="AB65" s="691"/>
      <c r="AC65" s="122"/>
      <c r="AD65" s="272"/>
      <c r="AE65" s="38">
        <f>IF(F65="",0,IF(J65="",0,IF(SUMIF(F65:F78,F65,N65:N78)=0,0,IF(K65="",AF65/SUMIF(F65:F78,F65,N65:N78),AF65/(SUMIF(F65:F78,F65,N65:N78)/K65)))))</f>
        <v>0</v>
      </c>
      <c r="AF65" s="452">
        <f>M65*N65</f>
        <v>0</v>
      </c>
    </row>
    <row r="66" spans="1:32" x14ac:dyDescent="0.2">
      <c r="A66" s="657"/>
      <c r="B66" s="633"/>
      <c r="C66" s="635"/>
      <c r="D66" s="610"/>
      <c r="E66" s="610"/>
      <c r="F66" s="485"/>
      <c r="G66" s="415"/>
      <c r="H66" s="254"/>
      <c r="I66" s="249" t="s">
        <v>163</v>
      </c>
      <c r="J66" s="250"/>
      <c r="K66" s="251"/>
      <c r="L66" s="515"/>
      <c r="M66" s="93"/>
      <c r="N66" s="441"/>
      <c r="O66" s="516"/>
      <c r="P66" s="252" t="s">
        <v>164</v>
      </c>
      <c r="Q66" s="688"/>
      <c r="R66" s="688"/>
      <c r="S66" s="688"/>
      <c r="T66" s="689"/>
      <c r="U66" s="156"/>
      <c r="V66" s="505"/>
      <c r="W66" s="517"/>
      <c r="X66" s="506"/>
      <c r="Y66" s="157"/>
      <c r="Z66" s="690"/>
      <c r="AA66" s="690"/>
      <c r="AB66" s="691"/>
      <c r="AC66" s="122"/>
      <c r="AD66" s="272"/>
      <c r="AE66" s="38">
        <f>IF(F66="",0,IF(J66="",0,IF(SUMIF(F66:F79,F66,N66:N79)=0,0,IF(K66="",AF66/SUMIF(F66:F79,F66,N66:N79),AF66/(SUMIF(F66:F79,F66,N66:N79)/K66)))))</f>
        <v>0</v>
      </c>
      <c r="AF66" s="452">
        <f>M66*N66</f>
        <v>0</v>
      </c>
    </row>
    <row r="67" spans="1:32" x14ac:dyDescent="0.2">
      <c r="A67" s="657"/>
      <c r="B67" s="633"/>
      <c r="C67" s="635"/>
      <c r="D67" s="455"/>
      <c r="E67" s="455"/>
      <c r="F67" s="510"/>
      <c r="G67" s="511"/>
      <c r="H67" s="142"/>
      <c r="I67" s="143"/>
      <c r="J67" s="142"/>
      <c r="K67" s="144"/>
      <c r="L67" s="458"/>
      <c r="M67" s="145">
        <f>IF(SUM(N62:N66)=0,0,SUMPRODUCT(M62:M66,N62:N66)/SUM(N62:N66))</f>
        <v>21</v>
      </c>
      <c r="N67" s="459"/>
      <c r="O67" s="458"/>
      <c r="P67" s="285"/>
      <c r="Q67" s="286"/>
      <c r="R67" s="286"/>
      <c r="S67" s="286"/>
      <c r="T67" s="271"/>
      <c r="U67" s="146"/>
      <c r="V67" s="460">
        <f>SUM(V62:V66)</f>
        <v>0</v>
      </c>
      <c r="W67" s="458">
        <f>SUM(W62:W66)</f>
        <v>0</v>
      </c>
      <c r="X67" s="461">
        <f>V67+W67</f>
        <v>0</v>
      </c>
      <c r="Y67" s="148">
        <f>SUM(Y62:Y66)</f>
        <v>0</v>
      </c>
      <c r="Z67" s="512"/>
      <c r="AA67" s="513"/>
      <c r="AB67" s="514"/>
      <c r="AC67" s="270"/>
      <c r="AD67" s="271"/>
      <c r="AE67" s="37">
        <f>SUM(AE62:AE66)</f>
        <v>42</v>
      </c>
      <c r="AF67" s="35">
        <f>SUM(AF62:AF66)</f>
        <v>1932</v>
      </c>
    </row>
    <row r="68" spans="1:32" x14ac:dyDescent="0.2">
      <c r="A68" s="657"/>
      <c r="B68" s="633"/>
      <c r="C68" s="635" t="s">
        <v>353</v>
      </c>
      <c r="D68" s="609" t="s">
        <v>176</v>
      </c>
      <c r="E68" s="610">
        <v>3</v>
      </c>
      <c r="F68" s="414" t="s">
        <v>354</v>
      </c>
      <c r="G68" s="415" t="s">
        <v>23</v>
      </c>
      <c r="H68" s="80" t="s">
        <v>178</v>
      </c>
      <c r="I68" s="101"/>
      <c r="J68" s="100" t="s">
        <v>138</v>
      </c>
      <c r="K68" s="81"/>
      <c r="L68" s="416" t="s">
        <v>179</v>
      </c>
      <c r="M68" s="93">
        <v>25</v>
      </c>
      <c r="N68" s="424">
        <f>N3-O9</f>
        <v>0</v>
      </c>
      <c r="O68" s="418">
        <v>24</v>
      </c>
      <c r="P68" s="86" t="s">
        <v>164</v>
      </c>
      <c r="Q68" s="590" t="s">
        <v>180</v>
      </c>
      <c r="R68" s="590"/>
      <c r="S68" s="590"/>
      <c r="T68" s="616"/>
      <c r="U68" s="152">
        <f>IF(OR(O68="",L68=Paramétrage!$C$10,L68=Paramétrage!$C$13,L68=Paramétrage!$C$16,L68=Paramétrage!$C$19,L68=Paramétrage!$C$23,L68=Paramétrage!$C$26,AND(L68&lt;&gt;Paramétrage!$C$9,P68="Mut+ext")),"",ROUNDUP(N68/O68,0))</f>
        <v>0</v>
      </c>
      <c r="V68" s="505">
        <f>IF(L68="",0,IF(OR(P68="Mut+ext",VLOOKUP(L68,Paramétrage!$C$6:$E$28,2,0)=0),0,IF(O68="","saisir capacité",M68*U68*VLOOKUP(L68,Paramétrage!$C$6:$E$28,2,0))))</f>
        <v>0</v>
      </c>
      <c r="W68" s="426"/>
      <c r="X68" s="506">
        <f t="shared" ref="X68:X75" si="34">IF(ISERROR(V68+W68)=TRUE,V68,V68+W68)</f>
        <v>0</v>
      </c>
      <c r="Y68" s="153">
        <f>IF(L68="",0,IF(ISERROR(W68+V68*VLOOKUP(L68,Paramétrage!$C$6:$E$28,3,0))=TRUE,X68,W68+V68*VLOOKUP(L68,Paramétrage!$C$6:$E$28,3,0)))</f>
        <v>0</v>
      </c>
      <c r="Z68" s="589"/>
      <c r="AA68" s="590"/>
      <c r="AB68" s="591"/>
      <c r="AC68" s="261"/>
      <c r="AD68" s="85"/>
      <c r="AE68" s="38">
        <f>IF(F68="",0,IF(J68="",0,IF(SUMIF(F68:F75,F68,N68:N75)=0,0,IF(J68="Obligatoire",AF68/N68,IF(K68="",AF68/SUMIF(F68:F75,F68,N68:N75),AF68/(SUMIF(F68:F75,F68,N68:N75)/K68))))))</f>
        <v>0</v>
      </c>
      <c r="AF68" s="452">
        <f t="shared" ref="AF68:AF75" si="35">M68*N68</f>
        <v>0</v>
      </c>
    </row>
    <row r="69" spans="1:32" ht="15.6" hidden="1" customHeight="1" x14ac:dyDescent="0.2">
      <c r="A69" s="657"/>
      <c r="B69" s="633"/>
      <c r="C69" s="635"/>
      <c r="D69" s="609"/>
      <c r="E69" s="610"/>
      <c r="F69" s="410"/>
      <c r="G69" s="415"/>
      <c r="H69" s="80"/>
      <c r="I69" s="101"/>
      <c r="J69" s="100"/>
      <c r="K69" s="81"/>
      <c r="L69" s="416"/>
      <c r="M69" s="93"/>
      <c r="N69" s="424"/>
      <c r="O69" s="418"/>
      <c r="P69" s="86"/>
      <c r="Q69" s="590"/>
      <c r="R69" s="590"/>
      <c r="S69" s="590"/>
      <c r="T69" s="616"/>
      <c r="U69" s="152" t="str">
        <f>IF(OR(O69="",L69=Paramétrage!$C$10,L69=Paramétrage!$C$13,L69=Paramétrage!$C$16,L69=Paramétrage!$C$19,L69=Paramétrage!$C$23,L69=Paramétrage!$C$26,AND(L69&lt;&gt;Paramétrage!$C$9,P69="Mut+ext")),"",ROUNDUP(N69/O69,0))</f>
        <v/>
      </c>
      <c r="V69" s="505">
        <f>IF(L69="",0,IF(OR(P69="Mut+ext",VLOOKUP(L69,Paramétrage!$C$6:$E$28,2,0)=0),0,IF(O69="","saisir capacité",M69*U69*VLOOKUP(L69,Paramétrage!$C$6:$E$28,2,0))))</f>
        <v>0</v>
      </c>
      <c r="W69" s="426"/>
      <c r="X69" s="506">
        <f t="shared" si="34"/>
        <v>0</v>
      </c>
      <c r="Y69" s="153">
        <f>IF(L69="",0,IF(ISERROR(W69+V69*VLOOKUP(L69,Paramétrage!$C$6:$E$28,3,0))=TRUE,X69,W69+V69*VLOOKUP(L69,Paramétrage!$C$6:$E$28,3,0)))</f>
        <v>0</v>
      </c>
      <c r="Z69" s="589"/>
      <c r="AA69" s="590"/>
      <c r="AB69" s="591"/>
      <c r="AC69" s="261"/>
      <c r="AD69" s="84"/>
      <c r="AE69" s="38">
        <f>IF(F69="",0,IF(J69="",0,IF(SUMIF(F68:F75,F69,N68:N75)=0,0,IF(J69="Obligatoire",AF69/N69,IF(K69="",AF69/SUMIF(F68:F75,F69,N68:N75),AF69/(SUMIF(F68:F75,F69,N68:N75)/K69))))))</f>
        <v>0</v>
      </c>
      <c r="AF69" s="452">
        <f t="shared" si="35"/>
        <v>0</v>
      </c>
    </row>
    <row r="70" spans="1:32" ht="15.6" hidden="1" customHeight="1" x14ac:dyDescent="0.2">
      <c r="A70" s="657"/>
      <c r="B70" s="633"/>
      <c r="C70" s="635"/>
      <c r="D70" s="609"/>
      <c r="E70" s="610"/>
      <c r="F70" s="410"/>
      <c r="G70" s="415"/>
      <c r="H70" s="80"/>
      <c r="I70" s="101"/>
      <c r="J70" s="100"/>
      <c r="K70" s="81"/>
      <c r="L70" s="416"/>
      <c r="M70" s="93"/>
      <c r="N70" s="424"/>
      <c r="O70" s="418"/>
      <c r="P70" s="86"/>
      <c r="Q70" s="590"/>
      <c r="R70" s="590"/>
      <c r="S70" s="590"/>
      <c r="T70" s="616"/>
      <c r="U70" s="152" t="str">
        <f>IF(OR(O70="",L70=Paramétrage!$C$10,L70=Paramétrage!$C$13,L70=Paramétrage!$C$16,L70=Paramétrage!$C$19,L70=Paramétrage!$C$23,L70=Paramétrage!$C$26,AND(L70&lt;&gt;Paramétrage!$C$9,P70="Mut+ext")),"",ROUNDUP(N70/O70,0))</f>
        <v/>
      </c>
      <c r="V70" s="505">
        <f>IF(L70="",0,IF(OR(P70="Mut+ext",VLOOKUP(L70,Paramétrage!$C$6:$E$28,2,0)=0),0,IF(O70="","saisir capacité",M70*U70*VLOOKUP(L70,Paramétrage!$C$6:$E$28,2,0))))</f>
        <v>0</v>
      </c>
      <c r="W70" s="426"/>
      <c r="X70" s="506">
        <f t="shared" si="34"/>
        <v>0</v>
      </c>
      <c r="Y70" s="153">
        <f>IF(L70="",0,IF(ISERROR(W70+V70*VLOOKUP(L70,Paramétrage!$C$6:$E$28,3,0))=TRUE,X70,W70+V70*VLOOKUP(L70,Paramétrage!$C$6:$E$28,3,0)))</f>
        <v>0</v>
      </c>
      <c r="Z70" s="589"/>
      <c r="AA70" s="590"/>
      <c r="AB70" s="591"/>
      <c r="AC70" s="261"/>
      <c r="AD70" s="84"/>
      <c r="AE70" s="38">
        <f>IF(F70="",0,IF(J70="",0,IF(SUMIF(F68:F75,F70,N68:N75)=0,0,IF(J70="Obligatoire",AF70/N70,IF(K70="",AF70/SUMIF(F68:F75,F70,N68:N75),AF70/(SUMIF(F68:F75,F70,N68:N75)/K70))))))</f>
        <v>0</v>
      </c>
      <c r="AF70" s="452">
        <f t="shared" si="35"/>
        <v>0</v>
      </c>
    </row>
    <row r="71" spans="1:32" ht="15.6" hidden="1" customHeight="1" x14ac:dyDescent="0.2">
      <c r="A71" s="657"/>
      <c r="B71" s="633"/>
      <c r="C71" s="635"/>
      <c r="D71" s="609"/>
      <c r="E71" s="610"/>
      <c r="F71" s="409"/>
      <c r="G71" s="415"/>
      <c r="H71" s="80"/>
      <c r="I71" s="101"/>
      <c r="J71" s="100"/>
      <c r="K71" s="81"/>
      <c r="L71" s="416"/>
      <c r="M71" s="93"/>
      <c r="N71" s="424"/>
      <c r="O71" s="418"/>
      <c r="P71" s="86"/>
      <c r="Q71" s="590"/>
      <c r="R71" s="590"/>
      <c r="S71" s="590"/>
      <c r="T71" s="616"/>
      <c r="U71" s="152" t="str">
        <f>IF(OR(O71="",L71=Paramétrage!$C$10,L71=Paramétrage!$C$13,L71=Paramétrage!$C$16,L71=Paramétrage!$C$19,L71=Paramétrage!$C$23,L71=Paramétrage!$C$26,AND(L71&lt;&gt;Paramétrage!$C$9,P71="Mut+ext")),"",ROUNDUP(N71/O71,0))</f>
        <v/>
      </c>
      <c r="V71" s="505">
        <f>IF(L71="",0,IF(OR(P71="Mut+ext",VLOOKUP(L71,Paramétrage!$C$6:$E$28,2,0)=0),0,IF(O71="","saisir capacité",M71*U71*VLOOKUP(L71,Paramétrage!$C$6:$E$28,2,0))))</f>
        <v>0</v>
      </c>
      <c r="W71" s="426"/>
      <c r="X71" s="506">
        <f t="shared" si="34"/>
        <v>0</v>
      </c>
      <c r="Y71" s="153">
        <f>IF(L71="",0,IF(ISERROR(W71+V71*VLOOKUP(L71,Paramétrage!$C$6:$E$28,3,0))=TRUE,X71,W71+V71*VLOOKUP(L71,Paramétrage!$C$6:$E$28,3,0)))</f>
        <v>0</v>
      </c>
      <c r="Z71" s="589"/>
      <c r="AA71" s="590"/>
      <c r="AB71" s="591"/>
      <c r="AC71" s="261"/>
      <c r="AD71" s="84"/>
      <c r="AE71" s="38">
        <f>IF(F71="",0,IF(J71="",0,IF(SUMIF(F68:F75,F71,N68:N75)=0,0,IF(J71="Obligatoire",AF71/N71,IF(K71="",AF71/SUMIF(F68:F75,F71,N68:N75),AF71/(SUMIF(F68:F75,F71,N68:N75)/K71))))))</f>
        <v>0</v>
      </c>
      <c r="AF71" s="452">
        <f t="shared" si="35"/>
        <v>0</v>
      </c>
    </row>
    <row r="72" spans="1:32" ht="15.6" hidden="1" customHeight="1" x14ac:dyDescent="0.2">
      <c r="A72" s="657"/>
      <c r="B72" s="633"/>
      <c r="C72" s="635"/>
      <c r="D72" s="609"/>
      <c r="E72" s="610"/>
      <c r="F72" s="410"/>
      <c r="G72" s="415"/>
      <c r="H72" s="80"/>
      <c r="I72" s="101"/>
      <c r="J72" s="100"/>
      <c r="K72" s="81"/>
      <c r="L72" s="416"/>
      <c r="M72" s="93"/>
      <c r="N72" s="424"/>
      <c r="O72" s="418"/>
      <c r="P72" s="86"/>
      <c r="Q72" s="590"/>
      <c r="R72" s="590"/>
      <c r="S72" s="590"/>
      <c r="T72" s="616"/>
      <c r="U72" s="152" t="str">
        <f>IF(OR(O72="",L72=Paramétrage!$C$10,L72=Paramétrage!$C$13,L72=Paramétrage!$C$16,L72=Paramétrage!$C$19,L72=Paramétrage!$C$23,L72=Paramétrage!$C$26,AND(L72&lt;&gt;Paramétrage!$C$9,P72="Mut+ext")),"",ROUNDUP(N72/O72,0))</f>
        <v/>
      </c>
      <c r="V72" s="505">
        <f>IF(L72="",0,IF(OR(P72="Mut+ext",VLOOKUP(L72,Paramétrage!$C$6:$E$28,2,0)=0),0,IF(O72="","saisir capacité",M72*U72*VLOOKUP(L72,Paramétrage!$C$6:$E$28,2,0))))</f>
        <v>0</v>
      </c>
      <c r="W72" s="426"/>
      <c r="X72" s="506">
        <f t="shared" si="34"/>
        <v>0</v>
      </c>
      <c r="Y72" s="153">
        <f>IF(L72="",0,IF(ISERROR(W72+V72*VLOOKUP(L72,Paramétrage!$C$6:$E$28,3,0))=TRUE,X72,W72+V72*VLOOKUP(L72,Paramétrage!$C$6:$E$28,3,0)))</f>
        <v>0</v>
      </c>
      <c r="Z72" s="589"/>
      <c r="AA72" s="590"/>
      <c r="AB72" s="591"/>
      <c r="AC72" s="261"/>
      <c r="AD72" s="84"/>
      <c r="AE72" s="38">
        <f>IF(F72="",0,IF(J72="",0,IF(SUMIF(F68:F75,F72,N68:N75)=0,0,IF(J72="Obligatoire",AF72/N72,IF(K72="",AF72/SUMIF(F68:F75,F72,N68:N75),AF72/(SUMIF(F68:F75,F72,N68:N75)/K72))))))</f>
        <v>0</v>
      </c>
      <c r="AF72" s="452">
        <f t="shared" si="35"/>
        <v>0</v>
      </c>
    </row>
    <row r="73" spans="1:32" ht="15.6" hidden="1" customHeight="1" x14ac:dyDescent="0.2">
      <c r="A73" s="657"/>
      <c r="B73" s="633"/>
      <c r="C73" s="635"/>
      <c r="D73" s="609"/>
      <c r="E73" s="610"/>
      <c r="F73" s="410"/>
      <c r="G73" s="415"/>
      <c r="H73" s="80"/>
      <c r="I73" s="101"/>
      <c r="J73" s="100"/>
      <c r="K73" s="81"/>
      <c r="L73" s="416"/>
      <c r="M73" s="93"/>
      <c r="N73" s="424"/>
      <c r="O73" s="418"/>
      <c r="P73" s="86"/>
      <c r="Q73" s="590"/>
      <c r="R73" s="590"/>
      <c r="S73" s="590"/>
      <c r="T73" s="616"/>
      <c r="U73" s="152" t="str">
        <f>IF(OR(O73="",L73=Paramétrage!$C$10,L73=Paramétrage!$C$13,L73=Paramétrage!$C$16,L73=Paramétrage!$C$19,L73=Paramétrage!$C$23,L73=Paramétrage!$C$26,AND(L73&lt;&gt;Paramétrage!$C$9,P73="Mut+ext")),"",ROUNDUP(N73/O73,0))</f>
        <v/>
      </c>
      <c r="V73" s="505">
        <f>IF(L73="",0,IF(OR(P73="Mut+ext",VLOOKUP(L73,Paramétrage!$C$6:$E$28,2,0)=0),0,IF(O73="","saisir capacité",M73*U73*VLOOKUP(L73,Paramétrage!$C$6:$E$28,2,0))))</f>
        <v>0</v>
      </c>
      <c r="W73" s="426"/>
      <c r="X73" s="506">
        <f t="shared" si="34"/>
        <v>0</v>
      </c>
      <c r="Y73" s="153">
        <f>IF(L73="",0,IF(ISERROR(W73+V73*VLOOKUP(L73,Paramétrage!$C$6:$E$28,3,0))=TRUE,X73,W73+V73*VLOOKUP(L73,Paramétrage!$C$6:$E$28,3,0)))</f>
        <v>0</v>
      </c>
      <c r="Z73" s="589"/>
      <c r="AA73" s="590"/>
      <c r="AB73" s="591"/>
      <c r="AC73" s="261"/>
      <c r="AD73" s="84"/>
      <c r="AE73" s="38">
        <f>IF(F73="",0,IF(J73="",0,IF(SUMIF(F68:F75,F73,N68:N75)=0,0,IF(J73="Obligatoire",AF73/N73,IF(K73="",AF73/SUMIF(F68:F75,F73,N68:N75),AF73/(SUMIF(F68:F75,F73,N68:N75)/K73))))))</f>
        <v>0</v>
      </c>
      <c r="AF73" s="452">
        <f t="shared" si="35"/>
        <v>0</v>
      </c>
    </row>
    <row r="74" spans="1:32" ht="15.6" hidden="1" customHeight="1" x14ac:dyDescent="0.2">
      <c r="A74" s="657"/>
      <c r="B74" s="633"/>
      <c r="C74" s="635"/>
      <c r="D74" s="609"/>
      <c r="E74" s="610"/>
      <c r="F74" s="410"/>
      <c r="G74" s="415"/>
      <c r="H74" s="80"/>
      <c r="I74" s="101"/>
      <c r="J74" s="100"/>
      <c r="K74" s="81"/>
      <c r="L74" s="416"/>
      <c r="M74" s="93"/>
      <c r="N74" s="424"/>
      <c r="O74" s="418"/>
      <c r="P74" s="86"/>
      <c r="Q74" s="590"/>
      <c r="R74" s="590"/>
      <c r="S74" s="590"/>
      <c r="T74" s="616"/>
      <c r="U74" s="152" t="str">
        <f>IF(OR(O74="",L74=Paramétrage!$C$10,L74=Paramétrage!$C$13,L74=Paramétrage!$C$16,L74=Paramétrage!$C$19,L74=Paramétrage!$C$23,L74=Paramétrage!$C$26,AND(L74&lt;&gt;Paramétrage!$C$9,P74="Mut+ext")),"",ROUNDUP(N74/O74,0))</f>
        <v/>
      </c>
      <c r="V74" s="505">
        <f>IF(L74="",0,IF(OR(P74="Mut+ext",VLOOKUP(L74,Paramétrage!$C$6:$E$28,2,0)=0),0,IF(O74="","saisir capacité",M74*U74*VLOOKUP(L74,Paramétrage!$C$6:$E$28,2,0))))</f>
        <v>0</v>
      </c>
      <c r="W74" s="426"/>
      <c r="X74" s="506">
        <f t="shared" si="34"/>
        <v>0</v>
      </c>
      <c r="Y74" s="153">
        <f>IF(L74="",0,IF(ISERROR(W74+V74*VLOOKUP(L74,Paramétrage!$C$6:$E$28,3,0))=TRUE,X74,W74+V74*VLOOKUP(L74,Paramétrage!$C$6:$E$28,3,0)))</f>
        <v>0</v>
      </c>
      <c r="Z74" s="589"/>
      <c r="AA74" s="590"/>
      <c r="AB74" s="591"/>
      <c r="AC74" s="261"/>
      <c r="AD74" s="84"/>
      <c r="AE74" s="38">
        <f>IF(F74="",0,IF(J74="",0,IF(SUMIF(F68:F75,F74,N68:N75)=0,0,IF(J74="Obligatoire",AF74/N74,IF(K74="",AF74/SUMIF(F68:F75,F74,N68:N75),AF74/(SUMIF(F68:F75,F74,N68:N75)/K74))))))</f>
        <v>0</v>
      </c>
      <c r="AF74" s="452">
        <f t="shared" si="35"/>
        <v>0</v>
      </c>
    </row>
    <row r="75" spans="1:32" ht="15.6" hidden="1" customHeight="1" x14ac:dyDescent="0.2">
      <c r="A75" s="657"/>
      <c r="B75" s="633"/>
      <c r="C75" s="635"/>
      <c r="D75" s="609"/>
      <c r="E75" s="611"/>
      <c r="F75" s="410"/>
      <c r="G75" s="415"/>
      <c r="H75" s="80"/>
      <c r="I75" s="101"/>
      <c r="J75" s="100"/>
      <c r="K75" s="81"/>
      <c r="L75" s="416"/>
      <c r="M75" s="93"/>
      <c r="N75" s="424"/>
      <c r="O75" s="418"/>
      <c r="P75" s="86"/>
      <c r="Q75" s="590"/>
      <c r="R75" s="590"/>
      <c r="S75" s="590"/>
      <c r="T75" s="616"/>
      <c r="U75" s="152" t="str">
        <f>IF(OR(O75="",L75=Paramétrage!$C$10,L75=Paramétrage!$C$13,L75=Paramétrage!$C$16,L75=Paramétrage!$C$19,L75=Paramétrage!$C$23,L75=Paramétrage!$C$26,AND(L75&lt;&gt;Paramétrage!$C$9,P75="Mut+ext")),"",ROUNDUP(N75/O75,0))</f>
        <v/>
      </c>
      <c r="V75" s="505">
        <f>IF(L75="",0,IF(OR(P75="Mut+ext",VLOOKUP(L75,Paramétrage!$C$6:$E$28,2,0)=0),0,IF(O75="","saisir capacité",M75*U75*VLOOKUP(L75,Paramétrage!$C$6:$E$28,2,0))))</f>
        <v>0</v>
      </c>
      <c r="W75" s="426"/>
      <c r="X75" s="506">
        <f t="shared" si="34"/>
        <v>0</v>
      </c>
      <c r="Y75" s="153">
        <f>IF(L75="",0,IF(ISERROR(W75+V75*VLOOKUP(L75,Paramétrage!$C$6:$E$28,3,0))=TRUE,X75,W75+V75*VLOOKUP(L75,Paramétrage!$C$6:$E$28,3,0)))</f>
        <v>0</v>
      </c>
      <c r="Z75" s="589"/>
      <c r="AA75" s="590"/>
      <c r="AB75" s="591"/>
      <c r="AC75" s="261"/>
      <c r="AD75" s="84"/>
      <c r="AE75" s="38">
        <f>IF(F75="",0,IF(J75="",0,IF(SUMIF(F68:F75,F75,N68:N75)=0,0,IF(J75="Obligatoire",AF75/N75,IF(K75="",AF75/SUMIF(F68:F75,F75,N68:N75),AF75/(SUMIF(F68:F75,F75,N68:N75)/K75))))))</f>
        <v>0</v>
      </c>
      <c r="AF75" s="452">
        <f t="shared" si="35"/>
        <v>0</v>
      </c>
    </row>
    <row r="76" spans="1:32" x14ac:dyDescent="0.2">
      <c r="A76" s="657"/>
      <c r="B76" s="633"/>
      <c r="C76" s="635"/>
      <c r="D76" s="455"/>
      <c r="E76" s="455"/>
      <c r="F76" s="510"/>
      <c r="G76" s="511"/>
      <c r="H76" s="142"/>
      <c r="I76" s="143"/>
      <c r="J76" s="142"/>
      <c r="K76" s="144"/>
      <c r="L76" s="458"/>
      <c r="M76" s="145">
        <f>AE76</f>
        <v>0</v>
      </c>
      <c r="N76" s="459"/>
      <c r="O76" s="458"/>
      <c r="P76" s="285"/>
      <c r="Q76" s="286"/>
      <c r="R76" s="286"/>
      <c r="S76" s="286"/>
      <c r="T76" s="271"/>
      <c r="U76" s="146"/>
      <c r="V76" s="460">
        <f>SUM(V68:V75)</f>
        <v>0</v>
      </c>
      <c r="W76" s="458">
        <f>SUM(W68:W75)</f>
        <v>0</v>
      </c>
      <c r="X76" s="461">
        <f>V76+W76</f>
        <v>0</v>
      </c>
      <c r="Y76" s="148">
        <f>SUM(Y68:Y75)</f>
        <v>0</v>
      </c>
      <c r="Z76" s="512"/>
      <c r="AA76" s="513"/>
      <c r="AB76" s="514"/>
      <c r="AC76" s="270"/>
      <c r="AD76" s="271"/>
      <c r="AE76" s="37">
        <f>SUM(AE68:AE75)</f>
        <v>0</v>
      </c>
      <c r="AF76" s="35">
        <f>SUM(AF68:AF75)</f>
        <v>0</v>
      </c>
    </row>
    <row r="77" spans="1:32" x14ac:dyDescent="0.2">
      <c r="A77" s="657"/>
      <c r="B77" s="633"/>
      <c r="C77" s="635" t="s">
        <v>355</v>
      </c>
      <c r="D77" s="609" t="s">
        <v>237</v>
      </c>
      <c r="E77" s="610">
        <v>3</v>
      </c>
      <c r="F77" s="414" t="s">
        <v>356</v>
      </c>
      <c r="G77" s="415" t="s">
        <v>26</v>
      </c>
      <c r="H77" s="80" t="s">
        <v>237</v>
      </c>
      <c r="I77" s="101"/>
      <c r="J77" s="100" t="s">
        <v>138</v>
      </c>
      <c r="K77" s="81"/>
      <c r="L77" s="416" t="s">
        <v>179</v>
      </c>
      <c r="M77" s="93">
        <v>25</v>
      </c>
      <c r="N77" s="424">
        <f>N3-O9</f>
        <v>0</v>
      </c>
      <c r="O77" s="418">
        <v>24</v>
      </c>
      <c r="P77" s="86" t="s">
        <v>164</v>
      </c>
      <c r="Q77" s="590" t="s">
        <v>180</v>
      </c>
      <c r="R77" s="590"/>
      <c r="S77" s="590"/>
      <c r="T77" s="616"/>
      <c r="U77" s="152">
        <f>IF(OR(O77="",L77=Paramétrage!$C$10,L77=Paramétrage!$C$13,L77=Paramétrage!$C$16,L77=Paramétrage!$C$19,L77=Paramétrage!$C$23,L77=Paramétrage!$C$26,AND(L77&lt;&gt;Paramétrage!$C$9,P77="Mut+ext")),"",ROUNDUP(N77/O77,0))</f>
        <v>0</v>
      </c>
      <c r="V77" s="505">
        <f>IF(L77="",0,IF(OR(P77="Mut+ext",VLOOKUP(L77,Paramétrage!$C$6:$E$28,2,0)=0),0,IF(O77="","saisir capacité",M77*U77*VLOOKUP(L77,Paramétrage!$C$6:$E$28,2,0))))</f>
        <v>0</v>
      </c>
      <c r="W77" s="426"/>
      <c r="X77" s="506">
        <f t="shared" ref="X77:X84" si="36">IF(ISERROR(V77+W77)=TRUE,V77,V77+W77)</f>
        <v>0</v>
      </c>
      <c r="Y77" s="153">
        <f>IF(L77="",0,IF(ISERROR(W77+V77*VLOOKUP(L77,Paramétrage!$C$6:$E$28,3,0))=TRUE,X77,W77+V77*VLOOKUP(L77,Paramétrage!$C$6:$E$28,3,0)))</f>
        <v>0</v>
      </c>
      <c r="Z77" s="589" t="str">
        <f>'L1P1 SEG'!Z58</f>
        <v>Certains étudiants en international/Minerve ne suivent pas, pour un total d'un groupe sur la mention</v>
      </c>
      <c r="AA77" s="590"/>
      <c r="AB77" s="591"/>
      <c r="AC77" s="261"/>
      <c r="AD77" s="85"/>
      <c r="AE77" s="38">
        <f>IF(F77="",0,IF(J77="",0,IF(SUMIF(F77:F84,F77,N77:N84)=0,0,IF(J77="Obligatoire",AF77/N77,IF(K77="",AF77/SUMIF(F77:F84,F77,N77:N84),AF77/(SUMIF(F77:F84,F77,N77:N84)/K77))))))</f>
        <v>0</v>
      </c>
      <c r="AF77" s="452">
        <f t="shared" ref="AF77:AF84" si="37">M77*N77</f>
        <v>0</v>
      </c>
    </row>
    <row r="78" spans="1:32" ht="15.6" hidden="1" customHeight="1" x14ac:dyDescent="0.2">
      <c r="A78" s="657"/>
      <c r="B78" s="633"/>
      <c r="C78" s="635"/>
      <c r="D78" s="609"/>
      <c r="E78" s="610"/>
      <c r="F78" s="410"/>
      <c r="G78" s="415"/>
      <c r="H78" s="80"/>
      <c r="I78" s="101"/>
      <c r="J78" s="100"/>
      <c r="K78" s="81"/>
      <c r="L78" s="416"/>
      <c r="M78" s="93"/>
      <c r="N78" s="424"/>
      <c r="O78" s="418"/>
      <c r="P78" s="86"/>
      <c r="Q78" s="590"/>
      <c r="R78" s="590"/>
      <c r="S78" s="590"/>
      <c r="T78" s="616"/>
      <c r="U78" s="152" t="str">
        <f>IF(OR(O78="",L78=Paramétrage!$C$10,L78=Paramétrage!$C$13,L78=Paramétrage!$C$16,L78=Paramétrage!$C$19,L78=Paramétrage!$C$23,L78=Paramétrage!$C$26,AND(L78&lt;&gt;Paramétrage!$C$9,P78="Mut+ext")),"",ROUNDUP(N78/O78,0))</f>
        <v/>
      </c>
      <c r="V78" s="505">
        <f>IF(L78="",0,IF(OR(P78="Mut+ext",VLOOKUP(L78,Paramétrage!$C$6:$E$28,2,0)=0),0,IF(O78="","saisir capacité",M78*U78*VLOOKUP(L78,Paramétrage!$C$6:$E$28,2,0))))</f>
        <v>0</v>
      </c>
      <c r="W78" s="426"/>
      <c r="X78" s="506">
        <f t="shared" si="36"/>
        <v>0</v>
      </c>
      <c r="Y78" s="153">
        <f>IF(L78="",0,IF(ISERROR(W78+V78*VLOOKUP(L78,Paramétrage!$C$6:$E$28,3,0))=TRUE,X78,W78+V78*VLOOKUP(L78,Paramétrage!$C$6:$E$28,3,0)))</f>
        <v>0</v>
      </c>
      <c r="Z78" s="589"/>
      <c r="AA78" s="590"/>
      <c r="AB78" s="591"/>
      <c r="AC78" s="261"/>
      <c r="AD78" s="84"/>
      <c r="AE78" s="38">
        <f>IF(F78="",0,IF(J78="",0,IF(SUMIF(F77:F84,F78,N77:N84)=0,0,IF(J78="Obligatoire",AF78/N78,IF(K78="",AF78/SUMIF(F77:F84,F78,N77:N84),AF78/(SUMIF(F77:F84,F78,N77:N84)/K78))))))</f>
        <v>0</v>
      </c>
      <c r="AF78" s="452">
        <f t="shared" si="37"/>
        <v>0</v>
      </c>
    </row>
    <row r="79" spans="1:32" ht="15.6" hidden="1" customHeight="1" x14ac:dyDescent="0.2">
      <c r="A79" s="657"/>
      <c r="B79" s="633"/>
      <c r="C79" s="635"/>
      <c r="D79" s="609"/>
      <c r="E79" s="610"/>
      <c r="F79" s="410"/>
      <c r="G79" s="415"/>
      <c r="H79" s="80"/>
      <c r="I79" s="101"/>
      <c r="J79" s="100"/>
      <c r="K79" s="81"/>
      <c r="L79" s="416"/>
      <c r="M79" s="93"/>
      <c r="N79" s="424"/>
      <c r="O79" s="418"/>
      <c r="P79" s="86"/>
      <c r="Q79" s="590"/>
      <c r="R79" s="590"/>
      <c r="S79" s="590"/>
      <c r="T79" s="616"/>
      <c r="U79" s="152" t="str">
        <f>IF(OR(O79="",L79=Paramétrage!$C$10,L79=Paramétrage!$C$13,L79=Paramétrage!$C$16,L79=Paramétrage!$C$19,L79=Paramétrage!$C$23,L79=Paramétrage!$C$26,AND(L79&lt;&gt;Paramétrage!$C$9,P79="Mut+ext")),"",ROUNDUP(N79/O79,0))</f>
        <v/>
      </c>
      <c r="V79" s="505">
        <f>IF(L79="",0,IF(OR(P79="Mut+ext",VLOOKUP(L79,Paramétrage!$C$6:$E$28,2,0)=0),0,IF(O79="","saisir capacité",M79*U79*VLOOKUP(L79,Paramétrage!$C$6:$E$28,2,0))))</f>
        <v>0</v>
      </c>
      <c r="W79" s="426"/>
      <c r="X79" s="506">
        <f t="shared" si="36"/>
        <v>0</v>
      </c>
      <c r="Y79" s="153">
        <f>IF(L79="",0,IF(ISERROR(W79+V79*VLOOKUP(L79,Paramétrage!$C$6:$E$28,3,0))=TRUE,X79,W79+V79*VLOOKUP(L79,Paramétrage!$C$6:$E$28,3,0)))</f>
        <v>0</v>
      </c>
      <c r="Z79" s="589"/>
      <c r="AA79" s="590"/>
      <c r="AB79" s="591"/>
      <c r="AC79" s="261"/>
      <c r="AD79" s="84"/>
      <c r="AE79" s="38">
        <f>IF(F79="",0,IF(J79="",0,IF(SUMIF(F77:F84,F79,N77:N84)=0,0,IF(J79="Obligatoire",AF79/N79,IF(K79="",AF79/SUMIF(F77:F84,F79,N77:N84),AF79/(SUMIF(F77:F84,F79,N77:N84)/K79))))))</f>
        <v>0</v>
      </c>
      <c r="AF79" s="452">
        <f t="shared" si="37"/>
        <v>0</v>
      </c>
    </row>
    <row r="80" spans="1:32" ht="15.6" hidden="1" customHeight="1" x14ac:dyDescent="0.2">
      <c r="A80" s="657"/>
      <c r="B80" s="633"/>
      <c r="C80" s="635"/>
      <c r="D80" s="609"/>
      <c r="E80" s="610"/>
      <c r="F80" s="409"/>
      <c r="G80" s="415"/>
      <c r="H80" s="80"/>
      <c r="I80" s="101"/>
      <c r="J80" s="100"/>
      <c r="K80" s="81"/>
      <c r="L80" s="416"/>
      <c r="M80" s="93"/>
      <c r="N80" s="424"/>
      <c r="O80" s="418"/>
      <c r="P80" s="86"/>
      <c r="Q80" s="590"/>
      <c r="R80" s="590"/>
      <c r="S80" s="590"/>
      <c r="T80" s="616"/>
      <c r="U80" s="152" t="str">
        <f>IF(OR(O80="",L80=Paramétrage!$C$10,L80=Paramétrage!$C$13,L80=Paramétrage!$C$16,L80=Paramétrage!$C$19,L80=Paramétrage!$C$23,L80=Paramétrage!$C$26,AND(L80&lt;&gt;Paramétrage!$C$9,P80="Mut+ext")),"",ROUNDUP(N80/O80,0))</f>
        <v/>
      </c>
      <c r="V80" s="505">
        <f>IF(L80="",0,IF(OR(P80="Mut+ext",VLOOKUP(L80,Paramétrage!$C$6:$E$28,2,0)=0),0,IF(O80="","saisir capacité",M80*U80*VLOOKUP(L80,Paramétrage!$C$6:$E$28,2,0))))</f>
        <v>0</v>
      </c>
      <c r="W80" s="426"/>
      <c r="X80" s="506">
        <f t="shared" si="36"/>
        <v>0</v>
      </c>
      <c r="Y80" s="153">
        <f>IF(L80="",0,IF(ISERROR(W80+V80*VLOOKUP(L80,Paramétrage!$C$6:$E$28,3,0))=TRUE,X80,W80+V80*VLOOKUP(L80,Paramétrage!$C$6:$E$28,3,0)))</f>
        <v>0</v>
      </c>
      <c r="Z80" s="589"/>
      <c r="AA80" s="590"/>
      <c r="AB80" s="591"/>
      <c r="AC80" s="261"/>
      <c r="AD80" s="84"/>
      <c r="AE80" s="38">
        <f>IF(F80="",0,IF(J80="",0,IF(SUMIF(F77:F84,F80,N77:N84)=0,0,IF(J80="Obligatoire",AF80/N80,IF(K80="",AF80/SUMIF(F77:F84,F80,N77:N84),AF80/(SUMIF(F77:F84,F80,N77:N84)/K80))))))</f>
        <v>0</v>
      </c>
      <c r="AF80" s="452">
        <f t="shared" si="37"/>
        <v>0</v>
      </c>
    </row>
    <row r="81" spans="1:42" ht="15.6" hidden="1" customHeight="1" x14ac:dyDescent="0.2">
      <c r="A81" s="657"/>
      <c r="B81" s="633"/>
      <c r="C81" s="635"/>
      <c r="D81" s="609"/>
      <c r="E81" s="610"/>
      <c r="F81" s="410"/>
      <c r="G81" s="415"/>
      <c r="H81" s="80"/>
      <c r="I81" s="101"/>
      <c r="J81" s="100"/>
      <c r="K81" s="81"/>
      <c r="L81" s="416"/>
      <c r="M81" s="93"/>
      <c r="N81" s="424"/>
      <c r="O81" s="418"/>
      <c r="P81" s="86"/>
      <c r="Q81" s="590"/>
      <c r="R81" s="590"/>
      <c r="S81" s="590"/>
      <c r="T81" s="616"/>
      <c r="U81" s="152" t="str">
        <f>IF(OR(O81="",L81=Paramétrage!$C$10,L81=Paramétrage!$C$13,L81=Paramétrage!$C$16,L81=Paramétrage!$C$19,L81=Paramétrage!$C$23,L81=Paramétrage!$C$26,AND(L81&lt;&gt;Paramétrage!$C$9,P81="Mut+ext")),"",ROUNDUP(N81/O81,0))</f>
        <v/>
      </c>
      <c r="V81" s="505">
        <f>IF(L81="",0,IF(OR(P81="Mut+ext",VLOOKUP(L81,Paramétrage!$C$6:$E$28,2,0)=0),0,IF(O81="","saisir capacité",M81*U81*VLOOKUP(L81,Paramétrage!$C$6:$E$28,2,0))))</f>
        <v>0</v>
      </c>
      <c r="W81" s="426"/>
      <c r="X81" s="506">
        <f t="shared" si="36"/>
        <v>0</v>
      </c>
      <c r="Y81" s="153">
        <f>IF(L81="",0,IF(ISERROR(W81+V81*VLOOKUP(L81,Paramétrage!$C$6:$E$28,3,0))=TRUE,X81,W81+V81*VLOOKUP(L81,Paramétrage!$C$6:$E$28,3,0)))</f>
        <v>0</v>
      </c>
      <c r="Z81" s="589"/>
      <c r="AA81" s="590"/>
      <c r="AB81" s="591"/>
      <c r="AC81" s="261"/>
      <c r="AD81" s="84"/>
      <c r="AE81" s="38">
        <f>IF(F81="",0,IF(J81="",0,IF(SUMIF(F77:F84,F81,N77:N84)=0,0,IF(J81="Obligatoire",AF81/N81,IF(K81="",AF81/SUMIF(F77:F84,F81,N77:N84),AF81/(SUMIF(F77:F84,F81,N77:N84)/K81))))))</f>
        <v>0</v>
      </c>
      <c r="AF81" s="452">
        <f t="shared" si="37"/>
        <v>0</v>
      </c>
    </row>
    <row r="82" spans="1:42" ht="15.6" hidden="1" customHeight="1" x14ac:dyDescent="0.2">
      <c r="A82" s="657"/>
      <c r="B82" s="633"/>
      <c r="C82" s="635"/>
      <c r="D82" s="609"/>
      <c r="E82" s="610"/>
      <c r="F82" s="410"/>
      <c r="G82" s="415"/>
      <c r="H82" s="80"/>
      <c r="I82" s="101"/>
      <c r="J82" s="100"/>
      <c r="K82" s="81"/>
      <c r="L82" s="416"/>
      <c r="M82" s="93"/>
      <c r="N82" s="424"/>
      <c r="O82" s="418"/>
      <c r="P82" s="86"/>
      <c r="Q82" s="590"/>
      <c r="R82" s="590"/>
      <c r="S82" s="590"/>
      <c r="T82" s="616"/>
      <c r="U82" s="152" t="str">
        <f>IF(OR(O82="",L82=Paramétrage!$C$10,L82=Paramétrage!$C$13,L82=Paramétrage!$C$16,L82=Paramétrage!$C$19,L82=Paramétrage!$C$23,L82=Paramétrage!$C$26,AND(L82&lt;&gt;Paramétrage!$C$9,P82="Mut+ext")),"",ROUNDUP(N82/O82,0))</f>
        <v/>
      </c>
      <c r="V82" s="505">
        <f>IF(L82="",0,IF(OR(P82="Mut+ext",VLOOKUP(L82,Paramétrage!$C$6:$E$28,2,0)=0),0,IF(O82="","saisir capacité",M82*U82*VLOOKUP(L82,Paramétrage!$C$6:$E$28,2,0))))</f>
        <v>0</v>
      </c>
      <c r="W82" s="426"/>
      <c r="X82" s="506">
        <f t="shared" si="36"/>
        <v>0</v>
      </c>
      <c r="Y82" s="153">
        <f>IF(L82="",0,IF(ISERROR(W82+V82*VLOOKUP(L82,Paramétrage!$C$6:$E$28,3,0))=TRUE,X82,W82+V82*VLOOKUP(L82,Paramétrage!$C$6:$E$28,3,0)))</f>
        <v>0</v>
      </c>
      <c r="Z82" s="589"/>
      <c r="AA82" s="590"/>
      <c r="AB82" s="591"/>
      <c r="AC82" s="261"/>
      <c r="AD82" s="84"/>
      <c r="AE82" s="38">
        <f>IF(F82="",0,IF(J82="",0,IF(SUMIF(F77:F84,F82,N77:N84)=0,0,IF(J82="Obligatoire",AF82/N82,IF(K82="",AF82/SUMIF(F77:F84,F82,N77:N84),AF82/(SUMIF(F77:F84,F82,N77:N84)/K82))))))</f>
        <v>0</v>
      </c>
      <c r="AF82" s="452">
        <f t="shared" si="37"/>
        <v>0</v>
      </c>
    </row>
    <row r="83" spans="1:42" ht="15.6" hidden="1" customHeight="1" x14ac:dyDescent="0.2">
      <c r="A83" s="657"/>
      <c r="B83" s="633"/>
      <c r="C83" s="635"/>
      <c r="D83" s="609"/>
      <c r="E83" s="610"/>
      <c r="F83" s="410"/>
      <c r="G83" s="415"/>
      <c r="H83" s="80"/>
      <c r="I83" s="101"/>
      <c r="J83" s="100"/>
      <c r="K83" s="81"/>
      <c r="L83" s="416"/>
      <c r="M83" s="93"/>
      <c r="N83" s="424"/>
      <c r="O83" s="418"/>
      <c r="P83" s="86"/>
      <c r="Q83" s="590"/>
      <c r="R83" s="590"/>
      <c r="S83" s="590"/>
      <c r="T83" s="616"/>
      <c r="U83" s="152" t="str">
        <f>IF(OR(O83="",L83=Paramétrage!$C$10,L83=Paramétrage!$C$13,L83=Paramétrage!$C$16,L83=Paramétrage!$C$19,L83=Paramétrage!$C$23,L83=Paramétrage!$C$26,AND(L83&lt;&gt;Paramétrage!$C$9,P83="Mut+ext")),"",ROUNDUP(N83/O83,0))</f>
        <v/>
      </c>
      <c r="V83" s="505">
        <f>IF(L83="",0,IF(OR(P83="Mut+ext",VLOOKUP(L83,Paramétrage!$C$6:$E$28,2,0)=0),0,IF(O83="","saisir capacité",M83*U83*VLOOKUP(L83,Paramétrage!$C$6:$E$28,2,0))))</f>
        <v>0</v>
      </c>
      <c r="W83" s="426"/>
      <c r="X83" s="506">
        <f t="shared" si="36"/>
        <v>0</v>
      </c>
      <c r="Y83" s="153">
        <f>IF(L83="",0,IF(ISERROR(W83+V83*VLOOKUP(L83,Paramétrage!$C$6:$E$28,3,0))=TRUE,X83,W83+V83*VLOOKUP(L83,Paramétrage!$C$6:$E$28,3,0)))</f>
        <v>0</v>
      </c>
      <c r="Z83" s="589"/>
      <c r="AA83" s="590"/>
      <c r="AB83" s="591"/>
      <c r="AC83" s="261"/>
      <c r="AD83" s="84"/>
      <c r="AE83" s="38">
        <f>IF(F83="",0,IF(J83="",0,IF(SUMIF(F77:F84,F83,N77:N84)=0,0,IF(J83="Obligatoire",AF83/N83,IF(K83="",AF83/SUMIF(F77:F84,F83,N77:N84),AF83/(SUMIF(F77:F84,F83,N77:N84)/K83))))))</f>
        <v>0</v>
      </c>
      <c r="AF83" s="452">
        <f t="shared" si="37"/>
        <v>0</v>
      </c>
    </row>
    <row r="84" spans="1:42" ht="15.6" hidden="1" customHeight="1" x14ac:dyDescent="0.2">
      <c r="A84" s="657"/>
      <c r="B84" s="633"/>
      <c r="C84" s="635"/>
      <c r="D84" s="609"/>
      <c r="E84" s="611"/>
      <c r="F84" s="410"/>
      <c r="G84" s="415"/>
      <c r="H84" s="80"/>
      <c r="I84" s="101"/>
      <c r="J84" s="100"/>
      <c r="K84" s="81"/>
      <c r="L84" s="416"/>
      <c r="M84" s="93"/>
      <c r="N84" s="424"/>
      <c r="O84" s="418"/>
      <c r="P84" s="86"/>
      <c r="Q84" s="590"/>
      <c r="R84" s="590"/>
      <c r="S84" s="590"/>
      <c r="T84" s="616"/>
      <c r="U84" s="152" t="str">
        <f>IF(OR(O84="",L84=Paramétrage!$C$10,L84=Paramétrage!$C$13,L84=Paramétrage!$C$16,L84=Paramétrage!$C$19,L84=Paramétrage!$C$23,L84=Paramétrage!$C$26,AND(L84&lt;&gt;Paramétrage!$C$9,P84="Mut+ext")),"",ROUNDUP(N84/O84,0))</f>
        <v/>
      </c>
      <c r="V84" s="505">
        <f>IF(L84="",0,IF(OR(P84="Mut+ext",VLOOKUP(L84,Paramétrage!$C$6:$E$28,2,0)=0),0,IF(O84="","saisir capacité",M84*U84*VLOOKUP(L84,Paramétrage!$C$6:$E$28,2,0))))</f>
        <v>0</v>
      </c>
      <c r="W84" s="426"/>
      <c r="X84" s="506">
        <f t="shared" si="36"/>
        <v>0</v>
      </c>
      <c r="Y84" s="153">
        <f>IF(L84="",0,IF(ISERROR(W84+V84*VLOOKUP(L84,Paramétrage!$C$6:$E$28,3,0))=TRUE,X84,W84+V84*VLOOKUP(L84,Paramétrage!$C$6:$E$28,3,0)))</f>
        <v>0</v>
      </c>
      <c r="Z84" s="589"/>
      <c r="AA84" s="590"/>
      <c r="AB84" s="591"/>
      <c r="AC84" s="261"/>
      <c r="AD84" s="84"/>
      <c r="AE84" s="38">
        <f>IF(F84="",0,IF(J84="",0,IF(SUMIF(F77:F84,F84,N77:N84)=0,0,IF(J84="Obligatoire",AF84/N84,IF(K84="",AF84/SUMIF(F77:F84,F84,N77:N84),AF84/(SUMIF(F77:F84,F84,N77:N84)/K84))))))</f>
        <v>0</v>
      </c>
      <c r="AF84" s="452">
        <f t="shared" si="37"/>
        <v>0</v>
      </c>
    </row>
    <row r="85" spans="1:42" ht="16.5" thickBot="1" x14ac:dyDescent="0.25">
      <c r="A85" s="657"/>
      <c r="B85" s="634"/>
      <c r="C85" s="635"/>
      <c r="D85" s="455"/>
      <c r="E85" s="455"/>
      <c r="F85" s="510"/>
      <c r="G85" s="511"/>
      <c r="H85" s="142"/>
      <c r="I85" s="143"/>
      <c r="J85" s="142"/>
      <c r="K85" s="144"/>
      <c r="L85" s="458"/>
      <c r="M85" s="145">
        <f>AE85</f>
        <v>0</v>
      </c>
      <c r="N85" s="459"/>
      <c r="O85" s="458"/>
      <c r="P85" s="285"/>
      <c r="Q85" s="286"/>
      <c r="R85" s="286"/>
      <c r="S85" s="286"/>
      <c r="T85" s="271"/>
      <c r="U85" s="146"/>
      <c r="V85" s="460">
        <f>SUM(V77:V84)</f>
        <v>0</v>
      </c>
      <c r="W85" s="458">
        <f>SUM(W77:W84)</f>
        <v>0</v>
      </c>
      <c r="X85" s="461">
        <f>V85+W85</f>
        <v>0</v>
      </c>
      <c r="Y85" s="148">
        <f>SUM(Y77:Y84)</f>
        <v>0</v>
      </c>
      <c r="Z85" s="512"/>
      <c r="AA85" s="513"/>
      <c r="AB85" s="514"/>
      <c r="AC85" s="270"/>
      <c r="AD85" s="271"/>
      <c r="AE85" s="37">
        <f>SUM(AE77:AE84)</f>
        <v>0</v>
      </c>
      <c r="AF85" s="35">
        <f>SUM(AF77:AF84)</f>
        <v>0</v>
      </c>
    </row>
    <row r="86" spans="1:42" ht="16.5" thickBot="1" x14ac:dyDescent="0.25">
      <c r="A86" s="658"/>
      <c r="B86" s="158" t="s">
        <v>357</v>
      </c>
      <c r="C86" s="159"/>
      <c r="D86" s="380"/>
      <c r="E86" s="375">
        <f>E17+E26+E35+E44+E62+E68+E77</f>
        <v>30</v>
      </c>
      <c r="F86" s="160"/>
      <c r="G86" s="159"/>
      <c r="H86" s="159"/>
      <c r="I86" s="161"/>
      <c r="J86" s="159"/>
      <c r="K86" s="159"/>
      <c r="L86" s="161"/>
      <c r="M86" s="162">
        <f>IF(M67=0,M85+M76+M61+M52+M43+M34+M25,M85+M76+(M67+M61+M52)/2+M43+M34+M25)</f>
        <v>129.5</v>
      </c>
      <c r="N86" s="163"/>
      <c r="O86" s="164"/>
      <c r="P86" s="287"/>
      <c r="Q86" s="288"/>
      <c r="R86" s="288"/>
      <c r="S86" s="288"/>
      <c r="T86" s="275"/>
      <c r="U86" s="165"/>
      <c r="V86" s="166">
        <f>V25+V34+V43+V52+V61+V85</f>
        <v>0</v>
      </c>
      <c r="W86" s="167">
        <f>W25+W34+W43+W52+W61+W85</f>
        <v>0</v>
      </c>
      <c r="X86" s="167">
        <f>X25+X34+X43+X52+X61+X85</f>
        <v>0</v>
      </c>
      <c r="Y86" s="168">
        <f>Y25+Y34+Y43+Y52+Y61+Y85</f>
        <v>0</v>
      </c>
      <c r="Z86" s="273"/>
      <c r="AA86" s="273"/>
      <c r="AB86" s="274"/>
      <c r="AC86" s="274"/>
      <c r="AD86" s="275"/>
      <c r="AE86" s="39">
        <f>SUM(AE17:AE85)/2</f>
        <v>178</v>
      </c>
      <c r="AF86" s="22">
        <f>SUM(AF17:AF61)</f>
        <v>12512</v>
      </c>
    </row>
    <row r="87" spans="1:42" ht="14.65" customHeight="1" x14ac:dyDescent="0.2">
      <c r="A87" s="659" t="s">
        <v>358</v>
      </c>
      <c r="B87" s="592" t="s">
        <v>132</v>
      </c>
      <c r="C87" s="635" t="s">
        <v>359</v>
      </c>
      <c r="D87" s="609" t="s">
        <v>431</v>
      </c>
      <c r="E87" s="610">
        <v>4.5</v>
      </c>
      <c r="F87" s="414" t="s">
        <v>361</v>
      </c>
      <c r="G87" s="415" t="s">
        <v>16</v>
      </c>
      <c r="H87" s="353" t="s">
        <v>362</v>
      </c>
      <c r="I87" s="101" t="s">
        <v>137</v>
      </c>
      <c r="J87" s="100" t="s">
        <v>138</v>
      </c>
      <c r="K87" s="81"/>
      <c r="L87" s="416" t="s">
        <v>139</v>
      </c>
      <c r="M87" s="93">
        <v>20</v>
      </c>
      <c r="N87" s="417">
        <f t="shared" ref="N87:N88" si="38">N$3</f>
        <v>46</v>
      </c>
      <c r="O87" s="418">
        <v>300</v>
      </c>
      <c r="P87" s="86" t="s">
        <v>164</v>
      </c>
      <c r="Q87" s="615" t="s">
        <v>426</v>
      </c>
      <c r="R87" s="590"/>
      <c r="S87" s="590"/>
      <c r="T87" s="616"/>
      <c r="U87" s="154" t="str">
        <f>IF(OR(O87="",L87=Paramétrage!$C$10,L87=Paramétrage!$C$13,L87=Paramétrage!$C$16,L87=Paramétrage!$C$19,L87=Paramétrage!$C$23,L87=Paramétrage!$C$26,AND(L87&lt;&gt;Paramétrage!$C$9,P87="Mut+ext")),"",ROUNDUP(N87/O87,0))</f>
        <v/>
      </c>
      <c r="V87" s="463">
        <f>IF(L87="",0,IF(OR(P87="Mut+ext",VLOOKUP(L87,Paramétrage!$C$6:$E$28,2,0)=0),0,IF(O87="","saisir capacité",M87*U87*VLOOKUP(L87,Paramétrage!$C$6:$E$28,2,0))))</f>
        <v>0</v>
      </c>
      <c r="W87" s="426"/>
      <c r="X87" s="464">
        <f t="shared" ref="X87:X94" si="39">IF(ISERROR(V87+W87)=TRUE,V87,V87+W87)</f>
        <v>0</v>
      </c>
      <c r="Y87" s="155">
        <f>IF(L87="",0,IF(ISERROR(W87+V87*VLOOKUP(L87,Paramétrage!$C$6:$E$28,3,0))=TRUE,X87,W87+V87*VLOOKUP(L87,Paramétrage!$C$6:$E$28,3,0)))</f>
        <v>0</v>
      </c>
      <c r="Z87" s="589"/>
      <c r="AA87" s="590"/>
      <c r="AB87" s="591"/>
      <c r="AC87" s="261"/>
      <c r="AD87" s="85"/>
      <c r="AE87" s="38">
        <f>IF(F87="",0,IF(J87="",0,IF(SUMIF(F87:F94,F87,N87:N94)=0,0,IF(J87="Obligatoire",AF87/N87,IF(K87="",AF87/SUMIF(F87:F94,F87,N87:N94),AF87/(SUMIF(F87:F94,F87,N87:N94)/K87))))))</f>
        <v>20</v>
      </c>
      <c r="AF87" s="496">
        <f t="shared" ref="AF87:AF94" si="40">M87*N87</f>
        <v>920</v>
      </c>
      <c r="AH87" s="41" t="e">
        <f>IF(SUMIF(F87:F94,F87,N87:N94)=0,0,#REF!*N87/SUMIF(F87:F94,F87,N87:N94))</f>
        <v>#REF!</v>
      </c>
      <c r="AI87" s="13">
        <f t="shared" ref="AI87:AI94" si="41">O87</f>
        <v>300</v>
      </c>
      <c r="AJ87" s="20" t="e">
        <f t="shared" ref="AJ87:AJ93" si="42">IF(AI87=0,"",ROUNDUP(AH87/AI87,0))</f>
        <v>#REF!</v>
      </c>
      <c r="AK87" s="465">
        <f>IF(L87="",0,IF(OR(P87="Mut+ext",VLOOKUP(L87,Paramétrage!$C$6:$E$28,2,0)=0),0,IF(O87="","saisir capacité",IF(P87="Mut+ext",0,M87*AJ87*VLOOKUP(L87,Paramétrage!$C$6:$E$28,2,0)))))</f>
        <v>0</v>
      </c>
      <c r="AL87" s="466"/>
      <c r="AM87" s="465">
        <f t="shared" ref="AM87:AM94" si="43">IF(ISERROR(AK87+AL87)=TRUE,AK87,AK87+AL87)</f>
        <v>0</v>
      </c>
      <c r="AN87" s="465">
        <f>IF(L87="",0,IF(ISERROR(AL87+AK87*VLOOKUP(L87,Paramétrage!$C$6:$E$28,3,0))=TRUE,AM87,AL87+AK87*VLOOKUP(L87,Paramétrage!$C$6:$E$28,3,0)))</f>
        <v>0</v>
      </c>
      <c r="AO87" s="41">
        <f>IF(L87="",0,IF(OR(P87="oui",VLOOKUP(L87,Paramétrage!$C$6:$E$28,2,0)=0),0,IF(U87="",0,U87-AJ87)))</f>
        <v>0</v>
      </c>
      <c r="AP87" s="13">
        <f t="shared" ref="AP87:AP94" si="44">Y87-AN87-W87</f>
        <v>0</v>
      </c>
    </row>
    <row r="88" spans="1:42" x14ac:dyDescent="0.2">
      <c r="A88" s="660"/>
      <c r="B88" s="593"/>
      <c r="C88" s="635"/>
      <c r="D88" s="609"/>
      <c r="E88" s="610"/>
      <c r="F88" s="410" t="s">
        <v>363</v>
      </c>
      <c r="G88" s="423" t="s">
        <v>16</v>
      </c>
      <c r="H88" s="353" t="s">
        <v>364</v>
      </c>
      <c r="I88" s="101" t="s">
        <v>137</v>
      </c>
      <c r="J88" s="100" t="s">
        <v>138</v>
      </c>
      <c r="K88" s="81"/>
      <c r="L88" s="416" t="s">
        <v>145</v>
      </c>
      <c r="M88" s="93">
        <v>14</v>
      </c>
      <c r="N88" s="417">
        <f t="shared" si="38"/>
        <v>46</v>
      </c>
      <c r="O88" s="418">
        <v>40</v>
      </c>
      <c r="P88" s="86" t="s">
        <v>164</v>
      </c>
      <c r="Q88" s="615" t="s">
        <v>426</v>
      </c>
      <c r="R88" s="590"/>
      <c r="S88" s="590"/>
      <c r="T88" s="616"/>
      <c r="U88" s="154" t="str">
        <f>IF(OR(O88="",L88=Paramétrage!$C$10,L88=Paramétrage!$C$13,L88=Paramétrage!$C$16,L88=Paramétrage!$C$19,L88=Paramétrage!$C$23,L88=Paramétrage!$C$26,AND(L88&lt;&gt;Paramétrage!$C$9,P88="Mut+ext")),"",ROUNDUP(N88/O88,0))</f>
        <v/>
      </c>
      <c r="V88" s="463">
        <f>IF(L88="",0,IF(OR(P88="Mut+ext",VLOOKUP(L88,Paramétrage!$C$6:$E$28,2,0)=0),0,IF(O88="","saisir capacité",M88*U88*VLOOKUP(L88,Paramétrage!$C$6:$E$28,2,0))))</f>
        <v>0</v>
      </c>
      <c r="W88" s="426"/>
      <c r="X88" s="464">
        <f t="shared" si="39"/>
        <v>0</v>
      </c>
      <c r="Y88" s="155">
        <f>IF(L88="",0,IF(ISERROR(W88+V88*VLOOKUP(L88,Paramétrage!$C$6:$E$28,3,0))=TRUE,X88,W88+V88*VLOOKUP(L88,Paramétrage!$C$6:$E$28,3,0)))</f>
        <v>0</v>
      </c>
      <c r="Z88" s="589"/>
      <c r="AA88" s="590"/>
      <c r="AB88" s="591"/>
      <c r="AC88" s="261"/>
      <c r="AD88" s="84"/>
      <c r="AE88" s="38">
        <f>IF(F88="",0,IF(J88="",0,IF(SUMIF(F87:F94,F88,N87:N94)=0,0,IF(J88="Obligatoire",AF88/N88,IF(K88="",AF88/SUMIF(F87:F94,F88,N87:N94),AF88/(SUMIF(F87:F94,F88,N87:N94)/K88))))))</f>
        <v>14</v>
      </c>
      <c r="AF88" s="452">
        <f t="shared" si="40"/>
        <v>644</v>
      </c>
      <c r="AH88" s="41" t="e">
        <f>IF(SUMIF(F87:F94,F88,N87:N94)=0,0,#REF!*N88/SUMIF(F87:F94,F88,N87:N94))</f>
        <v>#REF!</v>
      </c>
      <c r="AI88" s="13">
        <f t="shared" si="41"/>
        <v>40</v>
      </c>
      <c r="AJ88" s="20" t="e">
        <f t="shared" si="42"/>
        <v>#REF!</v>
      </c>
      <c r="AK88" s="465">
        <f>IF(L88="",0,IF(OR(P88="Mut+ext",VLOOKUP(L88,Paramétrage!$C$6:$E$28,2,0)=0),0,IF(O88="","saisir capacité",IF(P88="Mut+ext",0,M88*AJ88*VLOOKUP(L88,Paramétrage!$C$6:$E$28,2,0)))))</f>
        <v>0</v>
      </c>
      <c r="AL88" s="466"/>
      <c r="AM88" s="465">
        <f t="shared" si="43"/>
        <v>0</v>
      </c>
      <c r="AN88" s="465">
        <f>IF(L88="",0,IF(ISERROR(AL88+AK88*VLOOKUP(L88,Paramétrage!$C$6:$E$28,3,0))=TRUE,AM88,AL88+AK88*VLOOKUP(L88,Paramétrage!$C$6:$E$28,3,0)))</f>
        <v>0</v>
      </c>
      <c r="AO88" s="41">
        <f>IF(L88="",0,IF(OR(P88="oui",VLOOKUP(L88,Paramétrage!$C$6:$E$28,2,0)=0),0,IF(U88="",0,U88-AJ88)))</f>
        <v>0</v>
      </c>
      <c r="AP88" s="13">
        <f t="shared" si="44"/>
        <v>0</v>
      </c>
    </row>
    <row r="89" spans="1:42" x14ac:dyDescent="0.2">
      <c r="A89" s="660"/>
      <c r="B89" s="593"/>
      <c r="C89" s="635"/>
      <c r="D89" s="609"/>
      <c r="E89" s="610"/>
      <c r="F89" s="410"/>
      <c r="G89" s="423"/>
      <c r="H89" s="80"/>
      <c r="I89" s="101"/>
      <c r="J89" s="100"/>
      <c r="K89" s="81"/>
      <c r="L89" s="416"/>
      <c r="M89" s="93"/>
      <c r="N89" s="424"/>
      <c r="O89" s="418"/>
      <c r="P89" s="86"/>
      <c r="Q89" s="590"/>
      <c r="R89" s="590"/>
      <c r="S89" s="590"/>
      <c r="T89" s="616"/>
      <c r="U89" s="154" t="str">
        <f>IF(OR(O89="",L89=Paramétrage!$C$10,L89=Paramétrage!$C$13,L89=Paramétrage!$C$16,L89=Paramétrage!$C$19,L89=Paramétrage!$C$23,L89=Paramétrage!$C$26,AND(L89&lt;&gt;Paramétrage!$C$9,P89="Mut+ext")),"",ROUNDUP(N89/O89,0))</f>
        <v/>
      </c>
      <c r="V89" s="463">
        <f>IF(L89="",0,IF(OR(P89="Mut+ext",VLOOKUP(L89,Paramétrage!$C$6:$E$28,2,0)=0),0,IF(O89="","saisir capacité",M89*U89*VLOOKUP(L89,Paramétrage!$C$6:$E$28,2,0))))</f>
        <v>0</v>
      </c>
      <c r="W89" s="426"/>
      <c r="X89" s="464">
        <f t="shared" si="39"/>
        <v>0</v>
      </c>
      <c r="Y89" s="155">
        <f>IF(L89="",0,IF(ISERROR(W89+V89*VLOOKUP(L89,Paramétrage!$C$6:$E$28,3,0))=TRUE,X89,W89+V89*VLOOKUP(L89,Paramétrage!$C$6:$E$28,3,0)))</f>
        <v>0</v>
      </c>
      <c r="Z89" s="589"/>
      <c r="AA89" s="590"/>
      <c r="AB89" s="591"/>
      <c r="AC89" s="261"/>
      <c r="AD89" s="84"/>
      <c r="AE89" s="38">
        <f>IF(F89="",0,IF(J89="",0,IF(SUMIF(F87:F94,F89,N87:N94)=0,0,IF(J89="Obligatoire",AF89/N89,IF(K89="",AF89/SUMIF(F87:F94,F89,N87:N94),AF89/(SUMIF(F87:F94,F89,N87:N94)/K89))))))</f>
        <v>0</v>
      </c>
      <c r="AF89" s="452">
        <f t="shared" si="40"/>
        <v>0</v>
      </c>
      <c r="AH89" s="41">
        <f>IF(SUMIF(F87:F94,F89,N87:N94)=0,0,#REF!*N89/SUMIF(F87:F94,F89,N87:N94))</f>
        <v>0</v>
      </c>
      <c r="AI89" s="13">
        <f t="shared" si="41"/>
        <v>0</v>
      </c>
      <c r="AJ89" s="20" t="str">
        <f t="shared" si="42"/>
        <v/>
      </c>
      <c r="AK89" s="465">
        <f>IF(L89="",0,IF(OR(P89="Mut+ext",VLOOKUP(L89,Paramétrage!$C$6:$E$28,2,0)=0),0,IF(O89="","saisir capacité",IF(P89="Mut+ext",0,M89*AJ89*VLOOKUP(L89,Paramétrage!$C$6:$E$28,2,0)))))</f>
        <v>0</v>
      </c>
      <c r="AL89" s="466"/>
      <c r="AM89" s="465">
        <f t="shared" si="43"/>
        <v>0</v>
      </c>
      <c r="AN89" s="465">
        <f>IF(L89="",0,IF(ISERROR(AL89+AK89*VLOOKUP(L89,Paramétrage!$C$6:$E$28,3,0))=TRUE,AM89,AL89+AK89*VLOOKUP(L89,Paramétrage!$C$6:$E$28,3,0)))</f>
        <v>0</v>
      </c>
      <c r="AO89" s="41">
        <f>IF(L89="",0,IF(OR(P89="oui",VLOOKUP(L89,Paramétrage!$C$6:$E$28,2,0)=0),0,IF(U89="",0,U89-AJ89)))</f>
        <v>0</v>
      </c>
      <c r="AP89" s="13">
        <f t="shared" si="44"/>
        <v>0</v>
      </c>
    </row>
    <row r="90" spans="1:42" x14ac:dyDescent="0.2">
      <c r="A90" s="660"/>
      <c r="B90" s="593"/>
      <c r="C90" s="635"/>
      <c r="D90" s="609"/>
      <c r="E90" s="610"/>
      <c r="F90" s="409"/>
      <c r="G90" s="423"/>
      <c r="H90" s="80"/>
      <c r="I90" s="101"/>
      <c r="J90" s="100"/>
      <c r="K90" s="81"/>
      <c r="L90" s="416"/>
      <c r="M90" s="93"/>
      <c r="N90" s="424"/>
      <c r="O90" s="418"/>
      <c r="P90" s="86"/>
      <c r="Q90" s="590"/>
      <c r="R90" s="590"/>
      <c r="S90" s="590"/>
      <c r="T90" s="616"/>
      <c r="U90" s="154" t="str">
        <f>IF(OR(O90="",L90=Paramétrage!$C$10,L90=Paramétrage!$C$13,L90=Paramétrage!$C$16,L90=Paramétrage!$C$19,L90=Paramétrage!$C$23,L90=Paramétrage!$C$26,AND(L90&lt;&gt;Paramétrage!$C$9,P90="Mut+ext")),"",ROUNDUP(N90/O90,0))</f>
        <v/>
      </c>
      <c r="V90" s="463">
        <f>IF(L90="",0,IF(OR(P90="Mut+ext",VLOOKUP(L90,Paramétrage!$C$6:$E$28,2,0)=0),0,IF(O90="","saisir capacité",M90*U90*VLOOKUP(L90,Paramétrage!$C$6:$E$28,2,0))))</f>
        <v>0</v>
      </c>
      <c r="W90" s="426"/>
      <c r="X90" s="464">
        <f t="shared" si="39"/>
        <v>0</v>
      </c>
      <c r="Y90" s="155">
        <f>IF(L90="",0,IF(ISERROR(W90+V90*VLOOKUP(L90,Paramétrage!$C$6:$E$28,3,0))=TRUE,X90,W90+V90*VLOOKUP(L90,Paramétrage!$C$6:$E$28,3,0)))</f>
        <v>0</v>
      </c>
      <c r="Z90" s="589"/>
      <c r="AA90" s="590"/>
      <c r="AB90" s="591"/>
      <c r="AC90" s="261"/>
      <c r="AD90" s="84"/>
      <c r="AE90" s="38">
        <f>IF(F90="",0,IF(J90="",0,IF(SUMIF(F87:F94,F90,N87:N94)=0,0,IF(J90="Obligatoire",AF90/N90,IF(K90="",AF90/SUMIF(F87:F94,F90,N87:N94),AF90/(SUMIF(F87:F94,F90,N87:N94)/K90))))))</f>
        <v>0</v>
      </c>
      <c r="AF90" s="452">
        <f t="shared" si="40"/>
        <v>0</v>
      </c>
      <c r="AH90" s="41">
        <f>IF(SUMIF(F87:F94,F90,N87:N94)=0,0,#REF!*N90/SUMIF(F87:F94,F90,N87:N94))</f>
        <v>0</v>
      </c>
      <c r="AI90" s="13">
        <f t="shared" si="41"/>
        <v>0</v>
      </c>
      <c r="AJ90" s="20" t="str">
        <f>IF(AI90=0,"",ROUNDUP(AH90/AI90,0))</f>
        <v/>
      </c>
      <c r="AK90" s="465">
        <f>IF(L90="",0,IF(OR(P90="Mut+ext",VLOOKUP(L90,Paramétrage!$C$6:$E$28,2,0)=0),0,IF(O90="","saisir capacité",IF(P90="Mut+ext",0,M90*AJ90*VLOOKUP(L90,Paramétrage!$C$6:$E$28,2,0)))))</f>
        <v>0</v>
      </c>
      <c r="AL90" s="466"/>
      <c r="AM90" s="465">
        <f t="shared" si="43"/>
        <v>0</v>
      </c>
      <c r="AN90" s="465">
        <f>IF(L90="",0,IF(ISERROR(AL90+AK90*VLOOKUP(L90,Paramétrage!$C$6:$E$28,3,0))=TRUE,AM90,AL90+AK90*VLOOKUP(L90,Paramétrage!$C$6:$E$28,3,0)))</f>
        <v>0</v>
      </c>
      <c r="AO90" s="41">
        <f>IF(L90="",0,IF(OR(P90="oui",VLOOKUP(L90,Paramétrage!$C$6:$E$28,2,0)=0),0,IF(U90="",0,U90-AJ90)))</f>
        <v>0</v>
      </c>
      <c r="AP90" s="13">
        <f t="shared" si="44"/>
        <v>0</v>
      </c>
    </row>
    <row r="91" spans="1:42" x14ac:dyDescent="0.2">
      <c r="A91" s="660"/>
      <c r="B91" s="593"/>
      <c r="C91" s="635"/>
      <c r="D91" s="609"/>
      <c r="E91" s="610"/>
      <c r="F91" s="410"/>
      <c r="G91" s="430"/>
      <c r="H91" s="80"/>
      <c r="I91" s="101"/>
      <c r="J91" s="100"/>
      <c r="K91" s="81"/>
      <c r="L91" s="416"/>
      <c r="M91" s="93"/>
      <c r="N91" s="424"/>
      <c r="O91" s="418"/>
      <c r="P91" s="86"/>
      <c r="Q91" s="590"/>
      <c r="R91" s="590"/>
      <c r="S91" s="590"/>
      <c r="T91" s="616"/>
      <c r="U91" s="154" t="str">
        <f>IF(OR(O91="",L91=Paramétrage!$C$10,L91=Paramétrage!$C$13,L91=Paramétrage!$C$16,L91=Paramétrage!$C$19,L91=Paramétrage!$C$23,L91=Paramétrage!$C$26,AND(L91&lt;&gt;Paramétrage!$C$9,P91="Mut+ext")),"",ROUNDUP(N91/O91,0))</f>
        <v/>
      </c>
      <c r="V91" s="463">
        <f>IF(L91="",0,IF(OR(P91="Mut+ext",VLOOKUP(L91,Paramétrage!$C$6:$E$28,2,0)=0),0,IF(O91="","saisir capacité",M91*U91*VLOOKUP(L91,Paramétrage!$C$6:$E$28,2,0))))</f>
        <v>0</v>
      </c>
      <c r="W91" s="426"/>
      <c r="X91" s="464">
        <f t="shared" si="39"/>
        <v>0</v>
      </c>
      <c r="Y91" s="155">
        <f>IF(L91="",0,IF(ISERROR(W91+V91*VLOOKUP(L91,Paramétrage!$C$6:$E$28,3,0))=TRUE,X91,W91+V91*VLOOKUP(L91,Paramétrage!$C$6:$E$28,3,0)))</f>
        <v>0</v>
      </c>
      <c r="Z91" s="589"/>
      <c r="AA91" s="590"/>
      <c r="AB91" s="591"/>
      <c r="AC91" s="261"/>
      <c r="AD91" s="84"/>
      <c r="AE91" s="38">
        <f>IF(F91="",0,IF(J91="",0,IF(SUMIF(F87:F94,F91,N87:N94)=0,0,IF(J91="Obligatoire",AF91/N91,IF(K91="",AF91/SUMIF(F87:F94,F91,N87:N94),AF91/(SUMIF(F87:F94,F91,N87:N94)/K91))))))</f>
        <v>0</v>
      </c>
      <c r="AF91" s="452">
        <f t="shared" si="40"/>
        <v>0</v>
      </c>
      <c r="AH91" s="41">
        <f>IF(SUMIF(F87:F94,F91,N87:N94)=0,0,#REF!*N91/SUMIF(F87:F94,F91,N87:N94))</f>
        <v>0</v>
      </c>
      <c r="AI91" s="13">
        <f t="shared" si="41"/>
        <v>0</v>
      </c>
      <c r="AJ91" s="20" t="str">
        <f t="shared" si="42"/>
        <v/>
      </c>
      <c r="AK91" s="465">
        <f>IF(L91="",0,IF(OR(P91="Mut+ext",VLOOKUP(L91,Paramétrage!$C$6:$E$28,2,0)=0),0,IF(O91="","saisir capacité",IF(P91="Mut+ext",0,M91*AJ91*VLOOKUP(L91,Paramétrage!$C$6:$E$28,2,0)))))</f>
        <v>0</v>
      </c>
      <c r="AL91" s="466"/>
      <c r="AM91" s="465">
        <f t="shared" si="43"/>
        <v>0</v>
      </c>
      <c r="AN91" s="465">
        <f>IF(L91="",0,IF(ISERROR(AL91+AK91*VLOOKUP(L91,Paramétrage!$C$6:$E$28,3,0))=TRUE,AM91,AL91+AK91*VLOOKUP(L91,Paramétrage!$C$6:$E$28,3,0)))</f>
        <v>0</v>
      </c>
      <c r="AO91" s="41">
        <f>IF(L91="",0,IF(OR(P91="oui",VLOOKUP(L91,Paramétrage!$C$6:$E$28,2,0)=0),0,IF(U91="",0,U91-AJ91)))</f>
        <v>0</v>
      </c>
      <c r="AP91" s="13">
        <f t="shared" si="44"/>
        <v>0</v>
      </c>
    </row>
    <row r="92" spans="1:42" x14ac:dyDescent="0.2">
      <c r="A92" s="660"/>
      <c r="B92" s="593"/>
      <c r="C92" s="635"/>
      <c r="D92" s="609"/>
      <c r="E92" s="610"/>
      <c r="F92" s="410"/>
      <c r="G92" s="430"/>
      <c r="H92" s="80"/>
      <c r="I92" s="101"/>
      <c r="J92" s="100"/>
      <c r="K92" s="81"/>
      <c r="L92" s="416"/>
      <c r="M92" s="93"/>
      <c r="N92" s="424"/>
      <c r="O92" s="418"/>
      <c r="P92" s="86"/>
      <c r="Q92" s="590"/>
      <c r="R92" s="590"/>
      <c r="S92" s="590"/>
      <c r="T92" s="616"/>
      <c r="U92" s="154" t="str">
        <f>IF(OR(O92="",L92=Paramétrage!$C$10,L92=Paramétrage!$C$13,L92=Paramétrage!$C$16,L92=Paramétrage!$C$19,L92=Paramétrage!$C$23,L92=Paramétrage!$C$26,AND(L92&lt;&gt;Paramétrage!$C$9,P92="Mut+ext")),"",ROUNDUP(N92/O92,0))</f>
        <v/>
      </c>
      <c r="V92" s="463">
        <f>IF(L92="",0,IF(OR(P92="Mut+ext",VLOOKUP(L92,Paramétrage!$C$6:$E$28,2,0)=0),0,IF(O92="","saisir capacité",M92*U92*VLOOKUP(L92,Paramétrage!$C$6:$E$28,2,0))))</f>
        <v>0</v>
      </c>
      <c r="W92" s="426"/>
      <c r="X92" s="464">
        <f t="shared" si="39"/>
        <v>0</v>
      </c>
      <c r="Y92" s="155">
        <f>IF(L92="",0,IF(ISERROR(W92+V92*VLOOKUP(L92,Paramétrage!$C$6:$E$28,3,0))=TRUE,X92,W92+V92*VLOOKUP(L92,Paramétrage!$C$6:$E$28,3,0)))</f>
        <v>0</v>
      </c>
      <c r="Z92" s="589"/>
      <c r="AA92" s="590"/>
      <c r="AB92" s="591"/>
      <c r="AC92" s="261"/>
      <c r="AD92" s="84"/>
      <c r="AE92" s="38">
        <f>IF(F92="",0,IF(J92="",0,IF(SUMIF(F87:F94,F92,N87:N94)=0,0,IF(J92="Obligatoire",AF92/N92,IF(K92="",AF92/SUMIF(F87:F94,F92,N87:N94),AF92/(SUMIF(F87:F94,F92,N87:N94)/K92))))))</f>
        <v>0</v>
      </c>
      <c r="AF92" s="452">
        <f t="shared" si="40"/>
        <v>0</v>
      </c>
      <c r="AH92" s="41">
        <f>IF(SUMIF(F87:F94,F92,N87:N94)=0,0,#REF!*N92/SUMIF(F87:F94,F92,N87:N94))</f>
        <v>0</v>
      </c>
      <c r="AI92" s="13">
        <f t="shared" si="41"/>
        <v>0</v>
      </c>
      <c r="AJ92" s="20" t="str">
        <f t="shared" si="42"/>
        <v/>
      </c>
      <c r="AK92" s="465">
        <f>IF(L92="",0,IF(OR(P92="Mut+ext",VLOOKUP(L92,Paramétrage!$C$6:$E$28,2,0)=0),0,IF(O92="","saisir capacité",IF(P92="Mut+ext",0,M92*AJ92*VLOOKUP(L92,Paramétrage!$C$6:$E$28,2,0)))))</f>
        <v>0</v>
      </c>
      <c r="AL92" s="466"/>
      <c r="AM92" s="465">
        <f t="shared" si="43"/>
        <v>0</v>
      </c>
      <c r="AN92" s="465">
        <f>IF(L92="",0,IF(ISERROR(AL92+AK92*VLOOKUP(L92,Paramétrage!$C$6:$E$28,3,0))=TRUE,AM92,AL92+AK92*VLOOKUP(L92,Paramétrage!$C$6:$E$28,3,0)))</f>
        <v>0</v>
      </c>
      <c r="AO92" s="41">
        <f>IF(L92="",0,IF(OR(P92="oui",VLOOKUP(L92,Paramétrage!$C$6:$E$28,2,0)=0),0,IF(U92="",0,U92-AJ92)))</f>
        <v>0</v>
      </c>
      <c r="AP92" s="13">
        <f t="shared" si="44"/>
        <v>0</v>
      </c>
    </row>
    <row r="93" spans="1:42" x14ac:dyDescent="0.2">
      <c r="A93" s="660"/>
      <c r="B93" s="593"/>
      <c r="C93" s="635"/>
      <c r="D93" s="609"/>
      <c r="E93" s="610"/>
      <c r="F93" s="410"/>
      <c r="G93" s="430"/>
      <c r="H93" s="80"/>
      <c r="I93" s="101"/>
      <c r="J93" s="100"/>
      <c r="K93" s="81"/>
      <c r="L93" s="416"/>
      <c r="M93" s="93"/>
      <c r="N93" s="424"/>
      <c r="O93" s="418"/>
      <c r="P93" s="86"/>
      <c r="Q93" s="590"/>
      <c r="R93" s="590"/>
      <c r="S93" s="590"/>
      <c r="T93" s="616"/>
      <c r="U93" s="154" t="str">
        <f>IF(OR(O93="",L93=Paramétrage!$C$10,L93=Paramétrage!$C$13,L93=Paramétrage!$C$16,L93=Paramétrage!$C$19,L93=Paramétrage!$C$23,L93=Paramétrage!$C$26,AND(L93&lt;&gt;Paramétrage!$C$9,P93="Mut+ext")),"",ROUNDUP(N93/O93,0))</f>
        <v/>
      </c>
      <c r="V93" s="463">
        <f>IF(L93="",0,IF(OR(P93="Mut+ext",VLOOKUP(L93,Paramétrage!$C$6:$E$28,2,0)=0),0,IF(O93="","saisir capacité",M93*U93*VLOOKUP(L93,Paramétrage!$C$6:$E$28,2,0))))</f>
        <v>0</v>
      </c>
      <c r="W93" s="426"/>
      <c r="X93" s="464">
        <f t="shared" si="39"/>
        <v>0</v>
      </c>
      <c r="Y93" s="155">
        <f>IF(L93="",0,IF(ISERROR(W93+V93*VLOOKUP(L93,Paramétrage!$C$6:$E$28,3,0))=TRUE,X93,W93+V93*VLOOKUP(L93,Paramétrage!$C$6:$E$28,3,0)))</f>
        <v>0</v>
      </c>
      <c r="Z93" s="589"/>
      <c r="AA93" s="590"/>
      <c r="AB93" s="591"/>
      <c r="AC93" s="261"/>
      <c r="AD93" s="84"/>
      <c r="AE93" s="38">
        <f>IF(F93="",0,IF(J93="",0,IF(SUMIF(F87:F94,F93,N87:N94)=0,0,IF(J93="Obligatoire",AF93/N93,IF(K93="",AF93/SUMIF(F87:F94,F93,N87:N94),AF93/(SUMIF(F87:F94,F93,N87:N94)/K93))))))</f>
        <v>0</v>
      </c>
      <c r="AF93" s="452">
        <f t="shared" si="40"/>
        <v>0</v>
      </c>
      <c r="AH93" s="41">
        <f>IF(SUMIF(F87:F94,F93,N87:N94)=0,0,#REF!*N93/SUMIF(F87:F94,F93,N87:N94))</f>
        <v>0</v>
      </c>
      <c r="AI93" s="13">
        <f t="shared" si="41"/>
        <v>0</v>
      </c>
      <c r="AJ93" s="20" t="str">
        <f t="shared" si="42"/>
        <v/>
      </c>
      <c r="AK93" s="465">
        <f>IF(L93="",0,IF(OR(P93="Mut+ext",VLOOKUP(L93,Paramétrage!$C$6:$E$28,2,0)=0),0,IF(O93="","saisir capacité",IF(P93="Mut+ext",0,M93*AJ93*VLOOKUP(L93,Paramétrage!$C$6:$E$28,2,0)))))</f>
        <v>0</v>
      </c>
      <c r="AL93" s="466"/>
      <c r="AM93" s="465">
        <f t="shared" si="43"/>
        <v>0</v>
      </c>
      <c r="AN93" s="465">
        <f>IF(L93="",0,IF(ISERROR(AL93+AK93*VLOOKUP(L93,Paramétrage!$C$6:$E$28,3,0))=TRUE,AM93,AL93+AK93*VLOOKUP(L93,Paramétrage!$C$6:$E$28,3,0)))</f>
        <v>0</v>
      </c>
      <c r="AO93" s="41">
        <f>IF(L93="",0,IF(OR(P93="oui",VLOOKUP(L93,Paramétrage!$C$6:$E$28,2,0)=0),0,IF(U93="",0,U93-AJ93)))</f>
        <v>0</v>
      </c>
      <c r="AP93" s="13">
        <f t="shared" si="44"/>
        <v>0</v>
      </c>
    </row>
    <row r="94" spans="1:42" x14ac:dyDescent="0.2">
      <c r="A94" s="660"/>
      <c r="B94" s="593"/>
      <c r="C94" s="635"/>
      <c r="D94" s="609"/>
      <c r="E94" s="611"/>
      <c r="F94" s="410"/>
      <c r="G94" s="430"/>
      <c r="H94" s="80"/>
      <c r="I94" s="101"/>
      <c r="J94" s="100"/>
      <c r="K94" s="81"/>
      <c r="L94" s="416"/>
      <c r="M94" s="93"/>
      <c r="N94" s="424"/>
      <c r="O94" s="418"/>
      <c r="P94" s="86"/>
      <c r="Q94" s="590"/>
      <c r="R94" s="590"/>
      <c r="S94" s="590"/>
      <c r="T94" s="616"/>
      <c r="U94" s="154" t="str">
        <f>IF(OR(O94="",L94=Paramétrage!$C$10,L94=Paramétrage!$C$13,L94=Paramétrage!$C$16,L94=Paramétrage!$C$19,L94=Paramétrage!$C$23,L94=Paramétrage!$C$26,AND(L94&lt;&gt;Paramétrage!$C$9,P94="Mut+ext")),"",ROUNDUP(N94/O94,0))</f>
        <v/>
      </c>
      <c r="V94" s="463">
        <f>IF(L94="",0,IF(OR(P94="Mut+ext",VLOOKUP(L94,Paramétrage!$C$6:$E$28,2,0)=0),0,IF(O94="","saisir capacité",M94*U94*VLOOKUP(L94,Paramétrage!$C$6:$E$28,2,0))))</f>
        <v>0</v>
      </c>
      <c r="W94" s="426"/>
      <c r="X94" s="464">
        <f t="shared" si="39"/>
        <v>0</v>
      </c>
      <c r="Y94" s="155">
        <f>IF(L94="",0,IF(ISERROR(W94+V94*VLOOKUP(L94,Paramétrage!$C$6:$E$28,3,0))=TRUE,X94,W94+V94*VLOOKUP(L94,Paramétrage!$C$6:$E$28,3,0)))</f>
        <v>0</v>
      </c>
      <c r="Z94" s="589"/>
      <c r="AA94" s="590"/>
      <c r="AB94" s="591"/>
      <c r="AC94" s="261"/>
      <c r="AD94" s="84"/>
      <c r="AE94" s="38">
        <f>IF(F94="",0,IF(J94="",0,IF(SUMIF(F87:F94,F94,N87:N94)=0,0,IF(J94="Obligatoire",AF94/N94,IF(K94="",AF94/SUMIF(F87:F94,F94,N87:N94),AF94/(SUMIF(F87:F94,F94,N87:N94)/K94))))))</f>
        <v>0</v>
      </c>
      <c r="AF94" s="452">
        <f t="shared" si="40"/>
        <v>0</v>
      </c>
      <c r="AH94" s="41">
        <f>IF(SUMIF(F87:F94,F94,N87:N94)=0,0,#REF!*N94/SUMIF(F87:F94,F94,N87:N94))</f>
        <v>0</v>
      </c>
      <c r="AI94" s="13">
        <f t="shared" si="41"/>
        <v>0</v>
      </c>
      <c r="AJ94" s="20" t="str">
        <f>IF(AI94=0,"",ROUNDUP(AH94/AI94,0))</f>
        <v/>
      </c>
      <c r="AK94" s="465">
        <f>IF(L94="",0,IF(OR(P94="Mut+ext",VLOOKUP(L94,Paramétrage!$C$6:$E$28,2,0)=0),0,IF(O94="","saisir capacité",IF(P94="Mut+ext",0,M94*AJ94*VLOOKUP(L94,Paramétrage!$C$6:$E$28,2,0)))))</f>
        <v>0</v>
      </c>
      <c r="AL94" s="466"/>
      <c r="AM94" s="465">
        <f t="shared" si="43"/>
        <v>0</v>
      </c>
      <c r="AN94" s="465">
        <f>IF(L94="",0,IF(ISERROR(AL94+AK94*VLOOKUP(L94,Paramétrage!$C$6:$E$28,3,0))=TRUE,AM94,AL94+AK94*VLOOKUP(L94,Paramétrage!$C$6:$E$28,3,0)))</f>
        <v>0</v>
      </c>
      <c r="AO94" s="41">
        <f>IF(L94="",0,IF(OR(P94="oui",VLOOKUP(L94,Paramétrage!$C$6:$E$28,2,0)=0),0,IF(U94="",0,U94-AJ94)))</f>
        <v>0</v>
      </c>
      <c r="AP94" s="13">
        <f t="shared" si="44"/>
        <v>0</v>
      </c>
    </row>
    <row r="95" spans="1:42" x14ac:dyDescent="0.2">
      <c r="A95" s="660"/>
      <c r="B95" s="593"/>
      <c r="C95" s="635"/>
      <c r="D95" s="467"/>
      <c r="E95" s="467"/>
      <c r="F95" s="468"/>
      <c r="G95" s="519"/>
      <c r="H95" s="134"/>
      <c r="I95" s="135"/>
      <c r="J95" s="134"/>
      <c r="K95" s="136"/>
      <c r="L95" s="470"/>
      <c r="M95" s="137">
        <f>AE95</f>
        <v>34</v>
      </c>
      <c r="N95" s="471"/>
      <c r="O95" s="471"/>
      <c r="P95" s="289"/>
      <c r="Q95" s="290"/>
      <c r="R95" s="290"/>
      <c r="S95" s="290"/>
      <c r="T95" s="277"/>
      <c r="U95" s="138"/>
      <c r="V95" s="472">
        <f>SUM(V87:V94)</f>
        <v>0</v>
      </c>
      <c r="W95" s="470">
        <f>SUM(W87:W94)</f>
        <v>0</v>
      </c>
      <c r="X95" s="473">
        <f>V95+W95</f>
        <v>0</v>
      </c>
      <c r="Y95" s="139">
        <f>SUM(Y87:Y94)</f>
        <v>0</v>
      </c>
      <c r="Z95" s="520"/>
      <c r="AA95" s="520"/>
      <c r="AB95" s="521"/>
      <c r="AC95" s="276"/>
      <c r="AD95" s="277"/>
      <c r="AE95" s="37">
        <f>SUM(AE87:AE94)</f>
        <v>34</v>
      </c>
      <c r="AF95" s="35">
        <f>SUM(AF87:AF94)</f>
        <v>1564</v>
      </c>
    </row>
    <row r="96" spans="1:42" ht="15.6" customHeight="1" x14ac:dyDescent="0.2">
      <c r="A96" s="660"/>
      <c r="B96" s="593"/>
      <c r="C96" s="635" t="s">
        <v>365</v>
      </c>
      <c r="D96" s="609" t="s">
        <v>366</v>
      </c>
      <c r="E96" s="610">
        <v>4.5</v>
      </c>
      <c r="F96" s="414" t="s">
        <v>367</v>
      </c>
      <c r="G96" s="415" t="s">
        <v>16</v>
      </c>
      <c r="H96" s="353" t="s">
        <v>368</v>
      </c>
      <c r="I96" s="101" t="s">
        <v>137</v>
      </c>
      <c r="J96" s="100" t="s">
        <v>138</v>
      </c>
      <c r="K96" s="81"/>
      <c r="L96" s="416" t="s">
        <v>139</v>
      </c>
      <c r="M96" s="93">
        <v>20</v>
      </c>
      <c r="N96" s="417">
        <f t="shared" ref="N96:N97" si="45">N$3</f>
        <v>46</v>
      </c>
      <c r="O96" s="418">
        <v>300</v>
      </c>
      <c r="P96" s="86" t="s">
        <v>164</v>
      </c>
      <c r="Q96" s="615" t="s">
        <v>426</v>
      </c>
      <c r="R96" s="590"/>
      <c r="S96" s="590"/>
      <c r="T96" s="616"/>
      <c r="U96" s="154" t="str">
        <f>IF(OR(O96="",L96=Paramétrage!$C$10,L96=Paramétrage!$C$13,L96=Paramétrage!$C$16,L96=Paramétrage!$C$19,L96=Paramétrage!$C$23,L96=Paramétrage!$C$26,AND(L96&lt;&gt;Paramétrage!$C$9,P96="Mut+ext")),"",ROUNDUP(N96/O96,0))</f>
        <v/>
      </c>
      <c r="V96" s="463">
        <f>IF(L96="",0,IF(OR(P96="Mut+ext",VLOOKUP(L96,Paramétrage!$C$6:$E$28,2,0)=0),0,IF(O96="","saisir capacité",M96*U96*VLOOKUP(L96,Paramétrage!$C$6:$E$28,2,0))))</f>
        <v>0</v>
      </c>
      <c r="W96" s="426"/>
      <c r="X96" s="464">
        <f t="shared" ref="X96:X103" si="46">IF(ISERROR(V96+W96)=TRUE,V96,V96+W96)</f>
        <v>0</v>
      </c>
      <c r="Y96" s="155">
        <f>IF(L96="",0,IF(ISERROR(W96+V96*VLOOKUP(L96,Paramétrage!$C$6:$E$28,3,0))=TRUE,X96,W96+V96*VLOOKUP(L96,Paramétrage!$C$6:$E$28,3,0)))</f>
        <v>0</v>
      </c>
      <c r="Z96" s="589"/>
      <c r="AA96" s="590"/>
      <c r="AB96" s="591"/>
      <c r="AC96" s="261"/>
      <c r="AD96" s="85"/>
      <c r="AE96" s="38">
        <f>IF(F96="",0,IF(J96="",0,IF(SUMIF(F96:F103,F96,N96:N103)=0,0,IF(J96="Obligatoire",AF96/N96,IF(K96="",AF96/SUMIF(F96:F103,F96,N96:N103),AF96/(SUMIF(F96:F103,F96,N96:N103)/K96))))))</f>
        <v>20</v>
      </c>
      <c r="AF96" s="496">
        <f t="shared" ref="AF96:AF103" si="47">M96*N96</f>
        <v>920</v>
      </c>
      <c r="AH96" s="41" t="e">
        <f>IF(SUMIF(F96:F103,F96,N96:N103)=0,0,#REF!*N96/SUMIF(F96:F103,F96,N96:N103))</f>
        <v>#REF!</v>
      </c>
      <c r="AI96" s="13">
        <f t="shared" ref="AI96:AI103" si="48">O96</f>
        <v>300</v>
      </c>
      <c r="AJ96" s="20" t="e">
        <f t="shared" ref="AJ96:AJ112" si="49">IF(AI96=0,"",ROUNDUP(AH96/AI96,0))</f>
        <v>#REF!</v>
      </c>
      <c r="AK96" s="465">
        <f>IF(L96="",0,IF(OR(P96="Mut+ext",VLOOKUP(L96,Paramétrage!$C$6:$E$28,2,0)=0),0,IF(O96="","saisir capacité",IF(P96="Mut+ext",0,M96*AJ96*VLOOKUP(L96,Paramétrage!$C$6:$E$28,2,0)))))</f>
        <v>0</v>
      </c>
      <c r="AL96" s="466"/>
      <c r="AM96" s="465">
        <f t="shared" ref="AM96:AM112" si="50">IF(ISERROR(AK96+AL96)=TRUE,AK96,AK96+AL96)</f>
        <v>0</v>
      </c>
      <c r="AN96" s="465">
        <f>IF(L96="",0,IF(ISERROR(AL96+AK96*VLOOKUP(L96,Paramétrage!$C$6:$E$28,3,0))=TRUE,AM96,AL96+AK96*VLOOKUP(L96,Paramétrage!$C$6:$E$28,3,0)))</f>
        <v>0</v>
      </c>
      <c r="AO96" s="41">
        <f>IF(L96="",0,IF(OR(P96="oui",VLOOKUP(L96,Paramétrage!$C$6:$E$28,2,0)=0),0,IF(U96="",0,U96-AJ96)))</f>
        <v>0</v>
      </c>
      <c r="AP96" s="13">
        <f t="shared" ref="AP96:AP103" si="51">Y96-AN96-W96</f>
        <v>0</v>
      </c>
    </row>
    <row r="97" spans="1:42" x14ac:dyDescent="0.2">
      <c r="A97" s="660"/>
      <c r="B97" s="593"/>
      <c r="C97" s="635"/>
      <c r="D97" s="609"/>
      <c r="E97" s="610"/>
      <c r="F97" s="410" t="s">
        <v>371</v>
      </c>
      <c r="G97" s="423" t="s">
        <v>16</v>
      </c>
      <c r="H97" s="353" t="s">
        <v>372</v>
      </c>
      <c r="I97" s="101" t="s">
        <v>137</v>
      </c>
      <c r="J97" s="100" t="s">
        <v>138</v>
      </c>
      <c r="K97" s="81"/>
      <c r="L97" s="416" t="s">
        <v>145</v>
      </c>
      <c r="M97" s="93">
        <v>14</v>
      </c>
      <c r="N97" s="417">
        <f t="shared" si="45"/>
        <v>46</v>
      </c>
      <c r="O97" s="418">
        <v>40</v>
      </c>
      <c r="P97" s="86" t="s">
        <v>164</v>
      </c>
      <c r="Q97" s="615" t="s">
        <v>426</v>
      </c>
      <c r="R97" s="590"/>
      <c r="S97" s="590"/>
      <c r="T97" s="616"/>
      <c r="U97" s="154" t="str">
        <f>IF(OR(O97="",L97=Paramétrage!$C$10,L97=Paramétrage!$C$13,L97=Paramétrage!$C$16,L97=Paramétrage!$C$19,L97=Paramétrage!$C$23,L97=Paramétrage!$C$26,AND(L97&lt;&gt;Paramétrage!$C$9,P97="Mut+ext")),"",ROUNDUP(N97/O97,0))</f>
        <v/>
      </c>
      <c r="V97" s="463">
        <f>IF(L97="",0,IF(OR(P97="Mut+ext",VLOOKUP(L97,Paramétrage!$C$6:$E$28,2,0)=0),0,IF(O97="","saisir capacité",M97*U97*VLOOKUP(L97,Paramétrage!$C$6:$E$28,2,0))))</f>
        <v>0</v>
      </c>
      <c r="W97" s="426"/>
      <c r="X97" s="464">
        <f t="shared" si="46"/>
        <v>0</v>
      </c>
      <c r="Y97" s="155">
        <f>IF(L97="",0,IF(ISERROR(W97+V97*VLOOKUP(L97,Paramétrage!$C$6:$E$28,3,0))=TRUE,X97,W97+V97*VLOOKUP(L97,Paramétrage!$C$6:$E$28,3,0)))</f>
        <v>0</v>
      </c>
      <c r="Z97" s="589"/>
      <c r="AA97" s="590"/>
      <c r="AB97" s="591"/>
      <c r="AC97" s="261"/>
      <c r="AD97" s="84"/>
      <c r="AE97" s="38">
        <f>IF(F97="",0,IF(J97="",0,IF(SUMIF(F96:F103,F97,N96:N103)=0,0,IF(J97="Obligatoire",AF97/N97,IF(K97="",AF97/SUMIF(F96:F103,F97,N96:N103),AF97/(SUMIF(F96:F103,F97,N96:N103)/K97))))))</f>
        <v>14</v>
      </c>
      <c r="AF97" s="452">
        <f t="shared" si="47"/>
        <v>644</v>
      </c>
      <c r="AH97" s="41" t="e">
        <f>IF(SUMIF(F96:F103,F97,N96:N103)=0,0,#REF!*N97/SUMIF(F96:F103,F97,N96:N103))</f>
        <v>#REF!</v>
      </c>
      <c r="AI97" s="13">
        <f t="shared" si="48"/>
        <v>40</v>
      </c>
      <c r="AJ97" s="20" t="e">
        <f t="shared" si="49"/>
        <v>#REF!</v>
      </c>
      <c r="AK97" s="465">
        <f>IF(L97="",0,IF(OR(P97="Mut+ext",VLOOKUP(L97,Paramétrage!$C$6:$E$28,2,0)=0),0,IF(O97="","saisir capacité",IF(P97="Mut+ext",0,M97*AJ97*VLOOKUP(L97,Paramétrage!$C$6:$E$28,2,0)))))</f>
        <v>0</v>
      </c>
      <c r="AL97" s="466"/>
      <c r="AM97" s="465">
        <f t="shared" si="50"/>
        <v>0</v>
      </c>
      <c r="AN97" s="465">
        <f>IF(L97="",0,IF(ISERROR(AL97+AK97*VLOOKUP(L97,Paramétrage!$C$6:$E$28,3,0))=TRUE,AM97,AL97+AK97*VLOOKUP(L97,Paramétrage!$C$6:$E$28,3,0)))</f>
        <v>0</v>
      </c>
      <c r="AO97" s="41">
        <f>IF(L97="",0,IF(OR(P97="oui",VLOOKUP(L97,Paramétrage!$C$6:$E$28,2,0)=0),0,IF(U97="",0,U97-AJ97)))</f>
        <v>0</v>
      </c>
      <c r="AP97" s="13">
        <f t="shared" si="51"/>
        <v>0</v>
      </c>
    </row>
    <row r="98" spans="1:42" x14ac:dyDescent="0.2">
      <c r="A98" s="660"/>
      <c r="B98" s="593"/>
      <c r="C98" s="635"/>
      <c r="D98" s="609"/>
      <c r="E98" s="610"/>
      <c r="F98" s="410"/>
      <c r="G98" s="423"/>
      <c r="H98" s="80"/>
      <c r="I98" s="101"/>
      <c r="J98" s="100"/>
      <c r="K98" s="81"/>
      <c r="L98" s="416"/>
      <c r="M98" s="93"/>
      <c r="N98" s="424"/>
      <c r="O98" s="418"/>
      <c r="P98" s="86"/>
      <c r="Q98" s="590"/>
      <c r="R98" s="590"/>
      <c r="S98" s="590"/>
      <c r="T98" s="616"/>
      <c r="U98" s="154" t="str">
        <f>IF(OR(O98="",L98=Paramétrage!$C$10,L98=Paramétrage!$C$13,L98=Paramétrage!$C$16,L98=Paramétrage!$C$19,L98=Paramétrage!$C$23,L98=Paramétrage!$C$26,AND(L98&lt;&gt;Paramétrage!$C$9,P98="Mut+ext")),"",ROUNDUP(N98/O98,0))</f>
        <v/>
      </c>
      <c r="V98" s="463">
        <f>IF(L98="",0,IF(OR(P98="Mut+ext",VLOOKUP(L98,Paramétrage!$C$6:$E$28,2,0)=0),0,IF(O98="","saisir capacité",M98*U98*VLOOKUP(L98,Paramétrage!$C$6:$E$28,2,0))))</f>
        <v>0</v>
      </c>
      <c r="W98" s="426"/>
      <c r="X98" s="464">
        <f t="shared" si="46"/>
        <v>0</v>
      </c>
      <c r="Y98" s="155">
        <f>IF(L98="",0,IF(ISERROR(W98+V98*VLOOKUP(L98,Paramétrage!$C$6:$E$28,3,0))=TRUE,X98,W98+V98*VLOOKUP(L98,Paramétrage!$C$6:$E$28,3,0)))</f>
        <v>0</v>
      </c>
      <c r="Z98" s="589"/>
      <c r="AA98" s="590"/>
      <c r="AB98" s="591"/>
      <c r="AC98" s="261"/>
      <c r="AD98" s="84"/>
      <c r="AE98" s="38">
        <f>IF(F98="",0,IF(J98="",0,IF(SUMIF(F96:F103,F98,N96:N103)=0,0,IF(J98="Obligatoire",AF98/N98,IF(K98="",AF98/SUMIF(F96:F103,F98,N96:N103),AF98/(SUMIF(F96:F103,F98,N96:N103)/K98))))))</f>
        <v>0</v>
      </c>
      <c r="AF98" s="452">
        <f t="shared" si="47"/>
        <v>0</v>
      </c>
      <c r="AH98" s="41">
        <f>IF(SUMIF(F96:F103,F98,N96:N103)=0,0,#REF!*N98/SUMIF(F96:F103,F98,N96:N103))</f>
        <v>0</v>
      </c>
      <c r="AI98" s="13">
        <f t="shared" si="48"/>
        <v>0</v>
      </c>
      <c r="AJ98" s="20" t="str">
        <f t="shared" si="49"/>
        <v/>
      </c>
      <c r="AK98" s="465">
        <f>IF(L98="",0,IF(OR(P98="Mut+ext",VLOOKUP(L98,Paramétrage!$C$6:$E$28,2,0)=0),0,IF(O98="","saisir capacité",IF(P98="Mut+ext",0,M98*AJ98*VLOOKUP(L98,Paramétrage!$C$6:$E$28,2,0)))))</f>
        <v>0</v>
      </c>
      <c r="AL98" s="466"/>
      <c r="AM98" s="465">
        <f t="shared" si="50"/>
        <v>0</v>
      </c>
      <c r="AN98" s="465">
        <f>IF(L98="",0,IF(ISERROR(AL98+AK98*VLOOKUP(L98,Paramétrage!$C$6:$E$28,3,0))=TRUE,AM98,AL98+AK98*VLOOKUP(L98,Paramétrage!$C$6:$E$28,3,0)))</f>
        <v>0</v>
      </c>
      <c r="AO98" s="41">
        <f>IF(L98="",0,IF(OR(P98="oui",VLOOKUP(L98,Paramétrage!$C$6:$E$28,2,0)=0),0,IF(U98="",0,U98-AJ98)))</f>
        <v>0</v>
      </c>
      <c r="AP98" s="13">
        <f t="shared" si="51"/>
        <v>0</v>
      </c>
    </row>
    <row r="99" spans="1:42" x14ac:dyDescent="0.2">
      <c r="A99" s="660"/>
      <c r="B99" s="593"/>
      <c r="C99" s="635"/>
      <c r="D99" s="609"/>
      <c r="E99" s="610"/>
      <c r="F99" s="409"/>
      <c r="G99" s="423"/>
      <c r="H99" s="80"/>
      <c r="I99" s="101"/>
      <c r="J99" s="100"/>
      <c r="K99" s="81"/>
      <c r="L99" s="416"/>
      <c r="M99" s="93"/>
      <c r="N99" s="424"/>
      <c r="O99" s="418"/>
      <c r="P99" s="86"/>
      <c r="Q99" s="590"/>
      <c r="R99" s="590"/>
      <c r="S99" s="590"/>
      <c r="T99" s="616"/>
      <c r="U99" s="154" t="str">
        <f>IF(OR(O99="",L99=Paramétrage!$C$10,L99=Paramétrage!$C$13,L99=Paramétrage!$C$16,L99=Paramétrage!$C$19,L99=Paramétrage!$C$23,L99=Paramétrage!$C$26,AND(L99&lt;&gt;Paramétrage!$C$9,P99="Mut+ext")),"",ROUNDUP(N99/O99,0))</f>
        <v/>
      </c>
      <c r="V99" s="463">
        <f>IF(L99="",0,IF(OR(P99="Mut+ext",VLOOKUP(L99,Paramétrage!$C$6:$E$28,2,0)=0),0,IF(O99="","saisir capacité",M99*U99*VLOOKUP(L99,Paramétrage!$C$6:$E$28,2,0))))</f>
        <v>0</v>
      </c>
      <c r="W99" s="426"/>
      <c r="X99" s="464">
        <f t="shared" si="46"/>
        <v>0</v>
      </c>
      <c r="Y99" s="155">
        <f>IF(L99="",0,IF(ISERROR(W99+V99*VLOOKUP(L99,Paramétrage!$C$6:$E$28,3,0))=TRUE,X99,W99+V99*VLOOKUP(L99,Paramétrage!$C$6:$E$28,3,0)))</f>
        <v>0</v>
      </c>
      <c r="Z99" s="589"/>
      <c r="AA99" s="590"/>
      <c r="AB99" s="591"/>
      <c r="AC99" s="261"/>
      <c r="AD99" s="84"/>
      <c r="AE99" s="38">
        <f>IF(F99="",0,IF(J99="",0,IF(SUMIF(F96:F103,F99,N96:N103)=0,0,IF(J99="Obligatoire",AF99/N99,IF(K99="",AF99/SUMIF(F96:F103,F99,N96:N103),AF99/(SUMIF(F96:F103,F99,N96:N103)/K99))))))</f>
        <v>0</v>
      </c>
      <c r="AF99" s="452">
        <f t="shared" si="47"/>
        <v>0</v>
      </c>
      <c r="AH99" s="41">
        <f>IF(SUMIF(F96:F103,F99,N96:N103)=0,0,#REF!*N99/SUMIF(F96:F103,F99,N96:N103))</f>
        <v>0</v>
      </c>
      <c r="AI99" s="13">
        <f t="shared" si="48"/>
        <v>0</v>
      </c>
      <c r="AJ99" s="20" t="str">
        <f t="shared" si="49"/>
        <v/>
      </c>
      <c r="AK99" s="465">
        <f>IF(L99="",0,IF(OR(P99="Mut+ext",VLOOKUP(L99,Paramétrage!$C$6:$E$28,2,0)=0),0,IF(O99="","saisir capacité",IF(P99="Mut+ext",0,M99*AJ99*VLOOKUP(L99,Paramétrage!$C$6:$E$28,2,0)))))</f>
        <v>0</v>
      </c>
      <c r="AL99" s="466"/>
      <c r="AM99" s="465">
        <f t="shared" si="50"/>
        <v>0</v>
      </c>
      <c r="AN99" s="465">
        <f>IF(L99="",0,IF(ISERROR(AL99+AK99*VLOOKUP(L99,Paramétrage!$C$6:$E$28,3,0))=TRUE,AM99,AL99+AK99*VLOOKUP(L99,Paramétrage!$C$6:$E$28,3,0)))</f>
        <v>0</v>
      </c>
      <c r="AO99" s="41">
        <f>IF(L99="",0,IF(OR(P99="oui",VLOOKUP(L99,Paramétrage!$C$6:$E$28,2,0)=0),0,IF(U99="",0,U99-AJ99)))</f>
        <v>0</v>
      </c>
      <c r="AP99" s="13">
        <f t="shared" si="51"/>
        <v>0</v>
      </c>
    </row>
    <row r="100" spans="1:42" x14ac:dyDescent="0.2">
      <c r="A100" s="660"/>
      <c r="B100" s="593"/>
      <c r="C100" s="635"/>
      <c r="D100" s="609"/>
      <c r="E100" s="610"/>
      <c r="F100" s="410"/>
      <c r="G100" s="430"/>
      <c r="H100" s="80"/>
      <c r="I100" s="101"/>
      <c r="J100" s="100"/>
      <c r="K100" s="81"/>
      <c r="L100" s="416"/>
      <c r="M100" s="93"/>
      <c r="N100" s="424"/>
      <c r="O100" s="418"/>
      <c r="P100" s="86"/>
      <c r="Q100" s="590"/>
      <c r="R100" s="590"/>
      <c r="S100" s="590"/>
      <c r="T100" s="616"/>
      <c r="U100" s="154" t="str">
        <f>IF(OR(O100="",L100=Paramétrage!$C$10,L100=Paramétrage!$C$13,L100=Paramétrage!$C$16,L100=Paramétrage!$C$19,L100=Paramétrage!$C$23,L100=Paramétrage!$C$26,AND(L100&lt;&gt;Paramétrage!$C$9,P100="Mut+ext")),"",ROUNDUP(N100/O100,0))</f>
        <v/>
      </c>
      <c r="V100" s="463">
        <f>IF(L100="",0,IF(OR(P100="Mut+ext",VLOOKUP(L100,Paramétrage!$C$6:$E$28,2,0)=0),0,IF(O100="","saisir capacité",M100*U100*VLOOKUP(L100,Paramétrage!$C$6:$E$28,2,0))))</f>
        <v>0</v>
      </c>
      <c r="W100" s="426"/>
      <c r="X100" s="464">
        <f t="shared" si="46"/>
        <v>0</v>
      </c>
      <c r="Y100" s="155">
        <f>IF(L100="",0,IF(ISERROR(W100+V100*VLOOKUP(L100,Paramétrage!$C$6:$E$28,3,0))=TRUE,X100,W100+V100*VLOOKUP(L100,Paramétrage!$C$6:$E$28,3,0)))</f>
        <v>0</v>
      </c>
      <c r="Z100" s="589"/>
      <c r="AA100" s="590"/>
      <c r="AB100" s="591"/>
      <c r="AC100" s="261"/>
      <c r="AD100" s="84"/>
      <c r="AE100" s="38">
        <f>IF(F100="",0,IF(J100="",0,IF(SUMIF(F96:F103,F100,N96:N103)=0,0,IF(J100="Obligatoire",AF100/N100,IF(K100="",AF100/SUMIF(F96:F103,F100,N96:N103),AF100/(SUMIF(F96:F103,F100,N96:N103)/K100))))))</f>
        <v>0</v>
      </c>
      <c r="AF100" s="452">
        <f t="shared" si="47"/>
        <v>0</v>
      </c>
      <c r="AH100" s="41">
        <f>IF(SUMIF(F96:F103,F100,N96:N103)=0,0,#REF!*N100/SUMIF(F96:F103,F100,N96:N103))</f>
        <v>0</v>
      </c>
      <c r="AI100" s="13">
        <f t="shared" si="48"/>
        <v>0</v>
      </c>
      <c r="AJ100" s="20" t="str">
        <f t="shared" si="49"/>
        <v/>
      </c>
      <c r="AK100" s="465">
        <f>IF(L100="",0,IF(OR(P100="Mut+ext",VLOOKUP(L100,Paramétrage!$C$6:$E$28,2,0)=0),0,IF(O100="","saisir capacité",IF(P100="Mut+ext",0,M100*AJ100*VLOOKUP(L100,Paramétrage!$C$6:$E$28,2,0)))))</f>
        <v>0</v>
      </c>
      <c r="AL100" s="466"/>
      <c r="AM100" s="465">
        <f t="shared" si="50"/>
        <v>0</v>
      </c>
      <c r="AN100" s="465">
        <f>IF(L100="",0,IF(ISERROR(AL100+AK100*VLOOKUP(L100,Paramétrage!$C$6:$E$28,3,0))=TRUE,AM100,AL100+AK100*VLOOKUP(L100,Paramétrage!$C$6:$E$28,3,0)))</f>
        <v>0</v>
      </c>
      <c r="AO100" s="41">
        <f>IF(L100="",0,IF(OR(P100="oui",VLOOKUP(L100,Paramétrage!$C$6:$E$28,2,0)=0),0,IF(U100="",0,U100-AJ100)))</f>
        <v>0</v>
      </c>
      <c r="AP100" s="13">
        <f t="shared" si="51"/>
        <v>0</v>
      </c>
    </row>
    <row r="101" spans="1:42" x14ac:dyDescent="0.2">
      <c r="A101" s="660"/>
      <c r="B101" s="593"/>
      <c r="C101" s="635"/>
      <c r="D101" s="609"/>
      <c r="E101" s="610"/>
      <c r="F101" s="410"/>
      <c r="G101" s="430"/>
      <c r="H101" s="80"/>
      <c r="I101" s="101"/>
      <c r="J101" s="100"/>
      <c r="K101" s="81"/>
      <c r="L101" s="416"/>
      <c r="M101" s="93"/>
      <c r="N101" s="424"/>
      <c r="O101" s="418"/>
      <c r="P101" s="86"/>
      <c r="Q101" s="590"/>
      <c r="R101" s="590"/>
      <c r="S101" s="590"/>
      <c r="T101" s="616"/>
      <c r="U101" s="154" t="str">
        <f>IF(OR(O101="",L101=Paramétrage!$C$10,L101=Paramétrage!$C$13,L101=Paramétrage!$C$16,L101=Paramétrage!$C$19,L101=Paramétrage!$C$23,L101=Paramétrage!$C$26,AND(L101&lt;&gt;Paramétrage!$C$9,P101="Mut+ext")),"",ROUNDUP(N101/O101,0))</f>
        <v/>
      </c>
      <c r="V101" s="463">
        <f>IF(L101="",0,IF(OR(P101="Mut+ext",VLOOKUP(L101,Paramétrage!$C$6:$E$28,2,0)=0),0,IF(O101="","saisir capacité",M101*U101*VLOOKUP(L101,Paramétrage!$C$6:$E$28,2,0))))</f>
        <v>0</v>
      </c>
      <c r="W101" s="426"/>
      <c r="X101" s="464">
        <f t="shared" si="46"/>
        <v>0</v>
      </c>
      <c r="Y101" s="155">
        <f>IF(L101="",0,IF(ISERROR(W101+V101*VLOOKUP(L101,Paramétrage!$C$6:$E$28,3,0))=TRUE,X101,W101+V101*VLOOKUP(L101,Paramétrage!$C$6:$E$28,3,0)))</f>
        <v>0</v>
      </c>
      <c r="Z101" s="589"/>
      <c r="AA101" s="590"/>
      <c r="AB101" s="591"/>
      <c r="AC101" s="261"/>
      <c r="AD101" s="84"/>
      <c r="AE101" s="38">
        <f>IF(F101="",0,IF(J101="",0,IF(SUMIF(F96:F103,F101,N96:N103)=0,0,IF(J101="Obligatoire",AF101/N101,IF(K101="",AF101/SUMIF(F96:F103,F101,N96:N103),AF101/(SUMIF(F96:F103,F101,N96:N103)/K101))))))</f>
        <v>0</v>
      </c>
      <c r="AF101" s="452">
        <f t="shared" si="47"/>
        <v>0</v>
      </c>
      <c r="AH101" s="41">
        <f>IF(SUMIF(F96:F103,F101,N96:N103)=0,0,#REF!*N101/SUMIF(F96:F103,F101,N96:N103))</f>
        <v>0</v>
      </c>
      <c r="AI101" s="13">
        <f t="shared" si="48"/>
        <v>0</v>
      </c>
      <c r="AJ101" s="20" t="str">
        <f t="shared" si="49"/>
        <v/>
      </c>
      <c r="AK101" s="465">
        <f>IF(L101="",0,IF(OR(P101="Mut+ext",VLOOKUP(L101,Paramétrage!$C$6:$E$28,2,0)=0),0,IF(O101="","saisir capacité",IF(P101="Mut+ext",0,M101*AJ101*VLOOKUP(L101,Paramétrage!$C$6:$E$28,2,0)))))</f>
        <v>0</v>
      </c>
      <c r="AL101" s="466"/>
      <c r="AM101" s="465">
        <f t="shared" si="50"/>
        <v>0</v>
      </c>
      <c r="AN101" s="465">
        <f>IF(L101="",0,IF(ISERROR(AL101+AK101*VLOOKUP(L101,Paramétrage!$C$6:$E$28,3,0))=TRUE,AM101,AL101+AK101*VLOOKUP(L101,Paramétrage!$C$6:$E$28,3,0)))</f>
        <v>0</v>
      </c>
      <c r="AO101" s="41">
        <f>IF(L101="",0,IF(OR(P101="oui",VLOOKUP(L101,Paramétrage!$C$6:$E$28,2,0)=0),0,IF(U101="",0,U101-AJ101)))</f>
        <v>0</v>
      </c>
      <c r="AP101" s="13">
        <f t="shared" si="51"/>
        <v>0</v>
      </c>
    </row>
    <row r="102" spans="1:42" x14ac:dyDescent="0.2">
      <c r="A102" s="660"/>
      <c r="B102" s="593"/>
      <c r="C102" s="635"/>
      <c r="D102" s="609"/>
      <c r="E102" s="610"/>
      <c r="F102" s="410"/>
      <c r="G102" s="430"/>
      <c r="H102" s="80"/>
      <c r="I102" s="101"/>
      <c r="J102" s="100"/>
      <c r="K102" s="81"/>
      <c r="L102" s="416"/>
      <c r="M102" s="93"/>
      <c r="N102" s="424"/>
      <c r="O102" s="418"/>
      <c r="P102" s="86"/>
      <c r="Q102" s="590"/>
      <c r="R102" s="590"/>
      <c r="S102" s="590"/>
      <c r="T102" s="616"/>
      <c r="U102" s="154" t="str">
        <f>IF(OR(O102="",L102=Paramétrage!$C$10,L102=Paramétrage!$C$13,L102=Paramétrage!$C$16,L102=Paramétrage!$C$19,L102=Paramétrage!$C$23,L102=Paramétrage!$C$26,AND(L102&lt;&gt;Paramétrage!$C$9,P102="Mut+ext")),"",ROUNDUP(N102/O102,0))</f>
        <v/>
      </c>
      <c r="V102" s="463">
        <f>IF(L102="",0,IF(OR(P102="Mut+ext",VLOOKUP(L102,Paramétrage!$C$6:$E$28,2,0)=0),0,IF(O102="","saisir capacité",M102*U102*VLOOKUP(L102,Paramétrage!$C$6:$E$28,2,0))))</f>
        <v>0</v>
      </c>
      <c r="W102" s="426"/>
      <c r="X102" s="464">
        <f t="shared" si="46"/>
        <v>0</v>
      </c>
      <c r="Y102" s="155">
        <f>IF(L102="",0,IF(ISERROR(W102+V102*VLOOKUP(L102,Paramétrage!$C$6:$E$28,3,0))=TRUE,X102,W102+V102*VLOOKUP(L102,Paramétrage!$C$6:$E$28,3,0)))</f>
        <v>0</v>
      </c>
      <c r="Z102" s="589"/>
      <c r="AA102" s="590"/>
      <c r="AB102" s="591"/>
      <c r="AC102" s="261"/>
      <c r="AD102" s="84"/>
      <c r="AE102" s="38">
        <f>IF(F102="",0,IF(J102="",0,IF(SUMIF(F96:F103,F102,N96:N103)=0,0,IF(J102="Obligatoire",AF102/N102,IF(K102="",AF102/SUMIF(F96:F103,F102,N96:N103),AF102/(SUMIF(F96:F103,F102,N96:N103)/K102))))))</f>
        <v>0</v>
      </c>
      <c r="AF102" s="452">
        <f t="shared" si="47"/>
        <v>0</v>
      </c>
      <c r="AH102" s="41">
        <f>IF(SUMIF(F96:F103,F102,N96:N103)=0,0,#REF!*N102/SUMIF(F96:F103,F102,N96:N103))</f>
        <v>0</v>
      </c>
      <c r="AI102" s="13">
        <f t="shared" si="48"/>
        <v>0</v>
      </c>
      <c r="AJ102" s="20" t="str">
        <f t="shared" si="49"/>
        <v/>
      </c>
      <c r="AK102" s="465">
        <f>IF(L102="",0,IF(OR(P102="Mut+ext",VLOOKUP(L102,Paramétrage!$C$6:$E$28,2,0)=0),0,IF(O102="","saisir capacité",IF(P102="Mut+ext",0,M102*AJ102*VLOOKUP(L102,Paramétrage!$C$6:$E$28,2,0)))))</f>
        <v>0</v>
      </c>
      <c r="AL102" s="466"/>
      <c r="AM102" s="465">
        <f t="shared" si="50"/>
        <v>0</v>
      </c>
      <c r="AN102" s="465">
        <f>IF(L102="",0,IF(ISERROR(AL102+AK102*VLOOKUP(L102,Paramétrage!$C$6:$E$28,3,0))=TRUE,AM102,AL102+AK102*VLOOKUP(L102,Paramétrage!$C$6:$E$28,3,0)))</f>
        <v>0</v>
      </c>
      <c r="AO102" s="41">
        <f>IF(L102="",0,IF(OR(P102="oui",VLOOKUP(L102,Paramétrage!$C$6:$E$28,2,0)=0),0,IF(U102="",0,U102-AJ102)))</f>
        <v>0</v>
      </c>
      <c r="AP102" s="13">
        <f t="shared" si="51"/>
        <v>0</v>
      </c>
    </row>
    <row r="103" spans="1:42" x14ac:dyDescent="0.2">
      <c r="A103" s="660"/>
      <c r="B103" s="593"/>
      <c r="C103" s="635"/>
      <c r="D103" s="609"/>
      <c r="E103" s="611"/>
      <c r="F103" s="410"/>
      <c r="G103" s="430"/>
      <c r="H103" s="80"/>
      <c r="I103" s="101"/>
      <c r="J103" s="100"/>
      <c r="K103" s="81"/>
      <c r="L103" s="416"/>
      <c r="M103" s="93"/>
      <c r="N103" s="424"/>
      <c r="O103" s="418"/>
      <c r="P103" s="86"/>
      <c r="Q103" s="590"/>
      <c r="R103" s="590"/>
      <c r="S103" s="590"/>
      <c r="T103" s="616"/>
      <c r="U103" s="154" t="str">
        <f>IF(OR(O103="",L103=Paramétrage!$C$10,L103=Paramétrage!$C$13,L103=Paramétrage!$C$16,L103=Paramétrage!$C$19,L103=Paramétrage!$C$23,L103=Paramétrage!$C$26,AND(L103&lt;&gt;Paramétrage!$C$9,P103="Mut+ext")),"",ROUNDUP(N103/O103,0))</f>
        <v/>
      </c>
      <c r="V103" s="463">
        <f>IF(L103="",0,IF(OR(P103="Mut+ext",VLOOKUP(L103,Paramétrage!$C$6:$E$28,2,0)=0),0,IF(O103="","saisir capacité",M103*U103*VLOOKUP(L103,Paramétrage!$C$6:$E$28,2,0))))</f>
        <v>0</v>
      </c>
      <c r="W103" s="426"/>
      <c r="X103" s="464">
        <f t="shared" si="46"/>
        <v>0</v>
      </c>
      <c r="Y103" s="155">
        <f>IF(L103="",0,IF(ISERROR(W103+V103*VLOOKUP(L103,Paramétrage!$C$6:$E$28,3,0))=TRUE,X103,W103+V103*VLOOKUP(L103,Paramétrage!$C$6:$E$28,3,0)))</f>
        <v>0</v>
      </c>
      <c r="Z103" s="589"/>
      <c r="AA103" s="590"/>
      <c r="AB103" s="591"/>
      <c r="AC103" s="261"/>
      <c r="AD103" s="84"/>
      <c r="AE103" s="38">
        <f>IF(F103="",0,IF(J103="",0,IF(SUMIF(F96:F103,F103,N96:N103)=0,0,IF(J103="Obligatoire",AF103/N103,IF(K103="",AF103/SUMIF(F96:F103,F103,N96:N103),AF103/(SUMIF(F96:F103,F103,N96:N103)/K103))))))</f>
        <v>0</v>
      </c>
      <c r="AF103" s="452">
        <f t="shared" si="47"/>
        <v>0</v>
      </c>
      <c r="AH103" s="41">
        <f>IF(SUMIF(F96:F103,F103,N96:N103)=0,0,#REF!*N103/SUMIF(F96:F103,F103,N96:N103))</f>
        <v>0</v>
      </c>
      <c r="AI103" s="13">
        <f t="shared" si="48"/>
        <v>0</v>
      </c>
      <c r="AJ103" s="20" t="str">
        <f t="shared" si="49"/>
        <v/>
      </c>
      <c r="AK103" s="465">
        <f>IF(L103="",0,IF(OR(P103="Mut+ext",VLOOKUP(L103,Paramétrage!$C$6:$E$28,2,0)=0),0,IF(O103="","saisir capacité",IF(P103="Mut+ext",0,M103*AJ103*VLOOKUP(L103,Paramétrage!$C$6:$E$28,2,0)))))</f>
        <v>0</v>
      </c>
      <c r="AL103" s="466"/>
      <c r="AM103" s="465">
        <f t="shared" si="50"/>
        <v>0</v>
      </c>
      <c r="AN103" s="465">
        <f>IF(L103="",0,IF(ISERROR(AL103+AK103*VLOOKUP(L103,Paramétrage!$C$6:$E$28,3,0))=TRUE,AM103,AL103+AK103*VLOOKUP(L103,Paramétrage!$C$6:$E$28,3,0)))</f>
        <v>0</v>
      </c>
      <c r="AO103" s="41">
        <f>IF(L103="",0,IF(OR(P103="oui",VLOOKUP(L103,Paramétrage!$C$6:$E$28,2,0)=0),0,IF(U103="",0,U103-AJ103)))</f>
        <v>0</v>
      </c>
      <c r="AP103" s="13">
        <f t="shared" si="51"/>
        <v>0</v>
      </c>
    </row>
    <row r="104" spans="1:42" x14ac:dyDescent="0.2">
      <c r="A104" s="660"/>
      <c r="B104" s="593"/>
      <c r="C104" s="635"/>
      <c r="D104" s="467"/>
      <c r="E104" s="467"/>
      <c r="F104" s="468"/>
      <c r="G104" s="519"/>
      <c r="H104" s="134"/>
      <c r="I104" s="135"/>
      <c r="J104" s="134"/>
      <c r="K104" s="136"/>
      <c r="L104" s="470"/>
      <c r="M104" s="137">
        <f>AE104</f>
        <v>34</v>
      </c>
      <c r="N104" s="471"/>
      <c r="O104" s="471"/>
      <c r="P104" s="289"/>
      <c r="Q104" s="290"/>
      <c r="R104" s="290"/>
      <c r="S104" s="290"/>
      <c r="T104" s="277"/>
      <c r="U104" s="138"/>
      <c r="V104" s="472">
        <f>SUM(V96:V103)</f>
        <v>0</v>
      </c>
      <c r="W104" s="470">
        <f>SUM(W96:W103)</f>
        <v>0</v>
      </c>
      <c r="X104" s="473">
        <f>V104+W104</f>
        <v>0</v>
      </c>
      <c r="Y104" s="139">
        <f>SUM(Y96:Y103)</f>
        <v>0</v>
      </c>
      <c r="Z104" s="520"/>
      <c r="AA104" s="520"/>
      <c r="AB104" s="521"/>
      <c r="AC104" s="276"/>
      <c r="AD104" s="277"/>
      <c r="AE104" s="37">
        <f>SUM(AE96:AE103)</f>
        <v>34</v>
      </c>
      <c r="AF104" s="35">
        <f>SUM(AF96:AF103)</f>
        <v>1564</v>
      </c>
    </row>
    <row r="105" spans="1:42" ht="34.15" customHeight="1" x14ac:dyDescent="0.2">
      <c r="A105" s="660"/>
      <c r="B105" s="593"/>
      <c r="C105" s="635" t="s">
        <v>373</v>
      </c>
      <c r="D105" s="609" t="s">
        <v>440</v>
      </c>
      <c r="E105" s="610">
        <v>4.5</v>
      </c>
      <c r="F105" s="414" t="s">
        <v>375</v>
      </c>
      <c r="G105" s="415" t="s">
        <v>16</v>
      </c>
      <c r="H105" s="353" t="s">
        <v>384</v>
      </c>
      <c r="I105" s="101">
        <v>26</v>
      </c>
      <c r="J105" s="100" t="s">
        <v>138</v>
      </c>
      <c r="K105" s="81"/>
      <c r="L105" s="416" t="s">
        <v>139</v>
      </c>
      <c r="M105" s="93">
        <v>20</v>
      </c>
      <c r="N105" s="417">
        <f t="shared" ref="N105:N106" si="52">N$3</f>
        <v>46</v>
      </c>
      <c r="O105" s="418">
        <v>300</v>
      </c>
      <c r="P105" s="86" t="s">
        <v>164</v>
      </c>
      <c r="Q105" s="615" t="s">
        <v>426</v>
      </c>
      <c r="R105" s="590"/>
      <c r="S105" s="590"/>
      <c r="T105" s="616"/>
      <c r="U105" s="154" t="str">
        <f>IF(OR(O105="",L105=Paramétrage!$C$10,L105=Paramétrage!$C$13,L105=Paramétrage!$C$16,L105=Paramétrage!$C$19,L105=Paramétrage!$C$23,L105=Paramétrage!$C$26,AND(L105&lt;&gt;Paramétrage!$C$9,P105="Mut+ext")),"",ROUNDUP(N105/O105,0))</f>
        <v/>
      </c>
      <c r="V105" s="463">
        <f>IF(L105="",0,IF(OR(P105="Mut+ext",VLOOKUP(L105,Paramétrage!$C$6:$E$28,2,0)=0),0,IF(O105="","saisir capacité",M105*U105*VLOOKUP(L105,Paramétrage!$C$6:$E$28,2,0))))</f>
        <v>0</v>
      </c>
      <c r="W105" s="426"/>
      <c r="X105" s="464">
        <f t="shared" ref="X105:X112" si="53">IF(ISERROR(V105+W105)=TRUE,V105,V105+W105)</f>
        <v>0</v>
      </c>
      <c r="Y105" s="155">
        <f>IF(L105="",0,IF(ISERROR(W105+V105*VLOOKUP(L105,Paramétrage!$C$6:$E$28,3,0))=TRUE,X105,W105+V105*VLOOKUP(L105,Paramétrage!$C$6:$E$28,3,0)))</f>
        <v>0</v>
      </c>
      <c r="Z105" s="589"/>
      <c r="AA105" s="590"/>
      <c r="AB105" s="591"/>
      <c r="AC105" s="261"/>
      <c r="AD105" s="85"/>
      <c r="AE105" s="38">
        <f>IF(F105="",0,IF(J105="",0,IF(SUMIF(F105:F112,F105,N105:N112)=0,0,IF(J105="Obligatoire",AF105/N105,IF(K105="",AF105/SUMIF(F105:F112,F105,N105:N112),AF105/(SUMIF(F105:F112,F105,N105:N112)/K105))))))</f>
        <v>20</v>
      </c>
      <c r="AF105" s="496">
        <f t="shared" ref="AF105:AF112" si="54">M105*N105</f>
        <v>920</v>
      </c>
      <c r="AH105" s="41" t="e">
        <f>IF(SUMIF(F105:F112,F105,N105:N112)=0,0,#REF!*N105/SUMIF(F105:F112,F105,N105:N112))</f>
        <v>#REF!</v>
      </c>
      <c r="AI105" s="13">
        <f t="shared" ref="AI105:AI112" si="55">O105</f>
        <v>300</v>
      </c>
      <c r="AJ105" s="20" t="e">
        <f t="shared" si="49"/>
        <v>#REF!</v>
      </c>
      <c r="AK105" s="465">
        <f>IF(L105="",0,IF(OR(P105="Mut+ext",VLOOKUP(L105,Paramétrage!$C$6:$E$28,2,0)=0),0,IF(O105="","saisir capacité",IF(P105="Mut+ext",0,M105*AJ105*VLOOKUP(L105,Paramétrage!$C$6:$E$28,2,0)))))</f>
        <v>0</v>
      </c>
      <c r="AL105" s="466"/>
      <c r="AM105" s="465">
        <f t="shared" si="50"/>
        <v>0</v>
      </c>
      <c r="AN105" s="465">
        <f>IF(L105="",0,IF(ISERROR(AL105+AK105*VLOOKUP(L105,Paramétrage!$C$6:$E$28,3,0))=TRUE,AM105,AL105+AK105*VLOOKUP(L105,Paramétrage!$C$6:$E$28,3,0)))</f>
        <v>0</v>
      </c>
      <c r="AO105" s="41">
        <f>IF(L105="",0,IF(OR(P105="oui",VLOOKUP(L105,Paramétrage!$C$6:$E$28,2,0)=0),0,IF(U105="",0,U105-AJ105)))</f>
        <v>0</v>
      </c>
      <c r="AP105" s="13">
        <f t="shared" ref="AP105:AP112" si="56">Y105-AN105-W105</f>
        <v>0</v>
      </c>
    </row>
    <row r="106" spans="1:42" ht="31.5" x14ac:dyDescent="0.2">
      <c r="A106" s="660"/>
      <c r="B106" s="593"/>
      <c r="C106" s="635"/>
      <c r="D106" s="609"/>
      <c r="E106" s="610"/>
      <c r="F106" s="410" t="s">
        <v>379</v>
      </c>
      <c r="G106" s="423" t="s">
        <v>16</v>
      </c>
      <c r="H106" s="353" t="s">
        <v>387</v>
      </c>
      <c r="I106" s="101">
        <v>26</v>
      </c>
      <c r="J106" s="100" t="s">
        <v>138</v>
      </c>
      <c r="K106" s="81"/>
      <c r="L106" s="416" t="s">
        <v>145</v>
      </c>
      <c r="M106" s="93">
        <v>14</v>
      </c>
      <c r="N106" s="417">
        <f t="shared" si="52"/>
        <v>46</v>
      </c>
      <c r="O106" s="418">
        <v>40</v>
      </c>
      <c r="P106" s="86" t="s">
        <v>164</v>
      </c>
      <c r="Q106" s="615" t="s">
        <v>426</v>
      </c>
      <c r="R106" s="590"/>
      <c r="S106" s="590"/>
      <c r="T106" s="616"/>
      <c r="U106" s="154" t="str">
        <f>IF(OR(O106="",L106=Paramétrage!$C$10,L106=Paramétrage!$C$13,L106=Paramétrage!$C$16,L106=Paramétrage!$C$19,L106=Paramétrage!$C$23,L106=Paramétrage!$C$26,AND(L106&lt;&gt;Paramétrage!$C$9,P106="Mut+ext")),"",ROUNDUP(N106/O106,0))</f>
        <v/>
      </c>
      <c r="V106" s="463">
        <f>IF(L106="",0,IF(OR(P106="Mut+ext",VLOOKUP(L106,Paramétrage!$C$6:$E$28,2,0)=0),0,IF(O106="","saisir capacité",M106*U106*VLOOKUP(L106,Paramétrage!$C$6:$E$28,2,0))))</f>
        <v>0</v>
      </c>
      <c r="W106" s="426"/>
      <c r="X106" s="464">
        <f t="shared" si="53"/>
        <v>0</v>
      </c>
      <c r="Y106" s="155">
        <f>IF(L106="",0,IF(ISERROR(W106+V106*VLOOKUP(L106,Paramétrage!$C$6:$E$28,3,0))=TRUE,X106,W106+V106*VLOOKUP(L106,Paramétrage!$C$6:$E$28,3,0)))</f>
        <v>0</v>
      </c>
      <c r="Z106" s="589"/>
      <c r="AA106" s="590"/>
      <c r="AB106" s="591"/>
      <c r="AC106" s="261"/>
      <c r="AD106" s="84"/>
      <c r="AE106" s="38">
        <f>IF(F106="",0,IF(J106="",0,IF(SUMIF(F105:F112,F106,N105:N112)=0,0,IF(J106="Obligatoire",AF106/N106,IF(K106="",AF106/SUMIF(F105:F112,F106,N105:N112),AF106/(SUMIF(F105:F112,F106,N105:N112)/K106))))))</f>
        <v>14</v>
      </c>
      <c r="AF106" s="452">
        <f t="shared" si="54"/>
        <v>644</v>
      </c>
      <c r="AH106" s="41" t="e">
        <f>IF(SUMIF(F105:F112,F106,N105:N112)=0,0,#REF!*N106/SUMIF(F105:F112,F106,N105:N112))</f>
        <v>#REF!</v>
      </c>
      <c r="AI106" s="13">
        <f t="shared" si="55"/>
        <v>40</v>
      </c>
      <c r="AJ106" s="20" t="e">
        <f t="shared" si="49"/>
        <v>#REF!</v>
      </c>
      <c r="AK106" s="465">
        <f>IF(L106="",0,IF(OR(P106="Mut+ext",VLOOKUP(L106,Paramétrage!$C$6:$E$28,2,0)=0),0,IF(O106="","saisir capacité",IF(P106="Mut+ext",0,M106*AJ106*VLOOKUP(L106,Paramétrage!$C$6:$E$28,2,0)))))</f>
        <v>0</v>
      </c>
      <c r="AL106" s="466"/>
      <c r="AM106" s="465">
        <f t="shared" si="50"/>
        <v>0</v>
      </c>
      <c r="AN106" s="465">
        <f>IF(L106="",0,IF(ISERROR(AL106+AK106*VLOOKUP(L106,Paramétrage!$C$6:$E$28,3,0))=TRUE,AM106,AL106+AK106*VLOOKUP(L106,Paramétrage!$C$6:$E$28,3,0)))</f>
        <v>0</v>
      </c>
      <c r="AO106" s="41">
        <f>IF(L106="",0,IF(OR(P106="oui",VLOOKUP(L106,Paramétrage!$C$6:$E$28,2,0)=0),0,IF(U106="",0,U106-AJ106)))</f>
        <v>0</v>
      </c>
      <c r="AP106" s="13">
        <f t="shared" si="56"/>
        <v>0</v>
      </c>
    </row>
    <row r="107" spans="1:42" x14ac:dyDescent="0.2">
      <c r="A107" s="660"/>
      <c r="B107" s="593"/>
      <c r="C107" s="635"/>
      <c r="D107" s="609"/>
      <c r="E107" s="610"/>
      <c r="F107" s="410"/>
      <c r="G107" s="423"/>
      <c r="H107" s="80"/>
      <c r="I107" s="101"/>
      <c r="J107" s="100"/>
      <c r="K107" s="81"/>
      <c r="L107" s="416"/>
      <c r="M107" s="93"/>
      <c r="N107" s="424"/>
      <c r="O107" s="418"/>
      <c r="P107" s="86"/>
      <c r="Q107" s="590"/>
      <c r="R107" s="590"/>
      <c r="S107" s="590"/>
      <c r="T107" s="616"/>
      <c r="U107" s="154" t="str">
        <f>IF(OR(O107="",L107=Paramétrage!$C$10,L107=Paramétrage!$C$13,L107=Paramétrage!$C$16,L107=Paramétrage!$C$19,L107=Paramétrage!$C$23,L107=Paramétrage!$C$26,AND(L107&lt;&gt;Paramétrage!$C$9,P107="Mut+ext")),"",ROUNDUP(N107/O107,0))</f>
        <v/>
      </c>
      <c r="V107" s="463">
        <f>IF(L107="",0,IF(OR(P107="Mut+ext",VLOOKUP(L107,Paramétrage!$C$6:$E$28,2,0)=0),0,IF(O107="","saisir capacité",M107*U107*VLOOKUP(L107,Paramétrage!$C$6:$E$28,2,0))))</f>
        <v>0</v>
      </c>
      <c r="W107" s="426"/>
      <c r="X107" s="464">
        <f t="shared" si="53"/>
        <v>0</v>
      </c>
      <c r="Y107" s="155">
        <f>IF(L107="",0,IF(ISERROR(W107+V107*VLOOKUP(L107,Paramétrage!$C$6:$E$28,3,0))=TRUE,X107,W107+V107*VLOOKUP(L107,Paramétrage!$C$6:$E$28,3,0)))</f>
        <v>0</v>
      </c>
      <c r="Z107" s="589"/>
      <c r="AA107" s="590"/>
      <c r="AB107" s="591"/>
      <c r="AC107" s="261"/>
      <c r="AD107" s="84"/>
      <c r="AE107" s="38">
        <f>IF(F107="",0,IF(J107="",0,IF(SUMIF(F105:F112,F107,N105:N112)=0,0,IF(J107="Obligatoire",AF107/N107,IF(K107="",AF107/SUMIF(F105:F112,F107,N105:N112),AF107/(SUMIF(F105:F112,F107,N105:N112)/K107))))))</f>
        <v>0</v>
      </c>
      <c r="AF107" s="452">
        <f t="shared" si="54"/>
        <v>0</v>
      </c>
      <c r="AH107" s="41">
        <f>IF(SUMIF(F105:F112,F107,N105:N112)=0,0,#REF!*N107/SUMIF(F105:F112,F107,N105:N112))</f>
        <v>0</v>
      </c>
      <c r="AI107" s="13">
        <f t="shared" si="55"/>
        <v>0</v>
      </c>
      <c r="AJ107" s="20" t="str">
        <f t="shared" si="49"/>
        <v/>
      </c>
      <c r="AK107" s="465">
        <f>IF(L107="",0,IF(OR(P107="Mut+ext",VLOOKUP(L107,Paramétrage!$C$6:$E$28,2,0)=0),0,IF(O107="","saisir capacité",IF(P107="Mut+ext",0,M107*AJ107*VLOOKUP(L107,Paramétrage!$C$6:$E$28,2,0)))))</f>
        <v>0</v>
      </c>
      <c r="AL107" s="466"/>
      <c r="AM107" s="465">
        <f t="shared" si="50"/>
        <v>0</v>
      </c>
      <c r="AN107" s="465">
        <f>IF(L107="",0,IF(ISERROR(AL107+AK107*VLOOKUP(L107,Paramétrage!$C$6:$E$28,3,0))=TRUE,AM107,AL107+AK107*VLOOKUP(L107,Paramétrage!$C$6:$E$28,3,0)))</f>
        <v>0</v>
      </c>
      <c r="AO107" s="41">
        <f>IF(L107="",0,IF(OR(P107="oui",VLOOKUP(L107,Paramétrage!$C$6:$E$28,2,0)=0),0,IF(U107="",0,U107-AJ107)))</f>
        <v>0</v>
      </c>
      <c r="AP107" s="13">
        <f t="shared" si="56"/>
        <v>0</v>
      </c>
    </row>
    <row r="108" spans="1:42" x14ac:dyDescent="0.2">
      <c r="A108" s="660"/>
      <c r="B108" s="593"/>
      <c r="C108" s="635"/>
      <c r="D108" s="609"/>
      <c r="E108" s="610"/>
      <c r="F108" s="409"/>
      <c r="G108" s="423"/>
      <c r="H108" s="80"/>
      <c r="I108" s="101"/>
      <c r="J108" s="100"/>
      <c r="K108" s="81"/>
      <c r="L108" s="416"/>
      <c r="M108" s="93"/>
      <c r="N108" s="424"/>
      <c r="O108" s="418"/>
      <c r="P108" s="86"/>
      <c r="Q108" s="590"/>
      <c r="R108" s="590"/>
      <c r="S108" s="590"/>
      <c r="T108" s="616"/>
      <c r="U108" s="154" t="str">
        <f>IF(OR(O108="",L108=Paramétrage!$C$10,L108=Paramétrage!$C$13,L108=Paramétrage!$C$16,L108=Paramétrage!$C$19,L108=Paramétrage!$C$23,L108=Paramétrage!$C$26,AND(L108&lt;&gt;Paramétrage!$C$9,P108="Mut+ext")),"",ROUNDUP(N108/O108,0))</f>
        <v/>
      </c>
      <c r="V108" s="463">
        <f>IF(L108="",0,IF(OR(P108="Mut+ext",VLOOKUP(L108,Paramétrage!$C$6:$E$28,2,0)=0),0,IF(O108="","saisir capacité",M108*U108*VLOOKUP(L108,Paramétrage!$C$6:$E$28,2,0))))</f>
        <v>0</v>
      </c>
      <c r="W108" s="426"/>
      <c r="X108" s="464">
        <f t="shared" si="53"/>
        <v>0</v>
      </c>
      <c r="Y108" s="155">
        <f>IF(L108="",0,IF(ISERROR(W108+V108*VLOOKUP(L108,Paramétrage!$C$6:$E$28,3,0))=TRUE,X108,W108+V108*VLOOKUP(L108,Paramétrage!$C$6:$E$28,3,0)))</f>
        <v>0</v>
      </c>
      <c r="Z108" s="589"/>
      <c r="AA108" s="590"/>
      <c r="AB108" s="591"/>
      <c r="AC108" s="261"/>
      <c r="AD108" s="84"/>
      <c r="AE108" s="38">
        <f>IF(F108="",0,IF(J108="",0,IF(SUMIF(F105:F112,F108,N105:N112)=0,0,IF(J108="Obligatoire",AF108/N108,IF(K108="",AF108/SUMIF(F105:F112,F108,N105:N112),AF108/(SUMIF(F105:F112,F108,N105:N112)/K108))))))</f>
        <v>0</v>
      </c>
      <c r="AF108" s="452">
        <f t="shared" si="54"/>
        <v>0</v>
      </c>
      <c r="AH108" s="41">
        <f>IF(SUMIF(F105:F112,F108,N105:N112)=0,0,#REF!*N108/SUMIF(F105:F112,F108,N105:N112))</f>
        <v>0</v>
      </c>
      <c r="AI108" s="13">
        <f t="shared" si="55"/>
        <v>0</v>
      </c>
      <c r="AJ108" s="20" t="str">
        <f t="shared" si="49"/>
        <v/>
      </c>
      <c r="AK108" s="465">
        <f>IF(L108="",0,IF(OR(P108="Mut+ext",VLOOKUP(L108,Paramétrage!$C$6:$E$28,2,0)=0),0,IF(O108="","saisir capacité",IF(P108="Mut+ext",0,M108*AJ108*VLOOKUP(L108,Paramétrage!$C$6:$E$28,2,0)))))</f>
        <v>0</v>
      </c>
      <c r="AL108" s="466"/>
      <c r="AM108" s="465">
        <f t="shared" si="50"/>
        <v>0</v>
      </c>
      <c r="AN108" s="465">
        <f>IF(L108="",0,IF(ISERROR(AL108+AK108*VLOOKUP(L108,Paramétrage!$C$6:$E$28,3,0))=TRUE,AM108,AL108+AK108*VLOOKUP(L108,Paramétrage!$C$6:$E$28,3,0)))</f>
        <v>0</v>
      </c>
      <c r="AO108" s="41">
        <f>IF(L108="",0,IF(OR(P108="oui",VLOOKUP(L108,Paramétrage!$C$6:$E$28,2,0)=0),0,IF(U108="",0,U108-AJ108)))</f>
        <v>0</v>
      </c>
      <c r="AP108" s="13">
        <f t="shared" si="56"/>
        <v>0</v>
      </c>
    </row>
    <row r="109" spans="1:42" x14ac:dyDescent="0.2">
      <c r="A109" s="660"/>
      <c r="B109" s="593"/>
      <c r="C109" s="635"/>
      <c r="D109" s="609"/>
      <c r="E109" s="610"/>
      <c r="F109" s="410"/>
      <c r="G109" s="430"/>
      <c r="H109" s="80"/>
      <c r="I109" s="101"/>
      <c r="J109" s="100"/>
      <c r="K109" s="81"/>
      <c r="L109" s="416"/>
      <c r="M109" s="93"/>
      <c r="N109" s="424"/>
      <c r="O109" s="418"/>
      <c r="P109" s="86"/>
      <c r="Q109" s="590"/>
      <c r="R109" s="590"/>
      <c r="S109" s="590"/>
      <c r="T109" s="616"/>
      <c r="U109" s="154" t="str">
        <f>IF(OR(O109="",L109=Paramétrage!$C$10,L109=Paramétrage!$C$13,L109=Paramétrage!$C$16,L109=Paramétrage!$C$19,L109=Paramétrage!$C$23,L109=Paramétrage!$C$26,AND(L109&lt;&gt;Paramétrage!$C$9,P109="Mut+ext")),"",ROUNDUP(N109/O109,0))</f>
        <v/>
      </c>
      <c r="V109" s="463">
        <f>IF(L109="",0,IF(OR(P109="Mut+ext",VLOOKUP(L109,Paramétrage!$C$6:$E$28,2,0)=0),0,IF(O109="","saisir capacité",M109*U109*VLOOKUP(L109,Paramétrage!$C$6:$E$28,2,0))))</f>
        <v>0</v>
      </c>
      <c r="W109" s="426"/>
      <c r="X109" s="464">
        <f t="shared" si="53"/>
        <v>0</v>
      </c>
      <c r="Y109" s="155">
        <f>IF(L109="",0,IF(ISERROR(W109+V109*VLOOKUP(L109,Paramétrage!$C$6:$E$28,3,0))=TRUE,X109,W109+V109*VLOOKUP(L109,Paramétrage!$C$6:$E$28,3,0)))</f>
        <v>0</v>
      </c>
      <c r="Z109" s="589"/>
      <c r="AA109" s="590"/>
      <c r="AB109" s="591"/>
      <c r="AC109" s="261"/>
      <c r="AD109" s="84"/>
      <c r="AE109" s="38">
        <f>IF(F109="",0,IF(J109="",0,IF(SUMIF(F105:F112,F109,N105:N112)=0,0,IF(J109="Obligatoire",AF109/N109,IF(K109="",AF109/SUMIF(F105:F112,F109,N105:N112),AF109/(SUMIF(F105:F112,F109,N105:N112)/K109))))))</f>
        <v>0</v>
      </c>
      <c r="AF109" s="452">
        <f t="shared" si="54"/>
        <v>0</v>
      </c>
      <c r="AH109" s="41">
        <f>IF(SUMIF(F105:F112,F109,N105:N112)=0,0,#REF!*N109/SUMIF(F105:F112,F109,N105:N112))</f>
        <v>0</v>
      </c>
      <c r="AI109" s="13">
        <f t="shared" si="55"/>
        <v>0</v>
      </c>
      <c r="AJ109" s="20" t="str">
        <f t="shared" si="49"/>
        <v/>
      </c>
      <c r="AK109" s="465">
        <f>IF(L109="",0,IF(OR(P109="Mut+ext",VLOOKUP(L109,Paramétrage!$C$6:$E$28,2,0)=0),0,IF(O109="","saisir capacité",IF(P109="Mut+ext",0,M109*AJ109*VLOOKUP(L109,Paramétrage!$C$6:$E$28,2,0)))))</f>
        <v>0</v>
      </c>
      <c r="AL109" s="466"/>
      <c r="AM109" s="465">
        <f t="shared" si="50"/>
        <v>0</v>
      </c>
      <c r="AN109" s="465">
        <f>IF(L109="",0,IF(ISERROR(AL109+AK109*VLOOKUP(L109,Paramétrage!$C$6:$E$28,3,0))=TRUE,AM109,AL109+AK109*VLOOKUP(L109,Paramétrage!$C$6:$E$28,3,0)))</f>
        <v>0</v>
      </c>
      <c r="AO109" s="41">
        <f>IF(L109="",0,IF(OR(P109="oui",VLOOKUP(L109,Paramétrage!$C$6:$E$28,2,0)=0),0,IF(U109="",0,U109-AJ109)))</f>
        <v>0</v>
      </c>
      <c r="AP109" s="13">
        <f t="shared" si="56"/>
        <v>0</v>
      </c>
    </row>
    <row r="110" spans="1:42" x14ac:dyDescent="0.2">
      <c r="A110" s="660"/>
      <c r="B110" s="593"/>
      <c r="C110" s="635"/>
      <c r="D110" s="609"/>
      <c r="E110" s="610"/>
      <c r="F110" s="410"/>
      <c r="G110" s="430"/>
      <c r="H110" s="80"/>
      <c r="I110" s="101"/>
      <c r="J110" s="100"/>
      <c r="K110" s="81"/>
      <c r="L110" s="416"/>
      <c r="M110" s="93"/>
      <c r="N110" s="424"/>
      <c r="O110" s="418"/>
      <c r="P110" s="86"/>
      <c r="Q110" s="590"/>
      <c r="R110" s="590"/>
      <c r="S110" s="590"/>
      <c r="T110" s="616"/>
      <c r="U110" s="154" t="str">
        <f>IF(OR(O110="",L110=Paramétrage!$C$10,L110=Paramétrage!$C$13,L110=Paramétrage!$C$16,L110=Paramétrage!$C$19,L110=Paramétrage!$C$23,L110=Paramétrage!$C$26,AND(L110&lt;&gt;Paramétrage!$C$9,P110="Mut+ext")),"",ROUNDUP(N110/O110,0))</f>
        <v/>
      </c>
      <c r="V110" s="463">
        <f>IF(L110="",0,IF(OR(P110="Mut+ext",VLOOKUP(L110,Paramétrage!$C$6:$E$28,2,0)=0),0,IF(O110="","saisir capacité",M110*U110*VLOOKUP(L110,Paramétrage!$C$6:$E$28,2,0))))</f>
        <v>0</v>
      </c>
      <c r="W110" s="426"/>
      <c r="X110" s="464">
        <f t="shared" si="53"/>
        <v>0</v>
      </c>
      <c r="Y110" s="155">
        <f>IF(L110="",0,IF(ISERROR(W110+V110*VLOOKUP(L110,Paramétrage!$C$6:$E$28,3,0))=TRUE,X110,W110+V110*VLOOKUP(L110,Paramétrage!$C$6:$E$28,3,0)))</f>
        <v>0</v>
      </c>
      <c r="Z110" s="589"/>
      <c r="AA110" s="590"/>
      <c r="AB110" s="591"/>
      <c r="AC110" s="261"/>
      <c r="AD110" s="84"/>
      <c r="AE110" s="38">
        <f>IF(F110="",0,IF(J110="",0,IF(SUMIF(F105:F112,F110,N105:N112)=0,0,IF(J110="Obligatoire",AF110/N110,IF(K110="",AF110/SUMIF(F105:F112,F110,N105:N112),AF110/(SUMIF(F105:F112,F110,N105:N112)/K110))))))</f>
        <v>0</v>
      </c>
      <c r="AF110" s="452">
        <f t="shared" si="54"/>
        <v>0</v>
      </c>
      <c r="AH110" s="41">
        <f>IF(SUMIF(F105:F112,F110,N105:N112)=0,0,#REF!*N110/SUMIF(F105:F112,F110,N105:N112))</f>
        <v>0</v>
      </c>
      <c r="AI110" s="13">
        <f t="shared" si="55"/>
        <v>0</v>
      </c>
      <c r="AJ110" s="20" t="str">
        <f t="shared" si="49"/>
        <v/>
      </c>
      <c r="AK110" s="465">
        <f>IF(L110="",0,IF(OR(P110="Mut+ext",VLOOKUP(L110,Paramétrage!$C$6:$E$28,2,0)=0),0,IF(O110="","saisir capacité",IF(P110="Mut+ext",0,M110*AJ110*VLOOKUP(L110,Paramétrage!$C$6:$E$28,2,0)))))</f>
        <v>0</v>
      </c>
      <c r="AL110" s="466"/>
      <c r="AM110" s="465">
        <f t="shared" si="50"/>
        <v>0</v>
      </c>
      <c r="AN110" s="465">
        <f>IF(L110="",0,IF(ISERROR(AL110+AK110*VLOOKUP(L110,Paramétrage!$C$6:$E$28,3,0))=TRUE,AM110,AL110+AK110*VLOOKUP(L110,Paramétrage!$C$6:$E$28,3,0)))</f>
        <v>0</v>
      </c>
      <c r="AO110" s="41">
        <f>IF(L110="",0,IF(OR(P110="oui",VLOOKUP(L110,Paramétrage!$C$6:$E$28,2,0)=0),0,IF(U110="",0,U110-AJ110)))</f>
        <v>0</v>
      </c>
      <c r="AP110" s="13">
        <f t="shared" si="56"/>
        <v>0</v>
      </c>
    </row>
    <row r="111" spans="1:42" x14ac:dyDescent="0.2">
      <c r="A111" s="660"/>
      <c r="B111" s="593"/>
      <c r="C111" s="635"/>
      <c r="D111" s="609"/>
      <c r="E111" s="610"/>
      <c r="F111" s="410"/>
      <c r="G111" s="430"/>
      <c r="H111" s="80"/>
      <c r="I111" s="101"/>
      <c r="J111" s="100"/>
      <c r="K111" s="81"/>
      <c r="L111" s="416"/>
      <c r="M111" s="93"/>
      <c r="N111" s="424"/>
      <c r="O111" s="418"/>
      <c r="P111" s="86"/>
      <c r="Q111" s="590"/>
      <c r="R111" s="590"/>
      <c r="S111" s="590"/>
      <c r="T111" s="616"/>
      <c r="U111" s="154" t="str">
        <f>IF(OR(O111="",L111=Paramétrage!$C$10,L111=Paramétrage!$C$13,L111=Paramétrage!$C$16,L111=Paramétrage!$C$19,L111=Paramétrage!$C$23,L111=Paramétrage!$C$26,AND(L111&lt;&gt;Paramétrage!$C$9,P111="Mut+ext")),"",ROUNDUP(N111/O111,0))</f>
        <v/>
      </c>
      <c r="V111" s="463">
        <f>IF(L111="",0,IF(OR(P111="Mut+ext",VLOOKUP(L111,Paramétrage!$C$6:$E$28,2,0)=0),0,IF(O111="","saisir capacité",M111*U111*VLOOKUP(L111,Paramétrage!$C$6:$E$28,2,0))))</f>
        <v>0</v>
      </c>
      <c r="W111" s="426"/>
      <c r="X111" s="464">
        <f t="shared" si="53"/>
        <v>0</v>
      </c>
      <c r="Y111" s="155">
        <f>IF(L111="",0,IF(ISERROR(W111+V111*VLOOKUP(L111,Paramétrage!$C$6:$E$28,3,0))=TRUE,X111,W111+V111*VLOOKUP(L111,Paramétrage!$C$6:$E$28,3,0)))</f>
        <v>0</v>
      </c>
      <c r="Z111" s="589"/>
      <c r="AA111" s="590"/>
      <c r="AB111" s="591"/>
      <c r="AC111" s="261"/>
      <c r="AD111" s="84"/>
      <c r="AE111" s="38">
        <f>IF(F111="",0,IF(J111="",0,IF(SUMIF(F105:F112,F111,N105:N112)=0,0,IF(J111="Obligatoire",AF111/N111,IF(K111="",AF111/SUMIF(F105:F112,F111,N105:N112),AF111/(SUMIF(F105:F112,F111,N105:N112)/K111))))))</f>
        <v>0</v>
      </c>
      <c r="AF111" s="452">
        <f t="shared" si="54"/>
        <v>0</v>
      </c>
      <c r="AH111" s="41">
        <f>IF(SUMIF(F105:F112,F111,N105:N112)=0,0,#REF!*N111/SUMIF(F105:F112,F111,N105:N112))</f>
        <v>0</v>
      </c>
      <c r="AI111" s="13">
        <f t="shared" si="55"/>
        <v>0</v>
      </c>
      <c r="AJ111" s="20" t="str">
        <f t="shared" si="49"/>
        <v/>
      </c>
      <c r="AK111" s="465">
        <f>IF(L111="",0,IF(OR(P111="Mut+ext",VLOOKUP(L111,Paramétrage!$C$6:$E$28,2,0)=0),0,IF(O111="","saisir capacité",IF(P111="Mut+ext",0,M111*AJ111*VLOOKUP(L111,Paramétrage!$C$6:$E$28,2,0)))))</f>
        <v>0</v>
      </c>
      <c r="AL111" s="466"/>
      <c r="AM111" s="465">
        <f t="shared" si="50"/>
        <v>0</v>
      </c>
      <c r="AN111" s="465">
        <f>IF(L111="",0,IF(ISERROR(AL111+AK111*VLOOKUP(L111,Paramétrage!$C$6:$E$28,3,0))=TRUE,AM111,AL111+AK111*VLOOKUP(L111,Paramétrage!$C$6:$E$28,3,0)))</f>
        <v>0</v>
      </c>
      <c r="AO111" s="41">
        <f>IF(L111="",0,IF(OR(P111="oui",VLOOKUP(L111,Paramétrage!$C$6:$E$28,2,0)=0),0,IF(U111="",0,U111-AJ111)))</f>
        <v>0</v>
      </c>
      <c r="AP111" s="13">
        <f t="shared" si="56"/>
        <v>0</v>
      </c>
    </row>
    <row r="112" spans="1:42" x14ac:dyDescent="0.2">
      <c r="A112" s="660"/>
      <c r="B112" s="593"/>
      <c r="C112" s="635"/>
      <c r="D112" s="609"/>
      <c r="E112" s="611"/>
      <c r="F112" s="410"/>
      <c r="G112" s="430"/>
      <c r="H112" s="80"/>
      <c r="I112" s="101"/>
      <c r="J112" s="100"/>
      <c r="K112" s="81"/>
      <c r="L112" s="416"/>
      <c r="M112" s="93"/>
      <c r="N112" s="424"/>
      <c r="O112" s="418"/>
      <c r="P112" s="86"/>
      <c r="Q112" s="590"/>
      <c r="R112" s="590"/>
      <c r="S112" s="590"/>
      <c r="T112" s="616"/>
      <c r="U112" s="154" t="str">
        <f>IF(OR(O112="",L112=Paramétrage!$C$10,L112=Paramétrage!$C$13,L112=Paramétrage!$C$16,L112=Paramétrage!$C$19,L112=Paramétrage!$C$23,L112=Paramétrage!$C$26,AND(L112&lt;&gt;Paramétrage!$C$9,P112="Mut+ext")),"",ROUNDUP(N112/O112,0))</f>
        <v/>
      </c>
      <c r="V112" s="463">
        <f>IF(L112="",0,IF(OR(P112="Mut+ext",VLOOKUP(L112,Paramétrage!$C$6:$E$28,2,0)=0),0,IF(O112="","saisir capacité",M112*U112*VLOOKUP(L112,Paramétrage!$C$6:$E$28,2,0))))</f>
        <v>0</v>
      </c>
      <c r="W112" s="426"/>
      <c r="X112" s="464">
        <f t="shared" si="53"/>
        <v>0</v>
      </c>
      <c r="Y112" s="155">
        <f>IF(L112="",0,IF(ISERROR(W112+V112*VLOOKUP(L112,Paramétrage!$C$6:$E$28,3,0))=TRUE,X112,W112+V112*VLOOKUP(L112,Paramétrage!$C$6:$E$28,3,0)))</f>
        <v>0</v>
      </c>
      <c r="Z112" s="589"/>
      <c r="AA112" s="590"/>
      <c r="AB112" s="591"/>
      <c r="AC112" s="261"/>
      <c r="AD112" s="84"/>
      <c r="AE112" s="38">
        <f>IF(F112="",0,IF(J112="",0,IF(SUMIF(F105:F112,F112,N105:N112)=0,0,IF(J112="Obligatoire",AF112/N112,IF(K112="",AF112/SUMIF(F105:F112,F112,N105:N112),AF112/(SUMIF(F105:F112,F112,N105:N112)/K112))))))</f>
        <v>0</v>
      </c>
      <c r="AF112" s="452">
        <f t="shared" si="54"/>
        <v>0</v>
      </c>
      <c r="AH112" s="41">
        <f>IF(SUMIF(F105:F112,F112,N105:N112)=0,0,#REF!*N112/SUMIF(F105:F112,F112,N105:N112))</f>
        <v>0</v>
      </c>
      <c r="AI112" s="13">
        <f t="shared" si="55"/>
        <v>0</v>
      </c>
      <c r="AJ112" s="20" t="str">
        <f t="shared" si="49"/>
        <v/>
      </c>
      <c r="AK112" s="465">
        <f>IF(L112="",0,IF(OR(P112="Mut+ext",VLOOKUP(L112,Paramétrage!$C$6:$E$28,2,0)=0),0,IF(O112="","saisir capacité",IF(P112="Mut+ext",0,M112*AJ112*VLOOKUP(L112,Paramétrage!$C$6:$E$28,2,0)))))</f>
        <v>0</v>
      </c>
      <c r="AL112" s="466"/>
      <c r="AM112" s="465">
        <f t="shared" si="50"/>
        <v>0</v>
      </c>
      <c r="AN112" s="465">
        <f>IF(L112="",0,IF(ISERROR(AL112+AK112*VLOOKUP(L112,Paramétrage!$C$6:$E$28,3,0))=TRUE,AM112,AL112+AK112*VLOOKUP(L112,Paramétrage!$C$6:$E$28,3,0)))</f>
        <v>0</v>
      </c>
      <c r="AO112" s="41">
        <f>IF(L112="",0,IF(OR(P112="oui",VLOOKUP(L112,Paramétrage!$C$6:$E$28,2,0)=0),0,IF(U112="",0,U112-AJ112)))</f>
        <v>0</v>
      </c>
      <c r="AP112" s="13">
        <f t="shared" si="56"/>
        <v>0</v>
      </c>
    </row>
    <row r="113" spans="1:42" x14ac:dyDescent="0.2">
      <c r="A113" s="660"/>
      <c r="B113" s="593"/>
      <c r="C113" s="635"/>
      <c r="D113" s="467"/>
      <c r="E113" s="467"/>
      <c r="F113" s="468"/>
      <c r="G113" s="519"/>
      <c r="H113" s="134"/>
      <c r="I113" s="135"/>
      <c r="J113" s="134"/>
      <c r="K113" s="136"/>
      <c r="L113" s="470"/>
      <c r="M113" s="137">
        <f>AE113</f>
        <v>34</v>
      </c>
      <c r="N113" s="471"/>
      <c r="O113" s="471"/>
      <c r="P113" s="289"/>
      <c r="Q113" s="290"/>
      <c r="R113" s="290"/>
      <c r="S113" s="290"/>
      <c r="T113" s="277"/>
      <c r="U113" s="138"/>
      <c r="V113" s="472">
        <f>SUM(V105:V112)</f>
        <v>0</v>
      </c>
      <c r="W113" s="470">
        <f>SUM(W105:W112)</f>
        <v>0</v>
      </c>
      <c r="X113" s="473">
        <f>V113+W113</f>
        <v>0</v>
      </c>
      <c r="Y113" s="139">
        <f>SUM(Y105:Y112)</f>
        <v>0</v>
      </c>
      <c r="Z113" s="520"/>
      <c r="AA113" s="520"/>
      <c r="AB113" s="521"/>
      <c r="AC113" s="276"/>
      <c r="AD113" s="277"/>
      <c r="AE113" s="37">
        <f>SUM(AE105:AE112)</f>
        <v>34</v>
      </c>
      <c r="AF113" s="35">
        <f>SUM(AF105:AF112)</f>
        <v>1564</v>
      </c>
    </row>
    <row r="114" spans="1:42" ht="15" customHeight="1" x14ac:dyDescent="0.2">
      <c r="A114" s="660"/>
      <c r="B114" s="593"/>
      <c r="C114" s="635" t="s">
        <v>381</v>
      </c>
      <c r="D114" s="609" t="s">
        <v>473</v>
      </c>
      <c r="E114" s="610">
        <v>4.5</v>
      </c>
      <c r="F114" s="414" t="s">
        <v>383</v>
      </c>
      <c r="G114" s="415" t="s">
        <v>16</v>
      </c>
      <c r="H114" s="353" t="s">
        <v>391</v>
      </c>
      <c r="I114" s="101" t="s">
        <v>137</v>
      </c>
      <c r="J114" s="100" t="s">
        <v>138</v>
      </c>
      <c r="K114" s="81"/>
      <c r="L114" s="416" t="s">
        <v>139</v>
      </c>
      <c r="M114" s="93">
        <v>20</v>
      </c>
      <c r="N114" s="417">
        <f t="shared" ref="N114:N115" si="57">N$3</f>
        <v>46</v>
      </c>
      <c r="O114" s="418">
        <v>300</v>
      </c>
      <c r="P114" s="86" t="s">
        <v>164</v>
      </c>
      <c r="Q114" s="615" t="s">
        <v>426</v>
      </c>
      <c r="R114" s="590"/>
      <c r="S114" s="590"/>
      <c r="T114" s="616"/>
      <c r="U114" s="183" t="str">
        <f>IF(OR(O114="",L114=Paramétrage!$C$10,L114=Paramétrage!$C$13,L114=Paramétrage!$C$16,L114=Paramétrage!$C$19,L114=Paramétrage!$C$23,L114=Paramétrage!$C$26,AND(L114&lt;&gt;Paramétrage!$C$9,P114="Mut+ext")),"",ROUNDUP(N114/O114,0))</f>
        <v/>
      </c>
      <c r="V114" s="474">
        <f>IF(L114="",0,IF(OR(P114="Mut+ext",VLOOKUP(L114,Paramétrage!$C$6:$E$28,2,0)=0),0,IF(O114="","saisir capacité",M114*U114*VLOOKUP(L114,Paramétrage!$C$6:$E$28,2,0))))</f>
        <v>0</v>
      </c>
      <c r="W114" s="426"/>
      <c r="X114" s="475">
        <f t="shared" ref="X114:X121" si="58">IF(ISERROR(V114+W114)=TRUE,V114,V114+W114)</f>
        <v>0</v>
      </c>
      <c r="Y114" s="184">
        <f>IF(L114="",0,IF(ISERROR(W114+V114*VLOOKUP(L114,Paramétrage!$C$6:$E$28,3,0))=TRUE,X114,W114+V114*VLOOKUP(L114,Paramétrage!$C$6:$E$28,3,0)))</f>
        <v>0</v>
      </c>
      <c r="Z114" s="589"/>
      <c r="AA114" s="590"/>
      <c r="AB114" s="591"/>
      <c r="AC114" s="261"/>
      <c r="AD114" s="85"/>
      <c r="AE114" s="38">
        <f>IF(F114="",0,IF(J114="",0,IF(SUMIF(F114:F121,F114,N114:N121)=0,0,IF(J114="Obligatoire",AF114/N114,IF(K114="",AF114/SUMIF(F114:F121,F114,N114:N121),AF114/(SUMIF(F114:F121,F114,N114:N121)/K114))))))</f>
        <v>20</v>
      </c>
      <c r="AF114" s="496">
        <f t="shared" ref="AF114:AF121" si="59">M114*N114</f>
        <v>920</v>
      </c>
      <c r="AH114" s="41" t="e">
        <f>IF(SUMIF(F114:F121,F114,N114:N121)=0,0,#REF!*N114/SUMIF(F114:F121,F114,N114:N121))</f>
        <v>#REF!</v>
      </c>
      <c r="AI114" s="13">
        <f t="shared" ref="AI114:AI121" si="60">O114</f>
        <v>300</v>
      </c>
      <c r="AJ114" s="20" t="e">
        <f t="shared" ref="AJ114:AJ121" si="61">IF(AI114=0,"",ROUNDUP(AH114/AI114,0))</f>
        <v>#REF!</v>
      </c>
      <c r="AK114" s="465">
        <f>IF(L114="",0,IF(OR(P114="Mut+ext",VLOOKUP(L114,Paramétrage!$C$6:$E$28,2,0)=0),0,IF(O114="","saisir capacité",IF(P114="Mut+ext",0,M114*AJ114*VLOOKUP(L114,Paramétrage!$C$6:$E$28,2,0)))))</f>
        <v>0</v>
      </c>
      <c r="AL114" s="466"/>
      <c r="AM114" s="465">
        <f t="shared" ref="AM114:AM121" si="62">IF(ISERROR(AK114+AL114)=TRUE,AK114,AK114+AL114)</f>
        <v>0</v>
      </c>
      <c r="AN114" s="465">
        <f>IF(L114="",0,IF(ISERROR(AL114+AK114*VLOOKUP(L114,Paramétrage!$C$6:$E$28,3,0))=TRUE,AM114,AL114+AK114*VLOOKUP(L114,Paramétrage!$C$6:$E$28,3,0)))</f>
        <v>0</v>
      </c>
      <c r="AO114" s="41">
        <f>IF(L114="",0,IF(OR(P114="oui",VLOOKUP(L114,Paramétrage!$C$6:$E$28,2,0)=0),0,IF(U114="",0,U114-AJ114)))</f>
        <v>0</v>
      </c>
      <c r="AP114" s="13">
        <f t="shared" ref="AP114:AP121" si="63">Y114-AN114-W114</f>
        <v>0</v>
      </c>
    </row>
    <row r="115" spans="1:42" ht="15" customHeight="1" x14ac:dyDescent="0.2">
      <c r="A115" s="660"/>
      <c r="B115" s="593"/>
      <c r="C115" s="635"/>
      <c r="D115" s="609"/>
      <c r="E115" s="610"/>
      <c r="F115" s="410" t="s">
        <v>386</v>
      </c>
      <c r="G115" s="423" t="s">
        <v>16</v>
      </c>
      <c r="H115" s="353" t="s">
        <v>395</v>
      </c>
      <c r="I115" s="101" t="s">
        <v>137</v>
      </c>
      <c r="J115" s="100" t="s">
        <v>138</v>
      </c>
      <c r="K115" s="81"/>
      <c r="L115" s="416" t="s">
        <v>139</v>
      </c>
      <c r="M115" s="93">
        <v>20</v>
      </c>
      <c r="N115" s="417">
        <f t="shared" si="57"/>
        <v>46</v>
      </c>
      <c r="O115" s="418">
        <v>300</v>
      </c>
      <c r="P115" s="86" t="s">
        <v>164</v>
      </c>
      <c r="Q115" s="615" t="s">
        <v>426</v>
      </c>
      <c r="R115" s="590"/>
      <c r="S115" s="590"/>
      <c r="T115" s="616"/>
      <c r="U115" s="183" t="str">
        <f>IF(OR(O115="",L115=Paramétrage!$C$10,L115=Paramétrage!$C$13,L115=Paramétrage!$C$16,L115=Paramétrage!$C$19,L115=Paramétrage!$C$23,L115=Paramétrage!$C$26,AND(L115&lt;&gt;Paramétrage!$C$9,P115="Mut+ext")),"",ROUNDUP(N115/O115,0))</f>
        <v/>
      </c>
      <c r="V115" s="474">
        <f>IF(L115="",0,IF(OR(P115="Mut+ext",VLOOKUP(L115,Paramétrage!$C$6:$E$28,2,0)=0),0,IF(O115="","saisir capacité",M115*U115*VLOOKUP(L115,Paramétrage!$C$6:$E$28,2,0))))</f>
        <v>0</v>
      </c>
      <c r="W115" s="426"/>
      <c r="X115" s="475">
        <f t="shared" si="58"/>
        <v>0</v>
      </c>
      <c r="Y115" s="184">
        <f>IF(L115="",0,IF(ISERROR(W115+V115*VLOOKUP(L115,Paramétrage!$C$6:$E$28,3,0))=TRUE,X115,W115+V115*VLOOKUP(L115,Paramétrage!$C$6:$E$28,3,0)))</f>
        <v>0</v>
      </c>
      <c r="Z115" s="589"/>
      <c r="AA115" s="590"/>
      <c r="AB115" s="591"/>
      <c r="AC115" s="261"/>
      <c r="AD115" s="84"/>
      <c r="AE115" s="38">
        <f>IF(F115="",0,IF(J115="",0,IF(SUMIF(F114:F121,F115,N114:N121)=0,0,IF(J115="Obligatoire",AF115/N115,IF(K115="",AF115/SUMIF(F114:F121,F115,N114:N121),AF115/(SUMIF(F114:F121,F115,N114:N121)/K115))))))</f>
        <v>20</v>
      </c>
      <c r="AF115" s="452">
        <f t="shared" si="59"/>
        <v>920</v>
      </c>
      <c r="AH115" s="41" t="e">
        <f>IF(SUMIF(F114:F121,F115,N114:N121)=0,0,#REF!*N115/SUMIF(F114:F121,F115,N114:N121))</f>
        <v>#REF!</v>
      </c>
      <c r="AI115" s="13">
        <f t="shared" si="60"/>
        <v>300</v>
      </c>
      <c r="AJ115" s="20" t="e">
        <f t="shared" si="61"/>
        <v>#REF!</v>
      </c>
      <c r="AK115" s="465">
        <f>IF(L115="",0,IF(OR(P115="Mut+ext",VLOOKUP(L115,Paramétrage!$C$6:$E$28,2,0)=0),0,IF(O115="","saisir capacité",IF(P115="Mut+ext",0,M115*AJ115*VLOOKUP(L115,Paramétrage!$C$6:$E$28,2,0)))))</f>
        <v>0</v>
      </c>
      <c r="AL115" s="466"/>
      <c r="AM115" s="465">
        <f t="shared" si="62"/>
        <v>0</v>
      </c>
      <c r="AN115" s="465">
        <f>IF(L115="",0,IF(ISERROR(AL115+AK115*VLOOKUP(L115,Paramétrage!$C$6:$E$28,3,0))=TRUE,AM115,AL115+AK115*VLOOKUP(L115,Paramétrage!$C$6:$E$28,3,0)))</f>
        <v>0</v>
      </c>
      <c r="AO115" s="41">
        <f>IF(L115="",0,IF(OR(P115="oui",VLOOKUP(L115,Paramétrage!$C$6:$E$28,2,0)=0),0,IF(U115="",0,U115-AJ115)))</f>
        <v>0</v>
      </c>
      <c r="AP115" s="13">
        <f t="shared" si="63"/>
        <v>0</v>
      </c>
    </row>
    <row r="116" spans="1:42" ht="15" customHeight="1" x14ac:dyDescent="0.2">
      <c r="A116" s="660"/>
      <c r="B116" s="593"/>
      <c r="C116" s="635"/>
      <c r="D116" s="609"/>
      <c r="E116" s="610"/>
      <c r="F116" s="410"/>
      <c r="G116" s="423"/>
      <c r="H116" s="80"/>
      <c r="I116" s="101"/>
      <c r="J116" s="100"/>
      <c r="K116" s="81"/>
      <c r="L116" s="416"/>
      <c r="M116" s="93"/>
      <c r="N116" s="424"/>
      <c r="O116" s="418"/>
      <c r="P116" s="86"/>
      <c r="Q116" s="590"/>
      <c r="R116" s="590"/>
      <c r="S116" s="590"/>
      <c r="T116" s="616"/>
      <c r="U116" s="183" t="str">
        <f>IF(OR(O116="",L116=Paramétrage!$C$10,L116=Paramétrage!$C$13,L116=Paramétrage!$C$16,L116=Paramétrage!$C$19,L116=Paramétrage!$C$23,L116=Paramétrage!$C$26,AND(L116&lt;&gt;Paramétrage!$C$9,P116="Mut+ext")),"",ROUNDUP(N116/O116,0))</f>
        <v/>
      </c>
      <c r="V116" s="474">
        <f>IF(L116="",0,IF(OR(P116="Mut+ext",VLOOKUP(L116,Paramétrage!$C$6:$E$28,2,0)=0),0,IF(O116="","saisir capacité",M116*U116*VLOOKUP(L116,Paramétrage!$C$6:$E$28,2,0))))</f>
        <v>0</v>
      </c>
      <c r="W116" s="426"/>
      <c r="X116" s="475">
        <f t="shared" si="58"/>
        <v>0</v>
      </c>
      <c r="Y116" s="184">
        <f>IF(L116="",0,IF(ISERROR(W116+V116*VLOOKUP(L116,Paramétrage!$C$6:$E$28,3,0))=TRUE,X116,W116+V116*VLOOKUP(L116,Paramétrage!$C$6:$E$28,3,0)))</f>
        <v>0</v>
      </c>
      <c r="Z116" s="589"/>
      <c r="AA116" s="590"/>
      <c r="AB116" s="591"/>
      <c r="AC116" s="261"/>
      <c r="AD116" s="84"/>
      <c r="AE116" s="38">
        <f>IF(F116="",0,IF(J116="",0,IF(SUMIF(F114:F121,F116,N114:N121)=0,0,IF(J116="Obligatoire",AF116/N116,IF(K116="",AF116/SUMIF(F114:F121,F116,N114:N121),AF116/(SUMIF(F114:F121,F116,N114:N121)/K116))))))</f>
        <v>0</v>
      </c>
      <c r="AF116" s="452">
        <f t="shared" si="59"/>
        <v>0</v>
      </c>
      <c r="AH116" s="41">
        <f>IF(SUMIF(F114:F121,F116,N114:N121)=0,0,#REF!*N116/SUMIF(F114:F121,F116,N114:N121))</f>
        <v>0</v>
      </c>
      <c r="AI116" s="13">
        <f t="shared" si="60"/>
        <v>0</v>
      </c>
      <c r="AJ116" s="20" t="str">
        <f t="shared" si="61"/>
        <v/>
      </c>
      <c r="AK116" s="465">
        <f>IF(L116="",0,IF(OR(P116="Mut+ext",VLOOKUP(L116,Paramétrage!$C$6:$E$28,2,0)=0),0,IF(O116="","saisir capacité",IF(P116="Mut+ext",0,M116*AJ116*VLOOKUP(L116,Paramétrage!$C$6:$E$28,2,0)))))</f>
        <v>0</v>
      </c>
      <c r="AL116" s="466"/>
      <c r="AM116" s="465">
        <f t="shared" si="62"/>
        <v>0</v>
      </c>
      <c r="AN116" s="465">
        <f>IF(L116="",0,IF(ISERROR(AL116+AK116*VLOOKUP(L116,Paramétrage!$C$6:$E$28,3,0))=TRUE,AM116,AL116+AK116*VLOOKUP(L116,Paramétrage!$C$6:$E$28,3,0)))</f>
        <v>0</v>
      </c>
      <c r="AO116" s="41">
        <f>IF(L116="",0,IF(OR(P116="oui",VLOOKUP(L116,Paramétrage!$C$6:$E$28,2,0)=0),0,IF(U116="",0,U116-AJ116)))</f>
        <v>0</v>
      </c>
      <c r="AP116" s="13">
        <f t="shared" si="63"/>
        <v>0</v>
      </c>
    </row>
    <row r="117" spans="1:42" ht="15" customHeight="1" x14ac:dyDescent="0.2">
      <c r="A117" s="660"/>
      <c r="B117" s="593"/>
      <c r="C117" s="635"/>
      <c r="D117" s="609"/>
      <c r="E117" s="610"/>
      <c r="F117" s="409"/>
      <c r="G117" s="423"/>
      <c r="H117" s="80"/>
      <c r="I117" s="101"/>
      <c r="J117" s="100"/>
      <c r="K117" s="81"/>
      <c r="L117" s="416"/>
      <c r="M117" s="93"/>
      <c r="N117" s="424"/>
      <c r="O117" s="418"/>
      <c r="P117" s="86"/>
      <c r="Q117" s="590"/>
      <c r="R117" s="590"/>
      <c r="S117" s="590"/>
      <c r="T117" s="616"/>
      <c r="U117" s="183" t="str">
        <f>IF(OR(O117="",L117=Paramétrage!$C$10,L117=Paramétrage!$C$13,L117=Paramétrage!$C$16,L117=Paramétrage!$C$19,L117=Paramétrage!$C$23,L117=Paramétrage!$C$26,AND(L117&lt;&gt;Paramétrage!$C$9,P117="Mut+ext")),"",ROUNDUP(N117/O117,0))</f>
        <v/>
      </c>
      <c r="V117" s="474">
        <f>IF(L117="",0,IF(OR(P117="Mut+ext",VLOOKUP(L117,Paramétrage!$C$6:$E$28,2,0)=0),0,IF(O117="","saisir capacité",M117*U117*VLOOKUP(L117,Paramétrage!$C$6:$E$28,2,0))))</f>
        <v>0</v>
      </c>
      <c r="W117" s="426"/>
      <c r="X117" s="475">
        <f t="shared" si="58"/>
        <v>0</v>
      </c>
      <c r="Y117" s="184">
        <f>IF(L117="",0,IF(ISERROR(W117+V117*VLOOKUP(L117,Paramétrage!$C$6:$E$28,3,0))=TRUE,X117,W117+V117*VLOOKUP(L117,Paramétrage!$C$6:$E$28,3,0)))</f>
        <v>0</v>
      </c>
      <c r="Z117" s="589"/>
      <c r="AA117" s="590"/>
      <c r="AB117" s="591"/>
      <c r="AC117" s="261"/>
      <c r="AD117" s="84"/>
      <c r="AE117" s="38">
        <f>IF(F117="",0,IF(J117="",0,IF(SUMIF(F114:F121,F117,N114:N121)=0,0,IF(J117="Obligatoire",AF117/N117,IF(K117="",AF117/SUMIF(F114:F121,F117,N114:N121),AF117/(SUMIF(F114:F121,F117,N114:N121)/K117))))))</f>
        <v>0</v>
      </c>
      <c r="AF117" s="452">
        <f t="shared" si="59"/>
        <v>0</v>
      </c>
      <c r="AH117" s="41">
        <f>IF(SUMIF(F114:F121,F117,N114:N121)=0,0,#REF!*N117/SUMIF(F114:F121,F117,N114:N121))</f>
        <v>0</v>
      </c>
      <c r="AI117" s="13">
        <f t="shared" si="60"/>
        <v>0</v>
      </c>
      <c r="AJ117" s="20" t="str">
        <f t="shared" si="61"/>
        <v/>
      </c>
      <c r="AK117" s="465">
        <f>IF(L117="",0,IF(OR(P117="Mut+ext",VLOOKUP(L117,Paramétrage!$C$6:$E$28,2,0)=0),0,IF(O117="","saisir capacité",IF(P117="Mut+ext",0,M117*AJ117*VLOOKUP(L117,Paramétrage!$C$6:$E$28,2,0)))))</f>
        <v>0</v>
      </c>
      <c r="AL117" s="466"/>
      <c r="AM117" s="465">
        <f t="shared" si="62"/>
        <v>0</v>
      </c>
      <c r="AN117" s="465">
        <f>IF(L117="",0,IF(ISERROR(AL117+AK117*VLOOKUP(L117,Paramétrage!$C$6:$E$28,3,0))=TRUE,AM117,AL117+AK117*VLOOKUP(L117,Paramétrage!$C$6:$E$28,3,0)))</f>
        <v>0</v>
      </c>
      <c r="AO117" s="41">
        <f>IF(L117="",0,IF(OR(P117="oui",VLOOKUP(L117,Paramétrage!$C$6:$E$28,2,0)=0),0,IF(U117="",0,U117-AJ117)))</f>
        <v>0</v>
      </c>
      <c r="AP117" s="13">
        <f t="shared" si="63"/>
        <v>0</v>
      </c>
    </row>
    <row r="118" spans="1:42" ht="15" customHeight="1" x14ac:dyDescent="0.2">
      <c r="A118" s="660"/>
      <c r="B118" s="593"/>
      <c r="C118" s="635"/>
      <c r="D118" s="609"/>
      <c r="E118" s="610"/>
      <c r="F118" s="410"/>
      <c r="G118" s="423"/>
      <c r="H118" s="80"/>
      <c r="I118" s="101"/>
      <c r="J118" s="100"/>
      <c r="K118" s="81"/>
      <c r="L118" s="416"/>
      <c r="M118" s="93"/>
      <c r="N118" s="424"/>
      <c r="O118" s="418"/>
      <c r="P118" s="86"/>
      <c r="Q118" s="615"/>
      <c r="R118" s="590"/>
      <c r="S118" s="590"/>
      <c r="T118" s="616"/>
      <c r="U118" s="183" t="str">
        <f>IF(OR(O118="",L118=Paramétrage!$C$10,L118=Paramétrage!$C$13,L118=Paramétrage!$C$16,L118=Paramétrage!$C$19,L118=Paramétrage!$C$23,L118=Paramétrage!$C$26,AND(L118&lt;&gt;Paramétrage!$C$9,P118="Mut+ext")),"",ROUNDUP(N118/O118,0))</f>
        <v/>
      </c>
      <c r="V118" s="474">
        <f>IF(L118="",0,IF(OR(P118="Mut+ext",VLOOKUP(L118,Paramétrage!$C$6:$E$28,2,0)=0),0,IF(O118="","saisir capacité",M118*U118*VLOOKUP(L118,Paramétrage!$C$6:$E$28,2,0))))</f>
        <v>0</v>
      </c>
      <c r="W118" s="426"/>
      <c r="X118" s="475">
        <f t="shared" si="58"/>
        <v>0</v>
      </c>
      <c r="Y118" s="184">
        <f>IF(L118="",0,IF(ISERROR(W118+V118*VLOOKUP(L118,Paramétrage!$C$6:$E$28,3,0))=TRUE,X118,W118+V118*VLOOKUP(L118,Paramétrage!$C$6:$E$28,3,0)))</f>
        <v>0</v>
      </c>
      <c r="Z118" s="589"/>
      <c r="AA118" s="590"/>
      <c r="AB118" s="591"/>
      <c r="AC118" s="261"/>
      <c r="AD118" s="84"/>
      <c r="AE118" s="38">
        <f>IF(F118="",0,IF(J118="",0,IF(SUMIF(F114:F121,F118,N114:N121)=0,0,IF(J118="Obligatoire",AF118/N118,IF(K118="",AF118/SUMIF(F114:F121,F118,N114:N121),AF118/(SUMIF(F114:F121,F118,N114:N121)/K118))))))</f>
        <v>0</v>
      </c>
      <c r="AF118" s="452">
        <f t="shared" si="59"/>
        <v>0</v>
      </c>
      <c r="AH118" s="41">
        <f>IF(SUMIF(F114:F121,F118,N114:N121)=0,0,#REF!*N118/SUMIF(F114:F121,F118,N114:N121))</f>
        <v>0</v>
      </c>
      <c r="AI118" s="13">
        <f t="shared" si="60"/>
        <v>0</v>
      </c>
      <c r="AJ118" s="20" t="str">
        <f t="shared" si="61"/>
        <v/>
      </c>
      <c r="AK118" s="465">
        <f>IF(L118="",0,IF(OR(P118="Mut+ext",VLOOKUP(L118,Paramétrage!$C$6:$E$28,2,0)=0),0,IF(O118="","saisir capacité",IF(P118="Mut+ext",0,M118*AJ118*VLOOKUP(L118,Paramétrage!$C$6:$E$28,2,0)))))</f>
        <v>0</v>
      </c>
      <c r="AL118" s="466"/>
      <c r="AM118" s="465">
        <f t="shared" si="62"/>
        <v>0</v>
      </c>
      <c r="AN118" s="465">
        <f>IF(L118="",0,IF(ISERROR(AL118+AK118*VLOOKUP(L118,Paramétrage!$C$6:$E$28,3,0))=TRUE,AM118,AL118+AK118*VLOOKUP(L118,Paramétrage!$C$6:$E$28,3,0)))</f>
        <v>0</v>
      </c>
      <c r="AO118" s="41">
        <f>IF(L118="",0,IF(OR(P118="oui",VLOOKUP(L118,Paramétrage!$C$6:$E$28,2,0)=0),0,IF(U118="",0,U118-AJ118)))</f>
        <v>0</v>
      </c>
      <c r="AP118" s="13">
        <f t="shared" si="63"/>
        <v>0</v>
      </c>
    </row>
    <row r="119" spans="1:42" ht="15" customHeight="1" x14ac:dyDescent="0.2">
      <c r="A119" s="660"/>
      <c r="B119" s="593"/>
      <c r="C119" s="635"/>
      <c r="D119" s="609"/>
      <c r="E119" s="610"/>
      <c r="F119" s="410"/>
      <c r="G119" s="430"/>
      <c r="H119" s="80"/>
      <c r="I119" s="101"/>
      <c r="J119" s="100"/>
      <c r="K119" s="81"/>
      <c r="L119" s="416"/>
      <c r="M119" s="93"/>
      <c r="N119" s="424"/>
      <c r="O119" s="418"/>
      <c r="P119" s="86"/>
      <c r="Q119" s="590"/>
      <c r="R119" s="590"/>
      <c r="S119" s="590"/>
      <c r="T119" s="616"/>
      <c r="U119" s="183" t="str">
        <f>IF(OR(O119="",L119=Paramétrage!$C$10,L119=Paramétrage!$C$13,L119=Paramétrage!$C$16,L119=Paramétrage!$C$19,L119=Paramétrage!$C$23,L119=Paramétrage!$C$26,AND(L119&lt;&gt;Paramétrage!$C$9,P119="Mut+ext")),"",ROUNDUP(N119/O119,0))</f>
        <v/>
      </c>
      <c r="V119" s="474">
        <f>IF(L119="",0,IF(OR(P119="Mut+ext",VLOOKUP(L119,Paramétrage!$C$6:$E$28,2,0)=0),0,IF(O119="","saisir capacité",M119*U119*VLOOKUP(L119,Paramétrage!$C$6:$E$28,2,0))))</f>
        <v>0</v>
      </c>
      <c r="W119" s="426"/>
      <c r="X119" s="475">
        <f t="shared" si="58"/>
        <v>0</v>
      </c>
      <c r="Y119" s="184">
        <f>IF(L119="",0,IF(ISERROR(W119+V119*VLOOKUP(L119,Paramétrage!$C$6:$E$28,3,0))=TRUE,X119,W119+V119*VLOOKUP(L119,Paramétrage!$C$6:$E$28,3,0)))</f>
        <v>0</v>
      </c>
      <c r="Z119" s="589"/>
      <c r="AA119" s="590"/>
      <c r="AB119" s="591"/>
      <c r="AC119" s="261"/>
      <c r="AD119" s="84"/>
      <c r="AE119" s="38">
        <f>IF(F119="",0,IF(J119="",0,IF(SUMIF(F114:F121,F119,N114:N121)=0,0,IF(J119="Obligatoire",AF119/N119,IF(K119="",AF119/SUMIF(F114:F121,F119,N114:N121),AF119/(SUMIF(F114:F121,F119,N114:N121)/K119))))))</f>
        <v>0</v>
      </c>
      <c r="AF119" s="452">
        <f t="shared" si="59"/>
        <v>0</v>
      </c>
      <c r="AH119" s="41">
        <f>IF(SUMIF(F114:F121,F119,N114:N121)=0,0,#REF!*N119/SUMIF(F114:F121,F119,N114:N121))</f>
        <v>0</v>
      </c>
      <c r="AI119" s="13">
        <f t="shared" si="60"/>
        <v>0</v>
      </c>
      <c r="AJ119" s="20" t="str">
        <f t="shared" si="61"/>
        <v/>
      </c>
      <c r="AK119" s="465">
        <f>IF(L119="",0,IF(OR(P119="Mut+ext",VLOOKUP(L119,Paramétrage!$C$6:$E$28,2,0)=0),0,IF(O119="","saisir capacité",IF(P119="Mut+ext",0,M119*AJ119*VLOOKUP(L119,Paramétrage!$C$6:$E$28,2,0)))))</f>
        <v>0</v>
      </c>
      <c r="AL119" s="466"/>
      <c r="AM119" s="465">
        <f t="shared" si="62"/>
        <v>0</v>
      </c>
      <c r="AN119" s="465">
        <f>IF(L119="",0,IF(ISERROR(AL119+AK119*VLOOKUP(L119,Paramétrage!$C$6:$E$28,3,0))=TRUE,AM119,AL119+AK119*VLOOKUP(L119,Paramétrage!$C$6:$E$28,3,0)))</f>
        <v>0</v>
      </c>
      <c r="AO119" s="41">
        <f>IF(L119="",0,IF(OR(P119="oui",VLOOKUP(L119,Paramétrage!$C$6:$E$28,2,0)=0),0,IF(U119="",0,U119-AJ119)))</f>
        <v>0</v>
      </c>
      <c r="AP119" s="13">
        <f t="shared" si="63"/>
        <v>0</v>
      </c>
    </row>
    <row r="120" spans="1:42" ht="15" customHeight="1" x14ac:dyDescent="0.2">
      <c r="A120" s="660"/>
      <c r="B120" s="593"/>
      <c r="C120" s="635"/>
      <c r="D120" s="609"/>
      <c r="E120" s="610"/>
      <c r="F120" s="410"/>
      <c r="G120" s="430"/>
      <c r="H120" s="80"/>
      <c r="I120" s="101"/>
      <c r="J120" s="100"/>
      <c r="K120" s="81"/>
      <c r="L120" s="416"/>
      <c r="M120" s="93"/>
      <c r="N120" s="424"/>
      <c r="O120" s="418"/>
      <c r="P120" s="86"/>
      <c r="Q120" s="590"/>
      <c r="R120" s="590"/>
      <c r="S120" s="590"/>
      <c r="T120" s="616"/>
      <c r="U120" s="183" t="str">
        <f>IF(OR(O120="",L120=Paramétrage!$C$10,L120=Paramétrage!$C$13,L120=Paramétrage!$C$16,L120=Paramétrage!$C$19,L120=Paramétrage!$C$23,L120=Paramétrage!$C$26,AND(L120&lt;&gt;Paramétrage!$C$9,P120="Mut+ext")),"",ROUNDUP(N120/O120,0))</f>
        <v/>
      </c>
      <c r="V120" s="474">
        <f>IF(L120="",0,IF(OR(P120="Mut+ext",VLOOKUP(L120,Paramétrage!$C$6:$E$28,2,0)=0),0,IF(O120="","saisir capacité",M120*U120*VLOOKUP(L120,Paramétrage!$C$6:$E$28,2,0))))</f>
        <v>0</v>
      </c>
      <c r="W120" s="426"/>
      <c r="X120" s="475">
        <f t="shared" si="58"/>
        <v>0</v>
      </c>
      <c r="Y120" s="184">
        <f>IF(L120="",0,IF(ISERROR(W120+V120*VLOOKUP(L120,Paramétrage!$C$6:$E$28,3,0))=TRUE,X120,W120+V120*VLOOKUP(L120,Paramétrage!$C$6:$E$28,3,0)))</f>
        <v>0</v>
      </c>
      <c r="Z120" s="589"/>
      <c r="AA120" s="590"/>
      <c r="AB120" s="591"/>
      <c r="AC120" s="261"/>
      <c r="AD120" s="84"/>
      <c r="AE120" s="38">
        <f>IF(F120="",0,IF(J120="",0,IF(SUMIF(F114:F121,F120,N114:N121)=0,0,IF(J120="Obligatoire",AF120/N120,IF(K120="",AF120/SUMIF(F114:F121,F120,N114:N121),AF120/(SUMIF(F114:F121,F120,N114:N121)/K120))))))</f>
        <v>0</v>
      </c>
      <c r="AF120" s="452">
        <f t="shared" si="59"/>
        <v>0</v>
      </c>
      <c r="AH120" s="41">
        <f>IF(SUMIF(F114:F121,F120,N114:N121)=0,0,#REF!*N120/SUMIF(F114:F121,F120,N114:N121))</f>
        <v>0</v>
      </c>
      <c r="AI120" s="13">
        <f t="shared" si="60"/>
        <v>0</v>
      </c>
      <c r="AJ120" s="20" t="str">
        <f t="shared" si="61"/>
        <v/>
      </c>
      <c r="AK120" s="465">
        <f>IF(L120="",0,IF(OR(P120="Mut+ext",VLOOKUP(L120,Paramétrage!$C$6:$E$28,2,0)=0),0,IF(O120="","saisir capacité",IF(P120="Mut+ext",0,M120*AJ120*VLOOKUP(L120,Paramétrage!$C$6:$E$28,2,0)))))</f>
        <v>0</v>
      </c>
      <c r="AL120" s="466"/>
      <c r="AM120" s="465">
        <f t="shared" si="62"/>
        <v>0</v>
      </c>
      <c r="AN120" s="465">
        <f>IF(L120="",0,IF(ISERROR(AL120+AK120*VLOOKUP(L120,Paramétrage!$C$6:$E$28,3,0))=TRUE,AM120,AL120+AK120*VLOOKUP(L120,Paramétrage!$C$6:$E$28,3,0)))</f>
        <v>0</v>
      </c>
      <c r="AO120" s="41">
        <f>IF(L120="",0,IF(OR(P120="oui",VLOOKUP(L120,Paramétrage!$C$6:$E$28,2,0)=0),0,IF(U120="",0,U120-AJ120)))</f>
        <v>0</v>
      </c>
      <c r="AP120" s="13">
        <f t="shared" si="63"/>
        <v>0</v>
      </c>
    </row>
    <row r="121" spans="1:42" ht="15" customHeight="1" x14ac:dyDescent="0.2">
      <c r="A121" s="660"/>
      <c r="B121" s="593"/>
      <c r="C121" s="635"/>
      <c r="D121" s="609"/>
      <c r="E121" s="611"/>
      <c r="F121" s="410"/>
      <c r="G121" s="430"/>
      <c r="H121" s="80"/>
      <c r="I121" s="101"/>
      <c r="J121" s="100"/>
      <c r="K121" s="81"/>
      <c r="L121" s="416"/>
      <c r="M121" s="93"/>
      <c r="N121" s="424"/>
      <c r="O121" s="418"/>
      <c r="P121" s="86"/>
      <c r="Q121" s="590"/>
      <c r="R121" s="590"/>
      <c r="S121" s="590"/>
      <c r="T121" s="616"/>
      <c r="U121" s="183" t="str">
        <f>IF(OR(O121="",L121=Paramétrage!$C$10,L121=Paramétrage!$C$13,L121=Paramétrage!$C$16,L121=Paramétrage!$C$19,L121=Paramétrage!$C$23,L121=Paramétrage!$C$26,AND(L121&lt;&gt;Paramétrage!$C$9,P121="Mut+ext")),"",ROUNDUP(N121/O121,0))</f>
        <v/>
      </c>
      <c r="V121" s="474">
        <f>IF(L121="",0,IF(OR(P121="Mut+ext",VLOOKUP(L121,Paramétrage!$C$6:$E$28,2,0)=0),0,IF(O121="","saisir capacité",M121*U121*VLOOKUP(L121,Paramétrage!$C$6:$E$28,2,0))))</f>
        <v>0</v>
      </c>
      <c r="W121" s="426"/>
      <c r="X121" s="475">
        <f t="shared" si="58"/>
        <v>0</v>
      </c>
      <c r="Y121" s="184">
        <f>IF(L121="",0,IF(ISERROR(W121+V121*VLOOKUP(L121,Paramétrage!$C$6:$E$28,3,0))=TRUE,X121,W121+V121*VLOOKUP(L121,Paramétrage!$C$6:$E$28,3,0)))</f>
        <v>0</v>
      </c>
      <c r="Z121" s="589"/>
      <c r="AA121" s="590"/>
      <c r="AB121" s="591"/>
      <c r="AC121" s="261"/>
      <c r="AD121" s="84"/>
      <c r="AE121" s="38">
        <f>IF(F121="",0,IF(J121="",0,IF(SUMIF(F114:F121,F121,N114:N121)=0,0,IF(J121="Obligatoire",AF121/N121,IF(K121="",AF121/SUMIF(F114:F121,F121,N114:N121),AF121/(SUMIF(F114:F121,F121,N114:N121)/K121))))))</f>
        <v>0</v>
      </c>
      <c r="AF121" s="452">
        <f t="shared" si="59"/>
        <v>0</v>
      </c>
      <c r="AH121" s="41">
        <f>IF(SUMIF(F114:F121,F121,N114:N121)=0,0,#REF!*N121/SUMIF(F114:F121,F121,N114:N121))</f>
        <v>0</v>
      </c>
      <c r="AI121" s="13">
        <f t="shared" si="60"/>
        <v>0</v>
      </c>
      <c r="AJ121" s="20" t="str">
        <f t="shared" si="61"/>
        <v/>
      </c>
      <c r="AK121" s="465">
        <f>IF(L121="",0,IF(OR(P121="Mut+ext",VLOOKUP(L121,Paramétrage!$C$6:$E$28,2,0)=0),0,IF(O121="","saisir capacité",IF(P121="Mut+ext",0,M121*AJ121*VLOOKUP(L121,Paramétrage!$C$6:$E$28,2,0)))))</f>
        <v>0</v>
      </c>
      <c r="AL121" s="466"/>
      <c r="AM121" s="465">
        <f t="shared" si="62"/>
        <v>0</v>
      </c>
      <c r="AN121" s="465">
        <f>IF(L121="",0,IF(ISERROR(AL121+AK121*VLOOKUP(L121,Paramétrage!$C$6:$E$28,3,0))=TRUE,AM121,AL121+AK121*VLOOKUP(L121,Paramétrage!$C$6:$E$28,3,0)))</f>
        <v>0</v>
      </c>
      <c r="AO121" s="41">
        <f>IF(L121="",0,IF(OR(P121="oui",VLOOKUP(L121,Paramétrage!$C$6:$E$28,2,0)=0),0,IF(U121="",0,U121-AJ121)))</f>
        <v>0</v>
      </c>
      <c r="AP121" s="13">
        <f t="shared" si="63"/>
        <v>0</v>
      </c>
    </row>
    <row r="122" spans="1:42" ht="15" customHeight="1" x14ac:dyDescent="0.2">
      <c r="A122" s="660"/>
      <c r="B122" s="593"/>
      <c r="C122" s="635"/>
      <c r="D122" s="477"/>
      <c r="E122" s="477"/>
      <c r="F122" s="478"/>
      <c r="G122" s="524"/>
      <c r="H122" s="185"/>
      <c r="I122" s="186"/>
      <c r="J122" s="185"/>
      <c r="K122" s="187"/>
      <c r="L122" s="480"/>
      <c r="M122" s="188">
        <f>AE122</f>
        <v>40</v>
      </c>
      <c r="N122" s="481">
        <f>SUM(N114:N121)</f>
        <v>92</v>
      </c>
      <c r="O122" s="481"/>
      <c r="P122" s="291"/>
      <c r="Q122" s="292"/>
      <c r="R122" s="292"/>
      <c r="S122" s="292"/>
      <c r="T122" s="279"/>
      <c r="U122" s="189"/>
      <c r="V122" s="482">
        <f>SUM(V114:V121)</f>
        <v>0</v>
      </c>
      <c r="W122" s="480">
        <f>SUM(W114:W121)</f>
        <v>0</v>
      </c>
      <c r="X122" s="483">
        <f>V122+W122</f>
        <v>0</v>
      </c>
      <c r="Y122" s="190">
        <f>SUM(Y114:Y121)</f>
        <v>0</v>
      </c>
      <c r="Z122" s="525"/>
      <c r="AA122" s="525"/>
      <c r="AB122" s="526"/>
      <c r="AC122" s="278"/>
      <c r="AD122" s="279"/>
      <c r="AE122" s="37">
        <f>SUM(AE114:AE121)</f>
        <v>40</v>
      </c>
      <c r="AF122" s="35">
        <f>SUM(AF114:AF121)</f>
        <v>1840</v>
      </c>
    </row>
    <row r="123" spans="1:42" ht="15" customHeight="1" x14ac:dyDescent="0.2">
      <c r="A123" s="660"/>
      <c r="B123" s="595" t="s">
        <v>174</v>
      </c>
      <c r="C123" s="635" t="s">
        <v>388</v>
      </c>
      <c r="D123" s="609"/>
      <c r="E123" s="610"/>
      <c r="F123" s="414"/>
      <c r="G123" s="415"/>
      <c r="H123" s="80"/>
      <c r="I123" s="101"/>
      <c r="J123" s="100"/>
      <c r="K123" s="81"/>
      <c r="L123" s="416"/>
      <c r="M123" s="93"/>
      <c r="N123" s="424"/>
      <c r="O123" s="418"/>
      <c r="P123" s="86"/>
      <c r="Q123" s="590"/>
      <c r="R123" s="590"/>
      <c r="S123" s="590"/>
      <c r="T123" s="616"/>
      <c r="U123" s="183" t="str">
        <f>IF(OR(O123="",L123=Paramétrage!$C$10,L123=Paramétrage!$C$13,L123=Paramétrage!$C$16,L123=Paramétrage!$C$19,L123=Paramétrage!$C$23,L123=Paramétrage!$C$26,AND(L123&lt;&gt;Paramétrage!$C$9,P123="Mut+ext")),"",ROUNDUP(N123/O123,0))</f>
        <v/>
      </c>
      <c r="V123" s="474">
        <f>IF(L123="",0,IF(OR(P123="Mut+ext",VLOOKUP(L123,Paramétrage!$C$6:$E$28,2,0)=0),0,IF(O123="","saisir capacité",M123*U123*VLOOKUP(L123,Paramétrage!$C$6:$E$28,2,0))))</f>
        <v>0</v>
      </c>
      <c r="W123" s="426"/>
      <c r="X123" s="475">
        <f t="shared" ref="X123:X130" si="64">IF(ISERROR(V123+W123)=TRUE,V123,V123+W123)</f>
        <v>0</v>
      </c>
      <c r="Y123" s="184">
        <f>IF(L123="",0,IF(ISERROR(W123+V123*VLOOKUP(L123,Paramétrage!$C$6:$E$28,3,0))=TRUE,X123,W123+V123*VLOOKUP(L123,Paramétrage!$C$6:$E$28,3,0)))</f>
        <v>0</v>
      </c>
      <c r="Z123" s="589"/>
      <c r="AA123" s="590"/>
      <c r="AB123" s="591"/>
      <c r="AC123" s="261"/>
      <c r="AD123" s="85"/>
      <c r="AE123" s="38">
        <f>IF(F123="",0,IF(J123="",0,IF(SUMIF(F123:F130,F123,N123:N130)=0,0,IF(J123="Obligatoire",AF123/N123,IF(K123="",AF123/SUMIF(F123:F130,F123,N123:N130),AF123/(SUMIF(F123:F130,F123,N123:N130)/K123))))))</f>
        <v>0</v>
      </c>
      <c r="AF123" s="496">
        <f t="shared" ref="AF123:AF130" si="65">M123*N123</f>
        <v>0</v>
      </c>
      <c r="AH123" s="41">
        <f>IF(SUMIF(F123:F130,F123,N123:N130)=0,0,#REF!*N123/SUMIF(F123:F130,F123,N123:N130))</f>
        <v>0</v>
      </c>
      <c r="AI123" s="13">
        <f t="shared" ref="AI123:AI130" si="66">O123</f>
        <v>0</v>
      </c>
      <c r="AJ123" s="20" t="str">
        <f t="shared" ref="AJ123:AJ130" si="67">IF(AI123=0,"",ROUNDUP(AH123/AI123,0))</f>
        <v/>
      </c>
      <c r="AK123" s="465">
        <f>IF(L123="",0,IF(OR(P123="Mut+ext",VLOOKUP(L123,Paramétrage!$C$6:$E$28,2,0)=0),0,IF(O123="","saisir capacité",IF(P123="Mut+ext",0,M123*AJ123*VLOOKUP(L123,Paramétrage!$C$6:$E$28,2,0)))))</f>
        <v>0</v>
      </c>
      <c r="AL123" s="466"/>
      <c r="AM123" s="465">
        <f t="shared" ref="AM123:AM130" si="68">IF(ISERROR(AK123+AL123)=TRUE,AK123,AK123+AL123)</f>
        <v>0</v>
      </c>
      <c r="AN123" s="465">
        <f>IF(L123="",0,IF(ISERROR(AL123+AK123*VLOOKUP(L123,Paramétrage!$C$6:$E$28,3,0))=TRUE,AM123,AL123+AK123*VLOOKUP(L123,Paramétrage!$C$6:$E$28,3,0)))</f>
        <v>0</v>
      </c>
      <c r="AO123" s="41">
        <f>IF(L123="",0,IF(OR(P123="oui",VLOOKUP(L123,Paramétrage!$C$6:$E$28,2,0)=0),0,IF(U123="",0,U123-AJ123)))</f>
        <v>0</v>
      </c>
      <c r="AP123" s="13">
        <f t="shared" ref="AP123:AP130" si="69">Y123-AN123-W123</f>
        <v>0</v>
      </c>
    </row>
    <row r="124" spans="1:42" ht="15" customHeight="1" x14ac:dyDescent="0.2">
      <c r="A124" s="660"/>
      <c r="B124" s="596"/>
      <c r="C124" s="635"/>
      <c r="D124" s="609"/>
      <c r="E124" s="610"/>
      <c r="F124" s="410"/>
      <c r="G124" s="423"/>
      <c r="H124" s="80"/>
      <c r="I124" s="101"/>
      <c r="J124" s="100"/>
      <c r="K124" s="81"/>
      <c r="L124" s="416"/>
      <c r="M124" s="93"/>
      <c r="N124" s="424"/>
      <c r="O124" s="418"/>
      <c r="P124" s="86"/>
      <c r="Q124" s="590"/>
      <c r="R124" s="590"/>
      <c r="S124" s="590"/>
      <c r="T124" s="616"/>
      <c r="U124" s="183" t="str">
        <f>IF(OR(O124="",L124=Paramétrage!$C$10,L124=Paramétrage!$C$13,L124=Paramétrage!$C$16,L124=Paramétrage!$C$19,L124=Paramétrage!$C$23,L124=Paramétrage!$C$26,AND(L124&lt;&gt;Paramétrage!$C$9,P124="Mut+ext")),"",ROUNDUP(N124/O124,0))</f>
        <v/>
      </c>
      <c r="V124" s="474">
        <f>IF(L124="",0,IF(OR(P124="Mut+ext",VLOOKUP(L124,Paramétrage!$C$6:$E$28,2,0)=0),0,IF(O124="","saisir capacité",M124*U124*VLOOKUP(L124,Paramétrage!$C$6:$E$28,2,0))))</f>
        <v>0</v>
      </c>
      <c r="W124" s="426"/>
      <c r="X124" s="475">
        <f t="shared" si="64"/>
        <v>0</v>
      </c>
      <c r="Y124" s="184">
        <f>IF(L124="",0,IF(ISERROR(W124+V124*VLOOKUP(L124,Paramétrage!$C$6:$E$28,3,0))=TRUE,X124,W124+V124*VLOOKUP(L124,Paramétrage!$C$6:$E$28,3,0)))</f>
        <v>0</v>
      </c>
      <c r="Z124" s="589"/>
      <c r="AA124" s="590"/>
      <c r="AB124" s="591"/>
      <c r="AC124" s="261"/>
      <c r="AD124" s="84"/>
      <c r="AE124" s="38">
        <f>IF(F124="",0,IF(J124="",0,IF(SUMIF(F123:F130,F124,N123:N130)=0,0,IF(J124="Obligatoire",AF124/N124,IF(K124="",AF124/SUMIF(F123:F130,F124,N123:N130),AF124/(SUMIF(F123:F130,F124,N123:N130)/K124))))))</f>
        <v>0</v>
      </c>
      <c r="AF124" s="452">
        <f t="shared" si="65"/>
        <v>0</v>
      </c>
      <c r="AH124" s="41">
        <f>IF(SUMIF(F123:F130,F124,N123:N130)=0,0,#REF!*N124/SUMIF(F123:F130,F124,N123:N130))</f>
        <v>0</v>
      </c>
      <c r="AI124" s="13">
        <f t="shared" si="66"/>
        <v>0</v>
      </c>
      <c r="AJ124" s="20" t="str">
        <f t="shared" si="67"/>
        <v/>
      </c>
      <c r="AK124" s="465">
        <f>IF(L124="",0,IF(OR(P124="Mut+ext",VLOOKUP(L124,Paramétrage!$C$6:$E$28,2,0)=0),0,IF(O124="","saisir capacité",IF(P124="Mut+ext",0,M124*AJ124*VLOOKUP(L124,Paramétrage!$C$6:$E$28,2,0)))))</f>
        <v>0</v>
      </c>
      <c r="AL124" s="466"/>
      <c r="AM124" s="465">
        <f t="shared" si="68"/>
        <v>0</v>
      </c>
      <c r="AN124" s="465">
        <f>IF(L124="",0,IF(ISERROR(AL124+AK124*VLOOKUP(L124,Paramétrage!$C$6:$E$28,3,0))=TRUE,AM124,AL124+AK124*VLOOKUP(L124,Paramétrage!$C$6:$E$28,3,0)))</f>
        <v>0</v>
      </c>
      <c r="AO124" s="41">
        <f>IF(L124="",0,IF(OR(P124="oui",VLOOKUP(L124,Paramétrage!$C$6:$E$28,2,0)=0),0,IF(U124="",0,U124-AJ124)))</f>
        <v>0</v>
      </c>
      <c r="AP124" s="13">
        <f t="shared" si="69"/>
        <v>0</v>
      </c>
    </row>
    <row r="125" spans="1:42" ht="15" customHeight="1" x14ac:dyDescent="0.2">
      <c r="A125" s="660"/>
      <c r="B125" s="596"/>
      <c r="C125" s="635"/>
      <c r="D125" s="609"/>
      <c r="E125" s="610"/>
      <c r="F125" s="410"/>
      <c r="G125" s="423"/>
      <c r="H125" s="80"/>
      <c r="I125" s="101"/>
      <c r="J125" s="100"/>
      <c r="K125" s="81"/>
      <c r="L125" s="416"/>
      <c r="M125" s="93"/>
      <c r="N125" s="424"/>
      <c r="O125" s="418"/>
      <c r="P125" s="86"/>
      <c r="Q125" s="590"/>
      <c r="R125" s="590"/>
      <c r="S125" s="590"/>
      <c r="T125" s="616"/>
      <c r="U125" s="183" t="str">
        <f>IF(OR(O125="",L125=Paramétrage!$C$10,L125=Paramétrage!$C$13,L125=Paramétrage!$C$16,L125=Paramétrage!$C$19,L125=Paramétrage!$C$23,L125=Paramétrage!$C$26,AND(L125&lt;&gt;Paramétrage!$C$9,P125="Mut+ext")),"",ROUNDUP(N125/O125,0))</f>
        <v/>
      </c>
      <c r="V125" s="474">
        <f>IF(L125="",0,IF(OR(P125="Mut+ext",VLOOKUP(L125,Paramétrage!$C$6:$E$28,2,0)=0),0,IF(O125="","saisir capacité",M125*U125*VLOOKUP(L125,Paramétrage!$C$6:$E$28,2,0))))</f>
        <v>0</v>
      </c>
      <c r="W125" s="426"/>
      <c r="X125" s="475">
        <f t="shared" si="64"/>
        <v>0</v>
      </c>
      <c r="Y125" s="184">
        <f>IF(L125="",0,IF(ISERROR(W125+V125*VLOOKUP(L125,Paramétrage!$C$6:$E$28,3,0))=TRUE,X125,W125+V125*VLOOKUP(L125,Paramétrage!$C$6:$E$28,3,0)))</f>
        <v>0</v>
      </c>
      <c r="Z125" s="589"/>
      <c r="AA125" s="590"/>
      <c r="AB125" s="591"/>
      <c r="AC125" s="261"/>
      <c r="AD125" s="84"/>
      <c r="AE125" s="38">
        <f>IF(F125="",0,IF(J125="",0,IF(SUMIF(F123:F130,F125,N123:N130)=0,0,IF(J125="Obligatoire",AF125/N125,IF(K125="",AF125/SUMIF(F123:F130,F125,N123:N130),AF125/(SUMIF(F123:F130,F125,N123:N130)/K125))))))</f>
        <v>0</v>
      </c>
      <c r="AF125" s="452">
        <f t="shared" si="65"/>
        <v>0</v>
      </c>
      <c r="AH125" s="41">
        <f>IF(SUMIF(F123:F130,F125,N123:N130)=0,0,#REF!*N125/SUMIF(F123:F130,F125,N123:N130))</f>
        <v>0</v>
      </c>
      <c r="AI125" s="13">
        <f t="shared" si="66"/>
        <v>0</v>
      </c>
      <c r="AJ125" s="20" t="str">
        <f t="shared" si="67"/>
        <v/>
      </c>
      <c r="AK125" s="465">
        <f>IF(L125="",0,IF(OR(P125="Mut+ext",VLOOKUP(L125,Paramétrage!$C$6:$E$28,2,0)=0),0,IF(O125="","saisir capacité",IF(P125="Mut+ext",0,M125*AJ125*VLOOKUP(L125,Paramétrage!$C$6:$E$28,2,0)))))</f>
        <v>0</v>
      </c>
      <c r="AL125" s="466"/>
      <c r="AM125" s="465">
        <f t="shared" si="68"/>
        <v>0</v>
      </c>
      <c r="AN125" s="465">
        <f>IF(L125="",0,IF(ISERROR(AL125+AK125*VLOOKUP(L125,Paramétrage!$C$6:$E$28,3,0))=TRUE,AM125,AL125+AK125*VLOOKUP(L125,Paramétrage!$C$6:$E$28,3,0)))</f>
        <v>0</v>
      </c>
      <c r="AO125" s="41">
        <f>IF(L125="",0,IF(OR(P125="oui",VLOOKUP(L125,Paramétrage!$C$6:$E$28,2,0)=0),0,IF(U125="",0,U125-AJ125)))</f>
        <v>0</v>
      </c>
      <c r="AP125" s="13">
        <f t="shared" si="69"/>
        <v>0</v>
      </c>
    </row>
    <row r="126" spans="1:42" ht="15" customHeight="1" x14ac:dyDescent="0.2">
      <c r="A126" s="660"/>
      <c r="B126" s="596"/>
      <c r="C126" s="635"/>
      <c r="D126" s="609"/>
      <c r="E126" s="610"/>
      <c r="F126" s="409"/>
      <c r="G126" s="423"/>
      <c r="H126" s="80"/>
      <c r="I126" s="101"/>
      <c r="J126" s="100"/>
      <c r="K126" s="81"/>
      <c r="L126" s="416"/>
      <c r="M126" s="93"/>
      <c r="N126" s="424"/>
      <c r="O126" s="418"/>
      <c r="P126" s="86"/>
      <c r="Q126" s="590"/>
      <c r="R126" s="590"/>
      <c r="S126" s="590"/>
      <c r="T126" s="616"/>
      <c r="U126" s="183" t="str">
        <f>IF(OR(O126="",L126=Paramétrage!$C$10,L126=Paramétrage!$C$13,L126=Paramétrage!$C$16,L126=Paramétrage!$C$19,L126=Paramétrage!$C$23,L126=Paramétrage!$C$26,AND(L126&lt;&gt;Paramétrage!$C$9,P126="Mut+ext")),"",ROUNDUP(N126/O126,0))</f>
        <v/>
      </c>
      <c r="V126" s="474">
        <f>IF(L126="",0,IF(OR(P126="Mut+ext",VLOOKUP(L126,Paramétrage!$C$6:$E$28,2,0)=0),0,IF(O126="","saisir capacité",M126*U126*VLOOKUP(L126,Paramétrage!$C$6:$E$28,2,0))))</f>
        <v>0</v>
      </c>
      <c r="W126" s="426"/>
      <c r="X126" s="475">
        <f t="shared" si="64"/>
        <v>0</v>
      </c>
      <c r="Y126" s="184">
        <f>IF(L126="",0,IF(ISERROR(W126+V126*VLOOKUP(L126,Paramétrage!$C$6:$E$28,3,0))=TRUE,X126,W126+V126*VLOOKUP(L126,Paramétrage!$C$6:$E$28,3,0)))</f>
        <v>0</v>
      </c>
      <c r="Z126" s="589"/>
      <c r="AA126" s="590"/>
      <c r="AB126" s="591"/>
      <c r="AC126" s="261"/>
      <c r="AD126" s="84"/>
      <c r="AE126" s="38">
        <f>IF(F126="",0,IF(J126="",0,IF(SUMIF(F123:F130,F126,N123:N130)=0,0,IF(J126="Obligatoire",AF126/N126,IF(K126="",AF126/SUMIF(F123:F130,F126,N123:N130),AF126/(SUMIF(F123:F130,F126,N123:N130)/K126))))))</f>
        <v>0</v>
      </c>
      <c r="AF126" s="452">
        <f t="shared" si="65"/>
        <v>0</v>
      </c>
      <c r="AH126" s="41">
        <f>IF(SUMIF(F123:F130,F126,N123:N130)=0,0,#REF!*N126/SUMIF(F123:F130,F126,N123:N130))</f>
        <v>0</v>
      </c>
      <c r="AI126" s="13">
        <f t="shared" si="66"/>
        <v>0</v>
      </c>
      <c r="AJ126" s="20" t="str">
        <f t="shared" si="67"/>
        <v/>
      </c>
      <c r="AK126" s="465">
        <f>IF(L126="",0,IF(OR(P126="Mut+ext",VLOOKUP(L126,Paramétrage!$C$6:$E$28,2,0)=0),0,IF(O126="","saisir capacité",IF(P126="Mut+ext",0,M126*AJ126*VLOOKUP(L126,Paramétrage!$C$6:$E$28,2,0)))))</f>
        <v>0</v>
      </c>
      <c r="AL126" s="466"/>
      <c r="AM126" s="465">
        <f t="shared" si="68"/>
        <v>0</v>
      </c>
      <c r="AN126" s="465">
        <f>IF(L126="",0,IF(ISERROR(AL126+AK126*VLOOKUP(L126,Paramétrage!$C$6:$E$28,3,0))=TRUE,AM126,AL126+AK126*VLOOKUP(L126,Paramétrage!$C$6:$E$28,3,0)))</f>
        <v>0</v>
      </c>
      <c r="AO126" s="41">
        <f>IF(L126="",0,IF(OR(P126="oui",VLOOKUP(L126,Paramétrage!$C$6:$E$28,2,0)=0),0,IF(U126="",0,U126-AJ126)))</f>
        <v>0</v>
      </c>
      <c r="AP126" s="13">
        <f t="shared" si="69"/>
        <v>0</v>
      </c>
    </row>
    <row r="127" spans="1:42" ht="15" customHeight="1" x14ac:dyDescent="0.2">
      <c r="A127" s="660"/>
      <c r="B127" s="596"/>
      <c r="C127" s="635"/>
      <c r="D127" s="609"/>
      <c r="E127" s="610"/>
      <c r="F127" s="410"/>
      <c r="G127" s="430"/>
      <c r="H127" s="80"/>
      <c r="I127" s="101"/>
      <c r="J127" s="100"/>
      <c r="K127" s="81"/>
      <c r="L127" s="416"/>
      <c r="M127" s="93"/>
      <c r="N127" s="424"/>
      <c r="O127" s="418"/>
      <c r="P127" s="86"/>
      <c r="Q127" s="590"/>
      <c r="R127" s="590"/>
      <c r="S127" s="590"/>
      <c r="T127" s="616"/>
      <c r="U127" s="183" t="str">
        <f>IF(OR(O127="",L127=Paramétrage!$C$10,L127=Paramétrage!$C$13,L127=Paramétrage!$C$16,L127=Paramétrage!$C$19,L127=Paramétrage!$C$23,L127=Paramétrage!$C$26,AND(L127&lt;&gt;Paramétrage!$C$9,P127="Mut+ext")),"",ROUNDUP(N127/O127,0))</f>
        <v/>
      </c>
      <c r="V127" s="474">
        <f>IF(L127="",0,IF(OR(P127="Mut+ext",VLOOKUP(L127,Paramétrage!$C$6:$E$28,2,0)=0),0,IF(O127="","saisir capacité",M127*U127*VLOOKUP(L127,Paramétrage!$C$6:$E$28,2,0))))</f>
        <v>0</v>
      </c>
      <c r="W127" s="426"/>
      <c r="X127" s="475">
        <f t="shared" si="64"/>
        <v>0</v>
      </c>
      <c r="Y127" s="184">
        <f>IF(L127="",0,IF(ISERROR(W127+V127*VLOOKUP(L127,Paramétrage!$C$6:$E$28,3,0))=TRUE,X127,W127+V127*VLOOKUP(L127,Paramétrage!$C$6:$E$28,3,0)))</f>
        <v>0</v>
      </c>
      <c r="Z127" s="589"/>
      <c r="AA127" s="590"/>
      <c r="AB127" s="591"/>
      <c r="AC127" s="261"/>
      <c r="AD127" s="84"/>
      <c r="AE127" s="38">
        <f>IF(F127="",0,IF(J127="",0,IF(SUMIF(F123:F130,F127,N123:N130)=0,0,IF(J127="Obligatoire",AF127/N127,IF(K127="",AF127/SUMIF(F123:F130,F127,N123:N130),AF127/(SUMIF(F123:F130,F127,N123:N130)/K127))))))</f>
        <v>0</v>
      </c>
      <c r="AF127" s="452">
        <f t="shared" si="65"/>
        <v>0</v>
      </c>
      <c r="AH127" s="41">
        <f>IF(SUMIF(F123:F130,F127,N123:N130)=0,0,#REF!*N127/SUMIF(F123:F130,F127,N123:N130))</f>
        <v>0</v>
      </c>
      <c r="AI127" s="13">
        <f t="shared" si="66"/>
        <v>0</v>
      </c>
      <c r="AJ127" s="20" t="str">
        <f t="shared" si="67"/>
        <v/>
      </c>
      <c r="AK127" s="465">
        <f>IF(L127="",0,IF(OR(P127="Mut+ext",VLOOKUP(L127,Paramétrage!$C$6:$E$28,2,0)=0),0,IF(O127="","saisir capacité",IF(P127="Mut+ext",0,M127*AJ127*VLOOKUP(L127,Paramétrage!$C$6:$E$28,2,0)))))</f>
        <v>0</v>
      </c>
      <c r="AL127" s="466"/>
      <c r="AM127" s="465">
        <f t="shared" si="68"/>
        <v>0</v>
      </c>
      <c r="AN127" s="465">
        <f>IF(L127="",0,IF(ISERROR(AL127+AK127*VLOOKUP(L127,Paramétrage!$C$6:$E$28,3,0))=TRUE,AM127,AL127+AK127*VLOOKUP(L127,Paramétrage!$C$6:$E$28,3,0)))</f>
        <v>0</v>
      </c>
      <c r="AO127" s="41">
        <f>IF(L127="",0,IF(OR(P127="oui",VLOOKUP(L127,Paramétrage!$C$6:$E$28,2,0)=0),0,IF(U127="",0,U127-AJ127)))</f>
        <v>0</v>
      </c>
      <c r="AP127" s="13">
        <f t="shared" si="69"/>
        <v>0</v>
      </c>
    </row>
    <row r="128" spans="1:42" ht="15" customHeight="1" x14ac:dyDescent="0.2">
      <c r="A128" s="660"/>
      <c r="B128" s="596"/>
      <c r="C128" s="635"/>
      <c r="D128" s="609"/>
      <c r="E128" s="610"/>
      <c r="F128" s="410"/>
      <c r="G128" s="430"/>
      <c r="H128" s="80"/>
      <c r="I128" s="101"/>
      <c r="J128" s="100"/>
      <c r="K128" s="81"/>
      <c r="L128" s="416"/>
      <c r="M128" s="93"/>
      <c r="N128" s="424"/>
      <c r="O128" s="418"/>
      <c r="P128" s="86"/>
      <c r="Q128" s="590"/>
      <c r="R128" s="590"/>
      <c r="S128" s="590"/>
      <c r="T128" s="616"/>
      <c r="U128" s="183" t="str">
        <f>IF(OR(O128="",L128=Paramétrage!$C$10,L128=Paramétrage!$C$13,L128=Paramétrage!$C$16,L128=Paramétrage!$C$19,L128=Paramétrage!$C$23,L128=Paramétrage!$C$26,AND(L128&lt;&gt;Paramétrage!$C$9,P128="Mut+ext")),"",ROUNDUP(N128/O128,0))</f>
        <v/>
      </c>
      <c r="V128" s="474">
        <f>IF(L128="",0,IF(OR(P128="Mut+ext",VLOOKUP(L128,Paramétrage!$C$6:$E$28,2,0)=0),0,IF(O128="","saisir capacité",M128*U128*VLOOKUP(L128,Paramétrage!$C$6:$E$28,2,0))))</f>
        <v>0</v>
      </c>
      <c r="W128" s="426"/>
      <c r="X128" s="475">
        <f t="shared" si="64"/>
        <v>0</v>
      </c>
      <c r="Y128" s="184">
        <f>IF(L128="",0,IF(ISERROR(W128+V128*VLOOKUP(L128,Paramétrage!$C$6:$E$28,3,0))=TRUE,X128,W128+V128*VLOOKUP(L128,Paramétrage!$C$6:$E$28,3,0)))</f>
        <v>0</v>
      </c>
      <c r="Z128" s="589"/>
      <c r="AA128" s="590"/>
      <c r="AB128" s="591"/>
      <c r="AC128" s="261"/>
      <c r="AD128" s="84"/>
      <c r="AE128" s="38">
        <f>IF(F128="",0,IF(J128="",0,IF(SUMIF(F123:F130,F128,N123:N130)=0,0,IF(J128="Obligatoire",AF128/N128,IF(K128="",AF128/SUMIF(F123:F130,F128,N123:N130),AF128/(SUMIF(F123:F130,F128,N123:N130)/K128))))))</f>
        <v>0</v>
      </c>
      <c r="AF128" s="452">
        <f t="shared" si="65"/>
        <v>0</v>
      </c>
      <c r="AH128" s="41">
        <f>IF(SUMIF(F123:F130,F128,N123:N130)=0,0,#REF!*N128/SUMIF(F123:F130,F128,N123:N130))</f>
        <v>0</v>
      </c>
      <c r="AI128" s="13">
        <f t="shared" si="66"/>
        <v>0</v>
      </c>
      <c r="AJ128" s="20" t="str">
        <f t="shared" si="67"/>
        <v/>
      </c>
      <c r="AK128" s="465">
        <f>IF(L128="",0,IF(OR(P128="Mut+ext",VLOOKUP(L128,Paramétrage!$C$6:$E$28,2,0)=0),0,IF(O128="","saisir capacité",IF(P128="Mut+ext",0,M128*AJ128*VLOOKUP(L128,Paramétrage!$C$6:$E$28,2,0)))))</f>
        <v>0</v>
      </c>
      <c r="AL128" s="466"/>
      <c r="AM128" s="465">
        <f t="shared" si="68"/>
        <v>0</v>
      </c>
      <c r="AN128" s="465">
        <f>IF(L128="",0,IF(ISERROR(AL128+AK128*VLOOKUP(L128,Paramétrage!$C$6:$E$28,3,0))=TRUE,AM128,AL128+AK128*VLOOKUP(L128,Paramétrage!$C$6:$E$28,3,0)))</f>
        <v>0</v>
      </c>
      <c r="AO128" s="41">
        <f>IF(L128="",0,IF(OR(P128="oui",VLOOKUP(L128,Paramétrage!$C$6:$E$28,2,0)=0),0,IF(U128="",0,U128-AJ128)))</f>
        <v>0</v>
      </c>
      <c r="AP128" s="13">
        <f t="shared" si="69"/>
        <v>0</v>
      </c>
    </row>
    <row r="129" spans="1:42" ht="15" customHeight="1" x14ac:dyDescent="0.2">
      <c r="A129" s="660"/>
      <c r="B129" s="596"/>
      <c r="C129" s="635"/>
      <c r="D129" s="609"/>
      <c r="E129" s="610"/>
      <c r="F129" s="410"/>
      <c r="G129" s="430"/>
      <c r="H129" s="80"/>
      <c r="I129" s="101"/>
      <c r="J129" s="100"/>
      <c r="K129" s="81"/>
      <c r="L129" s="416"/>
      <c r="M129" s="93"/>
      <c r="N129" s="424"/>
      <c r="O129" s="418"/>
      <c r="P129" s="86"/>
      <c r="Q129" s="590"/>
      <c r="R129" s="590"/>
      <c r="S129" s="590"/>
      <c r="T129" s="616"/>
      <c r="U129" s="183" t="str">
        <f>IF(OR(O129="",L129=Paramétrage!$C$10,L129=Paramétrage!$C$13,L129=Paramétrage!$C$16,L129=Paramétrage!$C$19,L129=Paramétrage!$C$23,L129=Paramétrage!$C$26,AND(L129&lt;&gt;Paramétrage!$C$9,P129="Mut+ext")),"",ROUNDUP(N129/O129,0))</f>
        <v/>
      </c>
      <c r="V129" s="474">
        <f>IF(L129="",0,IF(OR(P129="Mut+ext",VLOOKUP(L129,Paramétrage!$C$6:$E$28,2,0)=0),0,IF(O129="","saisir capacité",M129*U129*VLOOKUP(L129,Paramétrage!$C$6:$E$28,2,0))))</f>
        <v>0</v>
      </c>
      <c r="W129" s="426"/>
      <c r="X129" s="475">
        <f t="shared" si="64"/>
        <v>0</v>
      </c>
      <c r="Y129" s="184">
        <f>IF(L129="",0,IF(ISERROR(W129+V129*VLOOKUP(L129,Paramétrage!$C$6:$E$28,3,0))=TRUE,X129,W129+V129*VLOOKUP(L129,Paramétrage!$C$6:$E$28,3,0)))</f>
        <v>0</v>
      </c>
      <c r="Z129" s="589"/>
      <c r="AA129" s="590"/>
      <c r="AB129" s="591"/>
      <c r="AC129" s="261"/>
      <c r="AD129" s="84"/>
      <c r="AE129" s="38">
        <f>IF(F129="",0,IF(J129="",0,IF(SUMIF(F123:F130,F129,N123:N130)=0,0,IF(J129="Obligatoire",AF129/N129,IF(K129="",AF129/SUMIF(F123:F130,F129,N123:N130),AF129/(SUMIF(F123:F130,F129,N123:N130)/K129))))))</f>
        <v>0</v>
      </c>
      <c r="AF129" s="452">
        <f t="shared" si="65"/>
        <v>0</v>
      </c>
      <c r="AH129" s="41">
        <f>IF(SUMIF(F123:F130,F129,N123:N130)=0,0,#REF!*N129/SUMIF(F123:F130,F129,N123:N130))</f>
        <v>0</v>
      </c>
      <c r="AI129" s="13">
        <f t="shared" si="66"/>
        <v>0</v>
      </c>
      <c r="AJ129" s="20" t="str">
        <f t="shared" si="67"/>
        <v/>
      </c>
      <c r="AK129" s="465">
        <f>IF(L129="",0,IF(OR(P129="Mut+ext",VLOOKUP(L129,Paramétrage!$C$6:$E$28,2,0)=0),0,IF(O129="","saisir capacité",IF(P129="Mut+ext",0,M129*AJ129*VLOOKUP(L129,Paramétrage!$C$6:$E$28,2,0)))))</f>
        <v>0</v>
      </c>
      <c r="AL129" s="466"/>
      <c r="AM129" s="465">
        <f t="shared" si="68"/>
        <v>0</v>
      </c>
      <c r="AN129" s="465">
        <f>IF(L129="",0,IF(ISERROR(AL129+AK129*VLOOKUP(L129,Paramétrage!$C$6:$E$28,3,0))=TRUE,AM129,AL129+AK129*VLOOKUP(L129,Paramétrage!$C$6:$E$28,3,0)))</f>
        <v>0</v>
      </c>
      <c r="AO129" s="41">
        <f>IF(L129="",0,IF(OR(P129="oui",VLOOKUP(L129,Paramétrage!$C$6:$E$28,2,0)=0),0,IF(U129="",0,U129-AJ129)))</f>
        <v>0</v>
      </c>
      <c r="AP129" s="13">
        <f t="shared" si="69"/>
        <v>0</v>
      </c>
    </row>
    <row r="130" spans="1:42" ht="15" customHeight="1" x14ac:dyDescent="0.2">
      <c r="A130" s="660"/>
      <c r="B130" s="596"/>
      <c r="C130" s="635"/>
      <c r="D130" s="609"/>
      <c r="E130" s="611"/>
      <c r="F130" s="410"/>
      <c r="G130" s="430"/>
      <c r="H130" s="80"/>
      <c r="I130" s="101"/>
      <c r="J130" s="100"/>
      <c r="K130" s="81"/>
      <c r="L130" s="416"/>
      <c r="M130" s="93"/>
      <c r="N130" s="424"/>
      <c r="O130" s="418"/>
      <c r="P130" s="86"/>
      <c r="Q130" s="590"/>
      <c r="R130" s="590"/>
      <c r="S130" s="590"/>
      <c r="T130" s="616"/>
      <c r="U130" s="183" t="str">
        <f>IF(OR(O130="",L130=Paramétrage!$C$10,L130=Paramétrage!$C$13,L130=Paramétrage!$C$16,L130=Paramétrage!$C$19,L130=Paramétrage!$C$23,L130=Paramétrage!$C$26,AND(L130&lt;&gt;Paramétrage!$C$9,P130="Mut+ext")),"",ROUNDUP(N130/O130,0))</f>
        <v/>
      </c>
      <c r="V130" s="474">
        <f>IF(L130="",0,IF(OR(P130="Mut+ext",VLOOKUP(L130,Paramétrage!$C$6:$E$28,2,0)=0),0,IF(O130="","saisir capacité",M130*U130*VLOOKUP(L130,Paramétrage!$C$6:$E$28,2,0))))</f>
        <v>0</v>
      </c>
      <c r="W130" s="426"/>
      <c r="X130" s="475">
        <f t="shared" si="64"/>
        <v>0</v>
      </c>
      <c r="Y130" s="184">
        <f>IF(L130="",0,IF(ISERROR(W130+V130*VLOOKUP(L130,Paramétrage!$C$6:$E$28,3,0))=TRUE,X130,W130+V130*VLOOKUP(L130,Paramétrage!$C$6:$E$28,3,0)))</f>
        <v>0</v>
      </c>
      <c r="Z130" s="589"/>
      <c r="AA130" s="590"/>
      <c r="AB130" s="591"/>
      <c r="AC130" s="261"/>
      <c r="AD130" s="84"/>
      <c r="AE130" s="38">
        <f>IF(F130="",0,IF(J130="",0,IF(SUMIF(F123:F130,F130,N123:N130)=0,0,IF(J130="Obligatoire",AF130/N130,IF(K130="",AF130/SUMIF(F123:F130,F130,N123:N130),AF130/(SUMIF(F123:F130,F130,N123:N130)/K130))))))</f>
        <v>0</v>
      </c>
      <c r="AF130" s="452">
        <f t="shared" si="65"/>
        <v>0</v>
      </c>
      <c r="AH130" s="41">
        <f>IF(SUMIF(F123:F130,F130,N123:N130)=0,0,#REF!*N130/SUMIF(F123:F130,F130,N123:N130))</f>
        <v>0</v>
      </c>
      <c r="AI130" s="13">
        <f t="shared" si="66"/>
        <v>0</v>
      </c>
      <c r="AJ130" s="20" t="str">
        <f t="shared" si="67"/>
        <v/>
      </c>
      <c r="AK130" s="465">
        <f>IF(L130="",0,IF(OR(P130="Mut+ext",VLOOKUP(L130,Paramétrage!$C$6:$E$28,2,0)=0),0,IF(O130="","saisir capacité",IF(P130="Mut+ext",0,M130*AJ130*VLOOKUP(L130,Paramétrage!$C$6:$E$28,2,0)))))</f>
        <v>0</v>
      </c>
      <c r="AL130" s="466"/>
      <c r="AM130" s="465">
        <f t="shared" si="68"/>
        <v>0</v>
      </c>
      <c r="AN130" s="465">
        <f>IF(L130="",0,IF(ISERROR(AL130+AK130*VLOOKUP(L130,Paramétrage!$C$6:$E$28,3,0))=TRUE,AM130,AL130+AK130*VLOOKUP(L130,Paramétrage!$C$6:$E$28,3,0)))</f>
        <v>0</v>
      </c>
      <c r="AO130" s="41">
        <f>IF(L130="",0,IF(OR(P130="oui",VLOOKUP(L130,Paramétrage!$C$6:$E$28,2,0)=0),0,IF(U130="",0,U130-AJ130)))</f>
        <v>0</v>
      </c>
      <c r="AP130" s="13">
        <f t="shared" si="69"/>
        <v>0</v>
      </c>
    </row>
    <row r="131" spans="1:42" x14ac:dyDescent="0.2">
      <c r="A131" s="660"/>
      <c r="B131" s="596"/>
      <c r="C131" s="635"/>
      <c r="D131" s="477"/>
      <c r="E131" s="477"/>
      <c r="F131" s="478"/>
      <c r="G131" s="524"/>
      <c r="H131" s="185"/>
      <c r="I131" s="186"/>
      <c r="J131" s="185"/>
      <c r="K131" s="187"/>
      <c r="L131" s="480"/>
      <c r="M131" s="188">
        <f>AE131</f>
        <v>0</v>
      </c>
      <c r="N131" s="481">
        <f>SUM(N123:N130)</f>
        <v>0</v>
      </c>
      <c r="O131" s="481"/>
      <c r="P131" s="291"/>
      <c r="Q131" s="292"/>
      <c r="R131" s="292"/>
      <c r="S131" s="292"/>
      <c r="T131" s="279"/>
      <c r="U131" s="189"/>
      <c r="V131" s="482">
        <f>SUM(V123:V130)</f>
        <v>0</v>
      </c>
      <c r="W131" s="480">
        <f>SUM(W123:W130)</f>
        <v>0</v>
      </c>
      <c r="X131" s="483">
        <f>V131+W131</f>
        <v>0</v>
      </c>
      <c r="Y131" s="190">
        <f>SUM(Y123:Y130)</f>
        <v>0</v>
      </c>
      <c r="Z131" s="525"/>
      <c r="AA131" s="525"/>
      <c r="AB131" s="526"/>
      <c r="AC131" s="278"/>
      <c r="AD131" s="279"/>
      <c r="AE131" s="37">
        <f>SUM(AE123:AE130)</f>
        <v>0</v>
      </c>
      <c r="AF131" s="35">
        <f>SUM(AF123:AF130)</f>
        <v>0</v>
      </c>
    </row>
    <row r="132" spans="1:42" ht="15.6" customHeight="1" x14ac:dyDescent="0.2">
      <c r="A132" s="660"/>
      <c r="B132" s="596"/>
      <c r="C132" s="635" t="s">
        <v>411</v>
      </c>
      <c r="D132" s="609" t="s">
        <v>91</v>
      </c>
      <c r="E132" s="612">
        <v>6</v>
      </c>
      <c r="F132" s="485" t="s">
        <v>444</v>
      </c>
      <c r="G132" s="415" t="s">
        <v>16</v>
      </c>
      <c r="H132" s="355" t="s">
        <v>474</v>
      </c>
      <c r="I132" s="101">
        <v>19</v>
      </c>
      <c r="J132" s="100" t="s">
        <v>138</v>
      </c>
      <c r="K132" s="81">
        <v>1</v>
      </c>
      <c r="L132" s="416" t="s">
        <v>139</v>
      </c>
      <c r="M132" s="93">
        <v>21</v>
      </c>
      <c r="N132" s="417">
        <f t="shared" ref="N132:N133" si="70">N$3</f>
        <v>46</v>
      </c>
      <c r="O132" s="529"/>
      <c r="P132" s="247" t="s">
        <v>164</v>
      </c>
      <c r="Q132" s="688" t="s">
        <v>472</v>
      </c>
      <c r="R132" s="688"/>
      <c r="S132" s="688"/>
      <c r="T132" s="689"/>
      <c r="U132" s="183"/>
      <c r="V132" s="474"/>
      <c r="W132" s="530"/>
      <c r="X132" s="475"/>
      <c r="Y132" s="184"/>
      <c r="Z132" s="589"/>
      <c r="AA132" s="590"/>
      <c r="AB132" s="591"/>
      <c r="AC132" s="261"/>
      <c r="AD132" s="84"/>
      <c r="AE132" s="38">
        <f>IF(F132="",0,IF(J132="",0,IF(SUMIF(F132:F136,F132,N132:N136)=0,0,IF(K132="",AF132/SUMIF(F132:F136,F132,N132:N136),AF132/(SUMIF(F132:F136,F132,N132:N136)/K132)))))</f>
        <v>21</v>
      </c>
      <c r="AF132" s="496">
        <f>M132*N132</f>
        <v>966</v>
      </c>
    </row>
    <row r="133" spans="1:42" ht="31.5" x14ac:dyDescent="0.2">
      <c r="A133" s="660"/>
      <c r="B133" s="596"/>
      <c r="C133" s="635"/>
      <c r="D133" s="609"/>
      <c r="E133" s="610"/>
      <c r="F133" s="485" t="s">
        <v>446</v>
      </c>
      <c r="G133" s="415" t="s">
        <v>16</v>
      </c>
      <c r="H133" s="356" t="s">
        <v>474</v>
      </c>
      <c r="I133" s="101">
        <v>19</v>
      </c>
      <c r="J133" s="100" t="s">
        <v>138</v>
      </c>
      <c r="K133" s="81">
        <v>1</v>
      </c>
      <c r="L133" s="416" t="s">
        <v>145</v>
      </c>
      <c r="M133" s="93">
        <v>21</v>
      </c>
      <c r="N133" s="417">
        <f t="shared" si="70"/>
        <v>46</v>
      </c>
      <c r="O133" s="529"/>
      <c r="P133" s="247" t="s">
        <v>164</v>
      </c>
      <c r="Q133" s="688" t="s">
        <v>472</v>
      </c>
      <c r="R133" s="688"/>
      <c r="S133" s="688"/>
      <c r="T133" s="689"/>
      <c r="U133" s="183"/>
      <c r="V133" s="474"/>
      <c r="W133" s="530"/>
      <c r="X133" s="475"/>
      <c r="Y133" s="184"/>
      <c r="Z133" s="589"/>
      <c r="AA133" s="590"/>
      <c r="AB133" s="591"/>
      <c r="AC133" s="261"/>
      <c r="AD133" s="84"/>
      <c r="AE133" s="38">
        <f>IF(F133="",0,IF(J133="",0,IF(SUMIF(F133:F137,F133,N133:N137)=0,0,IF(K133="",AF133/SUMIF(F133:F137,F133,N133:N137),AF133/(SUMIF(F133:F137,F133,N133:N137)/K133)))))</f>
        <v>21</v>
      </c>
      <c r="AF133" s="452">
        <f>M133*N133</f>
        <v>966</v>
      </c>
    </row>
    <row r="134" spans="1:42" x14ac:dyDescent="0.2">
      <c r="A134" s="660"/>
      <c r="B134" s="596"/>
      <c r="C134" s="635"/>
      <c r="D134" s="609"/>
      <c r="E134" s="610"/>
      <c r="F134" s="485"/>
      <c r="G134" s="415"/>
      <c r="H134" s="518"/>
      <c r="I134" s="248" t="s">
        <v>163</v>
      </c>
      <c r="J134" s="245"/>
      <c r="K134" s="246"/>
      <c r="L134" s="246"/>
      <c r="M134" s="93"/>
      <c r="N134" s="441">
        <f>O11</f>
        <v>0</v>
      </c>
      <c r="O134" s="529"/>
      <c r="P134" s="247" t="s">
        <v>164</v>
      </c>
      <c r="Q134" s="590"/>
      <c r="R134" s="590"/>
      <c r="S134" s="590"/>
      <c r="T134" s="616"/>
      <c r="U134" s="183"/>
      <c r="V134" s="474"/>
      <c r="W134" s="530"/>
      <c r="X134" s="475"/>
      <c r="Y134" s="184"/>
      <c r="Z134" s="589"/>
      <c r="AA134" s="590"/>
      <c r="AB134" s="591"/>
      <c r="AC134" s="261"/>
      <c r="AD134" s="85"/>
      <c r="AE134" s="38">
        <f>IF(F134="",0,IF(J134="",0,IF(SUMIF(F134:F138,F134,N134:N138)=0,0,IF(K134="",AF134/SUMIF(F134:F138,F134,N134:N138),AF134/(SUMIF(F134:F138,F134,N134:N138)/K134)))))</f>
        <v>0</v>
      </c>
      <c r="AF134" s="452">
        <f>M134*N134</f>
        <v>0</v>
      </c>
    </row>
    <row r="135" spans="1:42" x14ac:dyDescent="0.2">
      <c r="A135" s="660"/>
      <c r="B135" s="596"/>
      <c r="C135" s="635"/>
      <c r="D135" s="609"/>
      <c r="E135" s="610"/>
      <c r="F135" s="485"/>
      <c r="G135" s="415"/>
      <c r="H135" s="518"/>
      <c r="I135" s="248" t="s">
        <v>163</v>
      </c>
      <c r="J135" s="245"/>
      <c r="K135" s="246"/>
      <c r="L135" s="246"/>
      <c r="M135" s="93"/>
      <c r="N135" s="441"/>
      <c r="O135" s="529"/>
      <c r="P135" s="247" t="s">
        <v>164</v>
      </c>
      <c r="Q135" s="590"/>
      <c r="R135" s="590"/>
      <c r="S135" s="590"/>
      <c r="T135" s="616"/>
      <c r="U135" s="183"/>
      <c r="V135" s="474"/>
      <c r="W135" s="530"/>
      <c r="X135" s="475"/>
      <c r="Y135" s="184"/>
      <c r="Z135" s="589"/>
      <c r="AA135" s="590"/>
      <c r="AB135" s="591"/>
      <c r="AC135" s="261"/>
      <c r="AD135" s="84"/>
      <c r="AE135" s="38">
        <f>IF(F135="",0,IF(J135="",0,IF(SUMIF(F135:F139,F135,N135:N139)=0,0,IF(K135="",AF135/SUMIF(F135:F139,F135,N135:N139),AF135/(SUMIF(F135:F139,F135,N135:N139)/K135)))))</f>
        <v>0</v>
      </c>
      <c r="AF135" s="452">
        <f>M135*N135</f>
        <v>0</v>
      </c>
    </row>
    <row r="136" spans="1:42" x14ac:dyDescent="0.2">
      <c r="A136" s="660"/>
      <c r="B136" s="596"/>
      <c r="C136" s="635"/>
      <c r="D136" s="609"/>
      <c r="E136" s="611"/>
      <c r="F136" s="485"/>
      <c r="G136" s="415"/>
      <c r="H136" s="518"/>
      <c r="I136" s="248" t="s">
        <v>163</v>
      </c>
      <c r="J136" s="245"/>
      <c r="K136" s="246"/>
      <c r="L136" s="246"/>
      <c r="M136" s="93"/>
      <c r="N136" s="441"/>
      <c r="O136" s="529"/>
      <c r="P136" s="247" t="s">
        <v>164</v>
      </c>
      <c r="Q136" s="590"/>
      <c r="R136" s="590"/>
      <c r="S136" s="590"/>
      <c r="T136" s="616"/>
      <c r="U136" s="183"/>
      <c r="V136" s="474"/>
      <c r="W136" s="530"/>
      <c r="X136" s="475"/>
      <c r="Y136" s="184"/>
      <c r="Z136" s="589"/>
      <c r="AA136" s="590"/>
      <c r="AB136" s="591"/>
      <c r="AC136" s="261"/>
      <c r="AD136" s="84"/>
      <c r="AE136" s="38">
        <f>IF(F136="",0,IF(J136="",0,IF(SUMIF(F136:F140,F136,N136:N140)=0,0,IF(K136="",AF136/SUMIF(F136:F140,F136,N136:N140),AF136/(SUMIF(F136:F140,F136,N136:N140)/K136)))))</f>
        <v>0</v>
      </c>
      <c r="AF136" s="452">
        <f>M136*N136</f>
        <v>0</v>
      </c>
    </row>
    <row r="137" spans="1:42" x14ac:dyDescent="0.2">
      <c r="A137" s="660"/>
      <c r="B137" s="596"/>
      <c r="C137" s="635"/>
      <c r="D137" s="477"/>
      <c r="E137" s="477"/>
      <c r="F137" s="478"/>
      <c r="G137" s="524"/>
      <c r="H137" s="185"/>
      <c r="I137" s="186"/>
      <c r="J137" s="185"/>
      <c r="K137" s="187"/>
      <c r="L137" s="480"/>
      <c r="M137" s="188">
        <f>IF(SUM(N132:N136)=0,0,SUMPRODUCT(M132:M136,N132:N136)/SUM(N132:N136))</f>
        <v>21</v>
      </c>
      <c r="N137" s="481"/>
      <c r="O137" s="481"/>
      <c r="P137" s="291"/>
      <c r="Q137" s="292"/>
      <c r="R137" s="292"/>
      <c r="S137" s="292"/>
      <c r="T137" s="279"/>
      <c r="U137" s="189"/>
      <c r="V137" s="482">
        <f>SUM(V132:V136)</f>
        <v>0</v>
      </c>
      <c r="W137" s="480">
        <f>SUM(W132:W136)</f>
        <v>0</v>
      </c>
      <c r="X137" s="483">
        <f>V137+W137</f>
        <v>0</v>
      </c>
      <c r="Y137" s="190">
        <f>SUM(Y132:Y136)</f>
        <v>0</v>
      </c>
      <c r="Z137" s="525"/>
      <c r="AA137" s="525"/>
      <c r="AB137" s="526"/>
      <c r="AC137" s="278"/>
      <c r="AD137" s="279"/>
      <c r="AE137" s="37">
        <f>SUM(AE132:AE136)</f>
        <v>42</v>
      </c>
      <c r="AF137" s="35">
        <f>SUM(AF132:AF136)</f>
        <v>1932</v>
      </c>
    </row>
    <row r="138" spans="1:42" x14ac:dyDescent="0.2">
      <c r="A138" s="660"/>
      <c r="B138" s="596"/>
      <c r="C138" s="635" t="s">
        <v>412</v>
      </c>
      <c r="D138" s="609" t="s">
        <v>176</v>
      </c>
      <c r="E138" s="610">
        <v>3</v>
      </c>
      <c r="F138" s="414" t="s">
        <v>413</v>
      </c>
      <c r="G138" s="415" t="s">
        <v>23</v>
      </c>
      <c r="H138" s="80" t="s">
        <v>178</v>
      </c>
      <c r="I138" s="101"/>
      <c r="J138" s="100" t="s">
        <v>138</v>
      </c>
      <c r="K138" s="81"/>
      <c r="L138" s="416" t="s">
        <v>179</v>
      </c>
      <c r="M138" s="93">
        <v>25</v>
      </c>
      <c r="N138" s="424">
        <f>N3</f>
        <v>46</v>
      </c>
      <c r="O138" s="418">
        <v>24</v>
      </c>
      <c r="P138" s="86" t="s">
        <v>164</v>
      </c>
      <c r="Q138" s="590" t="s">
        <v>180</v>
      </c>
      <c r="R138" s="590"/>
      <c r="S138" s="590"/>
      <c r="T138" s="616"/>
      <c r="U138" s="183">
        <f>IF(OR(O138="",L138=Paramétrage!$C$10,L138=Paramétrage!$C$13,L138=Paramétrage!$C$16,L138=Paramétrage!$C$19,L138=Paramétrage!$C$23,L138=Paramétrage!$C$26,AND(L138&lt;&gt;Paramétrage!$C$9,P138="Mut+ext")),"",ROUNDUP(N138/O138,0))</f>
        <v>2</v>
      </c>
      <c r="V138" s="474">
        <f>IF(L138="",0,IF(OR(P138="Mut+ext",VLOOKUP(L138,Paramétrage!$C$6:$E$28,2,0)=0),0,IF(O138="","saisir capacité",M138*U138*VLOOKUP(L138,Paramétrage!$C$6:$E$28,2,0))))</f>
        <v>0</v>
      </c>
      <c r="W138" s="426"/>
      <c r="X138" s="475">
        <f t="shared" ref="X138:X145" si="71">IF(ISERROR(V138+W138)=TRUE,V138,V138+W138)</f>
        <v>0</v>
      </c>
      <c r="Y138" s="184">
        <f>IF(L138="",0,IF(ISERROR(W138+V138*VLOOKUP(L138,Paramétrage!$C$6:$E$28,3,0))=TRUE,X138,W138+V138*VLOOKUP(L138,Paramétrage!$C$6:$E$28,3,0)))</f>
        <v>0</v>
      </c>
      <c r="Z138" s="589"/>
      <c r="AA138" s="590"/>
      <c r="AB138" s="591"/>
      <c r="AC138" s="261"/>
      <c r="AD138" s="85"/>
      <c r="AE138" s="38">
        <f>IF(F138="",0,IF(J138="",0,IF(SUMIF(F138:F145,F138,N138:N145)=0,0,IF(J138="Obligatoire",AF138/N138,IF(K138="",AF138/SUMIF(F138:F145,F138,N138:N145),AF138/(SUMIF(F138:F145,F138,N138:N145)/K138))))))</f>
        <v>25</v>
      </c>
      <c r="AF138" s="452">
        <f t="shared" ref="AF138:AF145" si="72">M138*N138</f>
        <v>1150</v>
      </c>
    </row>
    <row r="139" spans="1:42" ht="15.6" hidden="1" customHeight="1" x14ac:dyDescent="0.2">
      <c r="A139" s="660"/>
      <c r="B139" s="596"/>
      <c r="C139" s="635"/>
      <c r="D139" s="609"/>
      <c r="E139" s="610"/>
      <c r="F139" s="410"/>
      <c r="G139" s="415"/>
      <c r="H139" s="80"/>
      <c r="I139" s="101"/>
      <c r="J139" s="100"/>
      <c r="K139" s="81"/>
      <c r="L139" s="416"/>
      <c r="M139" s="93"/>
      <c r="N139" s="424"/>
      <c r="O139" s="418"/>
      <c r="P139" s="86"/>
      <c r="Q139" s="590"/>
      <c r="R139" s="590"/>
      <c r="S139" s="590"/>
      <c r="T139" s="616"/>
      <c r="U139" s="183" t="str">
        <f>IF(OR(O139="",L139=Paramétrage!$C$10,L139=Paramétrage!$C$13,L139=Paramétrage!$C$16,L139=Paramétrage!$C$19,L139=Paramétrage!$C$23,L139=Paramétrage!$C$26,AND(L139&lt;&gt;Paramétrage!$C$9,P139="Mut+ext")),"",ROUNDUP(N139/O139,0))</f>
        <v/>
      </c>
      <c r="V139" s="474">
        <f>IF(L139="",0,IF(OR(P139="Mut+ext",VLOOKUP(L139,Paramétrage!$C$6:$E$28,2,0)=0),0,IF(O139="","saisir capacité",M139*U139*VLOOKUP(L139,Paramétrage!$C$6:$E$28,2,0))))</f>
        <v>0</v>
      </c>
      <c r="W139" s="426"/>
      <c r="X139" s="475">
        <f t="shared" si="71"/>
        <v>0</v>
      </c>
      <c r="Y139" s="184">
        <f>IF(L139="",0,IF(ISERROR(W139+V139*VLOOKUP(L139,Paramétrage!$C$6:$E$28,3,0))=TRUE,X139,W139+V139*VLOOKUP(L139,Paramétrage!$C$6:$E$28,3,0)))</f>
        <v>0</v>
      </c>
      <c r="Z139" s="589"/>
      <c r="AA139" s="590"/>
      <c r="AB139" s="591"/>
      <c r="AC139" s="261"/>
      <c r="AD139" s="84"/>
      <c r="AE139" s="38">
        <f>IF(F139="",0,IF(J139="",0,IF(SUMIF(F138:F145,F139,N138:N145)=0,0,IF(J139="Obligatoire",AF139/N139,IF(K139="",AF139/SUMIF(F138:F145,F139,N138:N145),AF139/(SUMIF(F138:F145,F139,N138:N145)/K139))))))</f>
        <v>0</v>
      </c>
      <c r="AF139" s="452">
        <f t="shared" si="72"/>
        <v>0</v>
      </c>
    </row>
    <row r="140" spans="1:42" ht="15.6" hidden="1" customHeight="1" x14ac:dyDescent="0.2">
      <c r="A140" s="660"/>
      <c r="B140" s="596"/>
      <c r="C140" s="635"/>
      <c r="D140" s="609"/>
      <c r="E140" s="610"/>
      <c r="F140" s="410"/>
      <c r="G140" s="415"/>
      <c r="H140" s="80"/>
      <c r="I140" s="101"/>
      <c r="J140" s="100"/>
      <c r="K140" s="81"/>
      <c r="L140" s="416"/>
      <c r="M140" s="93"/>
      <c r="N140" s="424"/>
      <c r="O140" s="418"/>
      <c r="P140" s="86"/>
      <c r="Q140" s="590"/>
      <c r="R140" s="590"/>
      <c r="S140" s="590"/>
      <c r="T140" s="616"/>
      <c r="U140" s="183" t="str">
        <f>IF(OR(O140="",L140=Paramétrage!$C$10,L140=Paramétrage!$C$13,L140=Paramétrage!$C$16,L140=Paramétrage!$C$19,L140=Paramétrage!$C$23,L140=Paramétrage!$C$26,AND(L140&lt;&gt;Paramétrage!$C$9,P140="Mut+ext")),"",ROUNDUP(N140/O140,0))</f>
        <v/>
      </c>
      <c r="V140" s="474">
        <f>IF(L140="",0,IF(OR(P140="Mut+ext",VLOOKUP(L140,Paramétrage!$C$6:$E$28,2,0)=0),0,IF(O140="","saisir capacité",M140*U140*VLOOKUP(L140,Paramétrage!$C$6:$E$28,2,0))))</f>
        <v>0</v>
      </c>
      <c r="W140" s="426"/>
      <c r="X140" s="475">
        <f t="shared" si="71"/>
        <v>0</v>
      </c>
      <c r="Y140" s="184">
        <f>IF(L140="",0,IF(ISERROR(W140+V140*VLOOKUP(L140,Paramétrage!$C$6:$E$28,3,0))=TRUE,X140,W140+V140*VLOOKUP(L140,Paramétrage!$C$6:$E$28,3,0)))</f>
        <v>0</v>
      </c>
      <c r="Z140" s="589"/>
      <c r="AA140" s="590"/>
      <c r="AB140" s="591"/>
      <c r="AC140" s="261"/>
      <c r="AD140" s="84"/>
      <c r="AE140" s="38">
        <f>IF(F140="",0,IF(J140="",0,IF(SUMIF(F138:F145,F140,N138:N145)=0,0,IF(J140="Obligatoire",AF140/N140,IF(K140="",AF140/SUMIF(F138:F145,F140,N138:N145),AF140/(SUMIF(F138:F145,F140,N138:N145)/K140))))))</f>
        <v>0</v>
      </c>
      <c r="AF140" s="452">
        <f t="shared" si="72"/>
        <v>0</v>
      </c>
    </row>
    <row r="141" spans="1:42" ht="15.6" hidden="1" customHeight="1" x14ac:dyDescent="0.2">
      <c r="A141" s="660"/>
      <c r="B141" s="596"/>
      <c r="C141" s="635"/>
      <c r="D141" s="609"/>
      <c r="E141" s="610"/>
      <c r="F141" s="409"/>
      <c r="G141" s="415"/>
      <c r="H141" s="80"/>
      <c r="I141" s="101"/>
      <c r="J141" s="100"/>
      <c r="K141" s="81"/>
      <c r="L141" s="416"/>
      <c r="M141" s="93"/>
      <c r="N141" s="424"/>
      <c r="O141" s="418"/>
      <c r="P141" s="86"/>
      <c r="Q141" s="590"/>
      <c r="R141" s="590"/>
      <c r="S141" s="590"/>
      <c r="T141" s="616"/>
      <c r="U141" s="183" t="str">
        <f>IF(OR(O141="",L141=Paramétrage!$C$10,L141=Paramétrage!$C$13,L141=Paramétrage!$C$16,L141=Paramétrage!$C$19,L141=Paramétrage!$C$23,L141=Paramétrage!$C$26,AND(L141&lt;&gt;Paramétrage!$C$9,P141="Mut+ext")),"",ROUNDUP(N141/O141,0))</f>
        <v/>
      </c>
      <c r="V141" s="474">
        <f>IF(L141="",0,IF(OR(P141="Mut+ext",VLOOKUP(L141,Paramétrage!$C$6:$E$28,2,0)=0),0,IF(O141="","saisir capacité",M141*U141*VLOOKUP(L141,Paramétrage!$C$6:$E$28,2,0))))</f>
        <v>0</v>
      </c>
      <c r="W141" s="426"/>
      <c r="X141" s="475">
        <f t="shared" si="71"/>
        <v>0</v>
      </c>
      <c r="Y141" s="184">
        <f>IF(L141="",0,IF(ISERROR(W141+V141*VLOOKUP(L141,Paramétrage!$C$6:$E$28,3,0))=TRUE,X141,W141+V141*VLOOKUP(L141,Paramétrage!$C$6:$E$28,3,0)))</f>
        <v>0</v>
      </c>
      <c r="Z141" s="589"/>
      <c r="AA141" s="590"/>
      <c r="AB141" s="591"/>
      <c r="AC141" s="261"/>
      <c r="AD141" s="84"/>
      <c r="AE141" s="38">
        <f>IF(F141="",0,IF(J141="",0,IF(SUMIF(F138:F145,F141,N138:N145)=0,0,IF(J141="Obligatoire",AF141/N141,IF(K141="",AF141/SUMIF(F138:F145,F141,N138:N145),AF141/(SUMIF(F138:F145,F141,N138:N145)/K141))))))</f>
        <v>0</v>
      </c>
      <c r="AF141" s="452">
        <f t="shared" si="72"/>
        <v>0</v>
      </c>
    </row>
    <row r="142" spans="1:42" ht="15.6" hidden="1" customHeight="1" x14ac:dyDescent="0.2">
      <c r="A142" s="660"/>
      <c r="B142" s="596"/>
      <c r="C142" s="635"/>
      <c r="D142" s="609"/>
      <c r="E142" s="610"/>
      <c r="F142" s="410"/>
      <c r="G142" s="415"/>
      <c r="H142" s="80"/>
      <c r="I142" s="101"/>
      <c r="J142" s="100"/>
      <c r="K142" s="81"/>
      <c r="L142" s="416"/>
      <c r="M142" s="93"/>
      <c r="N142" s="424"/>
      <c r="O142" s="418"/>
      <c r="P142" s="86"/>
      <c r="Q142" s="590"/>
      <c r="R142" s="590"/>
      <c r="S142" s="590"/>
      <c r="T142" s="616"/>
      <c r="U142" s="183" t="str">
        <f>IF(OR(O142="",L142=Paramétrage!$C$10,L142=Paramétrage!$C$13,L142=Paramétrage!$C$16,L142=Paramétrage!$C$19,L142=Paramétrage!$C$23,L142=Paramétrage!$C$26,AND(L142&lt;&gt;Paramétrage!$C$9,P142="Mut+ext")),"",ROUNDUP(N142/O142,0))</f>
        <v/>
      </c>
      <c r="V142" s="474">
        <f>IF(L142="",0,IF(OR(P142="Mut+ext",VLOOKUP(L142,Paramétrage!$C$6:$E$28,2,0)=0),0,IF(O142="","saisir capacité",M142*U142*VLOOKUP(L142,Paramétrage!$C$6:$E$28,2,0))))</f>
        <v>0</v>
      </c>
      <c r="W142" s="426"/>
      <c r="X142" s="475">
        <f t="shared" si="71"/>
        <v>0</v>
      </c>
      <c r="Y142" s="184">
        <f>IF(L142="",0,IF(ISERROR(W142+V142*VLOOKUP(L142,Paramétrage!$C$6:$E$28,3,0))=TRUE,X142,W142+V142*VLOOKUP(L142,Paramétrage!$C$6:$E$28,3,0)))</f>
        <v>0</v>
      </c>
      <c r="Z142" s="589"/>
      <c r="AA142" s="590"/>
      <c r="AB142" s="591"/>
      <c r="AC142" s="261"/>
      <c r="AD142" s="84"/>
      <c r="AE142" s="38">
        <f>IF(F142="",0,IF(J142="",0,IF(SUMIF(F138:F145,F142,N138:N145)=0,0,IF(J142="Obligatoire",AF142/N142,IF(K142="",AF142/SUMIF(F138:F145,F142,N138:N145),AF142/(SUMIF(F138:F145,F142,N138:N145)/K142))))))</f>
        <v>0</v>
      </c>
      <c r="AF142" s="452">
        <f t="shared" si="72"/>
        <v>0</v>
      </c>
    </row>
    <row r="143" spans="1:42" ht="15.6" hidden="1" customHeight="1" x14ac:dyDescent="0.2">
      <c r="A143" s="660"/>
      <c r="B143" s="596"/>
      <c r="C143" s="635"/>
      <c r="D143" s="609"/>
      <c r="E143" s="610"/>
      <c r="F143" s="410"/>
      <c r="G143" s="415"/>
      <c r="H143" s="80"/>
      <c r="I143" s="101"/>
      <c r="J143" s="100"/>
      <c r="K143" s="81"/>
      <c r="L143" s="416"/>
      <c r="M143" s="93"/>
      <c r="N143" s="424"/>
      <c r="O143" s="418"/>
      <c r="P143" s="86"/>
      <c r="Q143" s="590"/>
      <c r="R143" s="590"/>
      <c r="S143" s="590"/>
      <c r="T143" s="616"/>
      <c r="U143" s="183" t="str">
        <f>IF(OR(O143="",L143=Paramétrage!$C$10,L143=Paramétrage!$C$13,L143=Paramétrage!$C$16,L143=Paramétrage!$C$19,L143=Paramétrage!$C$23,L143=Paramétrage!$C$26,AND(L143&lt;&gt;Paramétrage!$C$9,P143="Mut+ext")),"",ROUNDUP(N143/O143,0))</f>
        <v/>
      </c>
      <c r="V143" s="474">
        <f>IF(L143="",0,IF(OR(P143="Mut+ext",VLOOKUP(L143,Paramétrage!$C$6:$E$28,2,0)=0),0,IF(O143="","saisir capacité",M143*U143*VLOOKUP(L143,Paramétrage!$C$6:$E$28,2,0))))</f>
        <v>0</v>
      </c>
      <c r="W143" s="426"/>
      <c r="X143" s="475">
        <f t="shared" si="71"/>
        <v>0</v>
      </c>
      <c r="Y143" s="184">
        <f>IF(L143="",0,IF(ISERROR(W143+V143*VLOOKUP(L143,Paramétrage!$C$6:$E$28,3,0))=TRUE,X143,W143+V143*VLOOKUP(L143,Paramétrage!$C$6:$E$28,3,0)))</f>
        <v>0</v>
      </c>
      <c r="Z143" s="589"/>
      <c r="AA143" s="590"/>
      <c r="AB143" s="591"/>
      <c r="AC143" s="261"/>
      <c r="AD143" s="84"/>
      <c r="AE143" s="38">
        <f>IF(F143="",0,IF(J143="",0,IF(SUMIF(F138:F145,F143,N138:N145)=0,0,IF(J143="Obligatoire",AF143/N143,IF(K143="",AF143/SUMIF(F138:F145,F143,N138:N145),AF143/(SUMIF(F138:F145,F143,N138:N145)/K143))))))</f>
        <v>0</v>
      </c>
      <c r="AF143" s="452">
        <f t="shared" si="72"/>
        <v>0</v>
      </c>
    </row>
    <row r="144" spans="1:42" ht="15.6" hidden="1" customHeight="1" x14ac:dyDescent="0.2">
      <c r="A144" s="660"/>
      <c r="B144" s="596"/>
      <c r="C144" s="635"/>
      <c r="D144" s="609"/>
      <c r="E144" s="610"/>
      <c r="F144" s="410"/>
      <c r="G144" s="415"/>
      <c r="H144" s="80"/>
      <c r="I144" s="101"/>
      <c r="J144" s="100"/>
      <c r="K144" s="81"/>
      <c r="L144" s="416"/>
      <c r="M144" s="93"/>
      <c r="N144" s="424"/>
      <c r="O144" s="418"/>
      <c r="P144" s="86"/>
      <c r="Q144" s="590"/>
      <c r="R144" s="590"/>
      <c r="S144" s="590"/>
      <c r="T144" s="616"/>
      <c r="U144" s="183" t="str">
        <f>IF(OR(O144="",L144=Paramétrage!$C$10,L144=Paramétrage!$C$13,L144=Paramétrage!$C$16,L144=Paramétrage!$C$19,L144=Paramétrage!$C$23,L144=Paramétrage!$C$26,AND(L144&lt;&gt;Paramétrage!$C$9,P144="Mut+ext")),"",ROUNDUP(N144/O144,0))</f>
        <v/>
      </c>
      <c r="V144" s="474">
        <f>IF(L144="",0,IF(OR(P144="Mut+ext",VLOOKUP(L144,Paramétrage!$C$6:$E$28,2,0)=0),0,IF(O144="","saisir capacité",M144*U144*VLOOKUP(L144,Paramétrage!$C$6:$E$28,2,0))))</f>
        <v>0</v>
      </c>
      <c r="W144" s="426"/>
      <c r="X144" s="475">
        <f t="shared" si="71"/>
        <v>0</v>
      </c>
      <c r="Y144" s="184">
        <f>IF(L144="",0,IF(ISERROR(W144+V144*VLOOKUP(L144,Paramétrage!$C$6:$E$28,3,0))=TRUE,X144,W144+V144*VLOOKUP(L144,Paramétrage!$C$6:$E$28,3,0)))</f>
        <v>0</v>
      </c>
      <c r="Z144" s="589"/>
      <c r="AA144" s="590"/>
      <c r="AB144" s="591"/>
      <c r="AC144" s="261"/>
      <c r="AD144" s="84"/>
      <c r="AE144" s="38">
        <f>IF(F144="",0,IF(J144="",0,IF(SUMIF(F138:F145,F144,N138:N145)=0,0,IF(J144="Obligatoire",AF144/N144,IF(K144="",AF144/SUMIF(F138:F145,F144,N138:N145),AF144/(SUMIF(F138:F145,F144,N138:N145)/K144))))))</f>
        <v>0</v>
      </c>
      <c r="AF144" s="452">
        <f t="shared" si="72"/>
        <v>0</v>
      </c>
    </row>
    <row r="145" spans="1:32" ht="15.6" hidden="1" customHeight="1" x14ac:dyDescent="0.2">
      <c r="A145" s="660"/>
      <c r="B145" s="596"/>
      <c r="C145" s="635"/>
      <c r="D145" s="609"/>
      <c r="E145" s="611"/>
      <c r="F145" s="410"/>
      <c r="G145" s="415"/>
      <c r="H145" s="80"/>
      <c r="I145" s="101"/>
      <c r="J145" s="100"/>
      <c r="K145" s="81"/>
      <c r="L145" s="416"/>
      <c r="M145" s="93"/>
      <c r="N145" s="424"/>
      <c r="O145" s="418"/>
      <c r="P145" s="86"/>
      <c r="Q145" s="590"/>
      <c r="R145" s="590"/>
      <c r="S145" s="590"/>
      <c r="T145" s="616"/>
      <c r="U145" s="183" t="str">
        <f>IF(OR(O145="",L145=Paramétrage!$C$10,L145=Paramétrage!$C$13,L145=Paramétrage!$C$16,L145=Paramétrage!$C$19,L145=Paramétrage!$C$23,L145=Paramétrage!$C$26,AND(L145&lt;&gt;Paramétrage!$C$9,P145="Mut+ext")),"",ROUNDUP(N145/O145,0))</f>
        <v/>
      </c>
      <c r="V145" s="474">
        <f>IF(L145="",0,IF(OR(P145="Mut+ext",VLOOKUP(L145,Paramétrage!$C$6:$E$28,2,0)=0),0,IF(O145="","saisir capacité",M145*U145*VLOOKUP(L145,Paramétrage!$C$6:$E$28,2,0))))</f>
        <v>0</v>
      </c>
      <c r="W145" s="426"/>
      <c r="X145" s="475">
        <f t="shared" si="71"/>
        <v>0</v>
      </c>
      <c r="Y145" s="184">
        <f>IF(L145="",0,IF(ISERROR(W145+V145*VLOOKUP(L145,Paramétrage!$C$6:$E$28,3,0))=TRUE,X145,W145+V145*VLOOKUP(L145,Paramétrage!$C$6:$E$28,3,0)))</f>
        <v>0</v>
      </c>
      <c r="Z145" s="589"/>
      <c r="AA145" s="590"/>
      <c r="AB145" s="591"/>
      <c r="AC145" s="261"/>
      <c r="AD145" s="84"/>
      <c r="AE145" s="38">
        <f>IF(F145="",0,IF(J145="",0,IF(SUMIF(F138:F145,F145,N138:N145)=0,0,IF(J145="Obligatoire",AF145/N145,IF(K145="",AF145/SUMIF(F138:F145,F145,N138:N145),AF145/(SUMIF(F138:F145,F145,N138:N145)/K145))))))</f>
        <v>0</v>
      </c>
      <c r="AF145" s="452">
        <f t="shared" si="72"/>
        <v>0</v>
      </c>
    </row>
    <row r="146" spans="1:32" x14ac:dyDescent="0.2">
      <c r="A146" s="660"/>
      <c r="B146" s="596"/>
      <c r="C146" s="635"/>
      <c r="D146" s="477"/>
      <c r="E146" s="477"/>
      <c r="F146" s="478"/>
      <c r="G146" s="524"/>
      <c r="H146" s="185"/>
      <c r="I146" s="186"/>
      <c r="J146" s="185"/>
      <c r="K146" s="187"/>
      <c r="L146" s="480"/>
      <c r="M146" s="188">
        <f>AE146</f>
        <v>25</v>
      </c>
      <c r="N146" s="481"/>
      <c r="O146" s="481"/>
      <c r="P146" s="291"/>
      <c r="Q146" s="292"/>
      <c r="R146" s="292"/>
      <c r="S146" s="292"/>
      <c r="T146" s="279"/>
      <c r="U146" s="189"/>
      <c r="V146" s="482">
        <f>SUM(V138:V145)</f>
        <v>0</v>
      </c>
      <c r="W146" s="480">
        <f>SUM(W138:W145)</f>
        <v>0</v>
      </c>
      <c r="X146" s="483">
        <f>V146+W146</f>
        <v>0</v>
      </c>
      <c r="Y146" s="190">
        <f>SUM(Y138:Y145)</f>
        <v>0</v>
      </c>
      <c r="Z146" s="525"/>
      <c r="AA146" s="525"/>
      <c r="AB146" s="526"/>
      <c r="AC146" s="278"/>
      <c r="AD146" s="279"/>
      <c r="AE146" s="140">
        <f>SUM(AE138:AE145)</f>
        <v>25</v>
      </c>
      <c r="AF146" s="141">
        <f>SUM(AF138:AF145)</f>
        <v>1150</v>
      </c>
    </row>
    <row r="147" spans="1:32" x14ac:dyDescent="0.2">
      <c r="A147" s="660"/>
      <c r="B147" s="596"/>
      <c r="C147" s="635" t="s">
        <v>414</v>
      </c>
      <c r="D147" s="609" t="s">
        <v>415</v>
      </c>
      <c r="E147" s="610">
        <v>3</v>
      </c>
      <c r="F147" s="414" t="s">
        <v>416</v>
      </c>
      <c r="G147" s="415" t="s">
        <v>17</v>
      </c>
      <c r="H147" s="80" t="s">
        <v>417</v>
      </c>
      <c r="I147" s="101" t="s">
        <v>137</v>
      </c>
      <c r="J147" s="100" t="s">
        <v>138</v>
      </c>
      <c r="K147" s="81"/>
      <c r="L147" s="416" t="s">
        <v>145</v>
      </c>
      <c r="M147" s="93">
        <v>9</v>
      </c>
      <c r="N147" s="424">
        <v>280</v>
      </c>
      <c r="O147" s="418">
        <v>40</v>
      </c>
      <c r="P147" s="86" t="s">
        <v>164</v>
      </c>
      <c r="Q147" s="615" t="s">
        <v>450</v>
      </c>
      <c r="R147" s="590"/>
      <c r="S147" s="590"/>
      <c r="T147" s="616"/>
      <c r="U147" s="183" t="str">
        <f>IF(OR(O147="",L147=Paramétrage!$C$10,L147=Paramétrage!$C$13,L147=Paramétrage!$C$16,L147=Paramétrage!$C$19,L147=Paramétrage!$C$23,L147=Paramétrage!$C$26,AND(L147&lt;&gt;Paramétrage!$C$9,P147="Mut+ext")),"",ROUNDUP(N147/O147,0))</f>
        <v/>
      </c>
      <c r="V147" s="474">
        <f>IF(L147="",0,IF(OR(P147="Mut+ext",VLOOKUP(L147,Paramétrage!$C$6:$E$28,2,0)=0),0,IF(O147="","saisir capacité",M147*U147*VLOOKUP(L147,Paramétrage!$C$6:$E$28,2,0))))</f>
        <v>0</v>
      </c>
      <c r="W147" s="426"/>
      <c r="X147" s="475">
        <f t="shared" ref="X147:X154" si="73">IF(ISERROR(V147+W147)=TRUE,V147,V147+W147)</f>
        <v>0</v>
      </c>
      <c r="Y147" s="184">
        <f>IF(L147="",0,IF(ISERROR(W147+V147*VLOOKUP(L147,Paramétrage!$C$6:$E$28,3,0))=TRUE,X147,W147+V147*VLOOKUP(L147,Paramétrage!$C$6:$E$28,3,0)))</f>
        <v>0</v>
      </c>
      <c r="Z147" s="589"/>
      <c r="AA147" s="590"/>
      <c r="AB147" s="591"/>
      <c r="AC147" s="261"/>
      <c r="AD147" s="85"/>
      <c r="AE147" s="38">
        <f>IF(F147="",0,IF(J147="",0,IF(SUMIF(F147:F154,F147,N147:N154)=0,0,IF(J147="Obligatoire",AF147/N147,IF(K147="",AF147/SUMIF(F147:F154,F147,N147:N154),AF147/(SUMIF(F147:F154,F147,N147:N154)/K147))))))</f>
        <v>9</v>
      </c>
      <c r="AF147" s="452">
        <f t="shared" ref="AF147:AF154" si="74">M147*N147</f>
        <v>2520</v>
      </c>
    </row>
    <row r="148" spans="1:32" x14ac:dyDescent="0.2">
      <c r="A148" s="660"/>
      <c r="B148" s="596"/>
      <c r="C148" s="635"/>
      <c r="D148" s="609"/>
      <c r="E148" s="610"/>
      <c r="F148" s="414" t="s">
        <v>419</v>
      </c>
      <c r="G148" s="415" t="s">
        <v>17</v>
      </c>
      <c r="H148" s="80" t="s">
        <v>420</v>
      </c>
      <c r="I148" s="101" t="s">
        <v>153</v>
      </c>
      <c r="J148" s="100" t="s">
        <v>144</v>
      </c>
      <c r="K148" s="81">
        <v>1</v>
      </c>
      <c r="L148" s="416" t="s">
        <v>145</v>
      </c>
      <c r="M148" s="93">
        <v>12</v>
      </c>
      <c r="N148" s="424">
        <v>200</v>
      </c>
      <c r="O148" s="418">
        <v>40</v>
      </c>
      <c r="P148" s="387" t="s">
        <v>164</v>
      </c>
      <c r="Q148" s="703" t="s">
        <v>450</v>
      </c>
      <c r="R148" s="698"/>
      <c r="S148" s="698"/>
      <c r="T148" s="704"/>
      <c r="U148" s="183" t="str">
        <f>IF(OR(O148="",L148=Paramétrage!$C$10,L148=Paramétrage!$C$13,L148=Paramétrage!$C$16,L148=Paramétrage!$C$19,L148=Paramétrage!$C$23,L148=Paramétrage!$C$26,AND(L148&lt;&gt;Paramétrage!$C$9,P148="Mut+ext")),"",ROUNDUP(N148/O148,0))</f>
        <v/>
      </c>
      <c r="V148" s="474">
        <f>IF(L148="",0,IF(OR(P148="Mut+ext",VLOOKUP(L148,Paramétrage!$C$6:$E$28,2,0)=0),0,IF(O148="","saisir capacité",M148*U148*VLOOKUP(L148,Paramétrage!$C$6:$E$28,2,0))))</f>
        <v>0</v>
      </c>
      <c r="W148" s="426"/>
      <c r="X148" s="475">
        <f t="shared" si="73"/>
        <v>0</v>
      </c>
      <c r="Y148" s="184">
        <f>IF(L148="",0,IF(ISERROR(W148+V148*VLOOKUP(L148,Paramétrage!$C$6:$E$28,3,0))=TRUE,X148,W148+V148*VLOOKUP(L148,Paramétrage!$C$6:$E$28,3,0)))</f>
        <v>0</v>
      </c>
      <c r="Z148" s="589"/>
      <c r="AA148" s="590"/>
      <c r="AB148" s="591"/>
      <c r="AC148" s="261"/>
      <c r="AD148" s="84"/>
      <c r="AE148" s="38">
        <f>IF(F148="",0,IF(J148="",0,IF(SUMIF(F147:F154,F148,N147:N154)=0,0,IF(J148="Obligatoire",AF148/N148,IF(K148="",AF148/SUMIF(F147:F154,F148,N147:N154),AF148/(SUMIF(F147:F154,F148,N147:N154)/K148))))))</f>
        <v>8.5714285714285712</v>
      </c>
      <c r="AF148" s="452">
        <f t="shared" si="74"/>
        <v>2400</v>
      </c>
    </row>
    <row r="149" spans="1:32" x14ac:dyDescent="0.2">
      <c r="A149" s="660"/>
      <c r="B149" s="596"/>
      <c r="C149" s="635"/>
      <c r="D149" s="609"/>
      <c r="E149" s="610"/>
      <c r="F149" s="414" t="s">
        <v>419</v>
      </c>
      <c r="G149" s="415" t="s">
        <v>17</v>
      </c>
      <c r="H149" s="80" t="s">
        <v>421</v>
      </c>
      <c r="I149" s="101" t="s">
        <v>137</v>
      </c>
      <c r="J149" s="100" t="s">
        <v>144</v>
      </c>
      <c r="K149" s="81">
        <v>1</v>
      </c>
      <c r="L149" s="416" t="s">
        <v>145</v>
      </c>
      <c r="M149" s="93">
        <v>12</v>
      </c>
      <c r="N149" s="424">
        <v>40</v>
      </c>
      <c r="O149" s="418">
        <v>40</v>
      </c>
      <c r="P149" s="86" t="s">
        <v>164</v>
      </c>
      <c r="Q149" s="615" t="s">
        <v>450</v>
      </c>
      <c r="R149" s="590"/>
      <c r="S149" s="590"/>
      <c r="T149" s="616"/>
      <c r="U149" s="183" t="str">
        <f>IF(OR(O149="",L149=Paramétrage!$C$10,L149=Paramétrage!$C$13,L149=Paramétrage!$C$16,L149=Paramétrage!$C$19,L149=Paramétrage!$C$23,L149=Paramétrage!$C$26,AND(L149&lt;&gt;Paramétrage!$C$9,P149="Mut+ext")),"",ROUNDUP(N149/O149,0))</f>
        <v/>
      </c>
      <c r="V149" s="474">
        <f>IF(L149="",0,IF(OR(P149="Mut+ext",VLOOKUP(L149,Paramétrage!$C$6:$E$28,2,0)=0),0,IF(O149="","saisir capacité",M149*U149*VLOOKUP(L149,Paramétrage!$C$6:$E$28,2,0))))</f>
        <v>0</v>
      </c>
      <c r="W149" s="426"/>
      <c r="X149" s="475">
        <f t="shared" si="73"/>
        <v>0</v>
      </c>
      <c r="Y149" s="184">
        <f>IF(L149="",0,IF(ISERROR(W149+V149*VLOOKUP(L149,Paramétrage!$C$6:$E$28,3,0))=TRUE,X149,W149+V149*VLOOKUP(L149,Paramétrage!$C$6:$E$28,3,0)))</f>
        <v>0</v>
      </c>
      <c r="Z149" s="589"/>
      <c r="AA149" s="590"/>
      <c r="AB149" s="591"/>
      <c r="AC149" s="261"/>
      <c r="AD149" s="84"/>
      <c r="AE149" s="38">
        <f>IF(F149="",0,IF(J149="",0,IF(SUMIF(F147:F154,F149,N147:N154)=0,0,IF(J149="Obligatoire",AF149/N149,IF(K149="",AF149/SUMIF(F147:F154,F149,N147:N154),AF149/(SUMIF(F147:F154,F149,N147:N154)/K149))))))</f>
        <v>1.7142857142857142</v>
      </c>
      <c r="AF149" s="452">
        <f t="shared" si="74"/>
        <v>480</v>
      </c>
    </row>
    <row r="150" spans="1:32" x14ac:dyDescent="0.2">
      <c r="A150" s="660"/>
      <c r="B150" s="596"/>
      <c r="C150" s="635"/>
      <c r="D150" s="609"/>
      <c r="E150" s="610"/>
      <c r="F150" s="414" t="s">
        <v>419</v>
      </c>
      <c r="G150" s="415" t="s">
        <v>17</v>
      </c>
      <c r="H150" s="354" t="s">
        <v>422</v>
      </c>
      <c r="I150" s="101" t="s">
        <v>153</v>
      </c>
      <c r="J150" s="100" t="s">
        <v>144</v>
      </c>
      <c r="K150" s="81">
        <v>1</v>
      </c>
      <c r="L150" s="531" t="s">
        <v>145</v>
      </c>
      <c r="M150" s="402">
        <v>12</v>
      </c>
      <c r="N150" s="424">
        <v>40</v>
      </c>
      <c r="O150" s="418">
        <v>40</v>
      </c>
      <c r="P150" s="86" t="s">
        <v>164</v>
      </c>
      <c r="Q150" s="615" t="s">
        <v>450</v>
      </c>
      <c r="R150" s="590"/>
      <c r="S150" s="590"/>
      <c r="T150" s="616"/>
      <c r="U150" s="183" t="str">
        <f>IF(OR(O150="",L150=Paramétrage!$C$10,L150=Paramétrage!$C$13,L150=Paramétrage!$C$16,L150=Paramétrage!$C$19,L150=Paramétrage!$C$23,L150=Paramétrage!$C$26,AND(L150&lt;&gt;Paramétrage!$C$9,P150="Mut+ext")),"",ROUNDUP(N150/O150,0))</f>
        <v/>
      </c>
      <c r="V150" s="474">
        <f>IF(L150="",0,IF(OR(P150="Mut+ext",VLOOKUP(L150,Paramétrage!$C$6:$E$28,2,0)=0),0,IF(O150="","saisir capacité",M150*U150*VLOOKUP(L150,Paramétrage!$C$6:$E$28,2,0))))</f>
        <v>0</v>
      </c>
      <c r="W150" s="426"/>
      <c r="X150" s="475">
        <f t="shared" si="73"/>
        <v>0</v>
      </c>
      <c r="Y150" s="184">
        <f>IF(L150="",0,IF(ISERROR(W150+V150*VLOOKUP(L150,Paramétrage!$C$6:$E$28,3,0))=TRUE,X150,W150+V150*VLOOKUP(L150,Paramétrage!$C$6:$E$28,3,0)))</f>
        <v>0</v>
      </c>
      <c r="Z150" s="589"/>
      <c r="AA150" s="590"/>
      <c r="AB150" s="591"/>
      <c r="AC150" s="261"/>
      <c r="AD150" s="84"/>
      <c r="AE150" s="38">
        <f>IF(F150="",0,IF(J150="",0,IF(SUMIF(F147:F154,F150,N147:N154)=0,0,IF(J150="Obligatoire",AF150/N150,IF(K150="",AF150/SUMIF(F147:F154,F150,N147:N154),AF150/(SUMIF(F147:F154,F150,N147:N154)/K150))))))</f>
        <v>1.7142857142857142</v>
      </c>
      <c r="AF150" s="452">
        <f t="shared" si="74"/>
        <v>480</v>
      </c>
    </row>
    <row r="151" spans="1:32" ht="15.6" hidden="1" customHeight="1" x14ac:dyDescent="0.2">
      <c r="A151" s="660"/>
      <c r="B151" s="596"/>
      <c r="C151" s="635"/>
      <c r="D151" s="609"/>
      <c r="E151" s="610"/>
      <c r="F151" s="410"/>
      <c r="G151" s="430"/>
      <c r="H151" s="80"/>
      <c r="I151" s="101"/>
      <c r="J151" s="100"/>
      <c r="K151" s="81"/>
      <c r="L151" s="416"/>
      <c r="M151" s="93"/>
      <c r="N151" s="424"/>
      <c r="O151" s="418"/>
      <c r="P151" s="86"/>
      <c r="Q151" s="590"/>
      <c r="R151" s="590"/>
      <c r="S151" s="590"/>
      <c r="T151" s="616"/>
      <c r="U151" s="183" t="str">
        <f>IF(OR(O151="",L151=Paramétrage!$C$10,L151=Paramétrage!$C$13,L151=Paramétrage!$C$16,L151=Paramétrage!$C$19,L151=Paramétrage!$C$23,L151=Paramétrage!$C$26,AND(L151&lt;&gt;Paramétrage!$C$9,P151="Mut+ext")),"",ROUNDUP(N151/O151,0))</f>
        <v/>
      </c>
      <c r="V151" s="474">
        <f>IF(L151="",0,IF(OR(P151="Mut+ext",VLOOKUP(L151,Paramétrage!$C$6:$E$28,2,0)=0),0,IF(O151="","saisir capacité",M151*U151*VLOOKUP(L151,Paramétrage!$C$6:$E$28,2,0))))</f>
        <v>0</v>
      </c>
      <c r="W151" s="426"/>
      <c r="X151" s="475">
        <f t="shared" si="73"/>
        <v>0</v>
      </c>
      <c r="Y151" s="184">
        <f>IF(L151="",0,IF(ISERROR(W151+V151*VLOOKUP(L151,Paramétrage!$C$6:$E$28,3,0))=TRUE,X151,W151+V151*VLOOKUP(L151,Paramétrage!$C$6:$E$28,3,0)))</f>
        <v>0</v>
      </c>
      <c r="Z151" s="589"/>
      <c r="AA151" s="590"/>
      <c r="AB151" s="591"/>
      <c r="AC151" s="261"/>
      <c r="AD151" s="84"/>
      <c r="AE151" s="38">
        <f>IF(F151="",0,IF(J151="",0,IF(SUMIF(F147:F154,F151,N147:N154)=0,0,IF(J151="Obligatoire",AF151/N151,IF(K151="",AF151/SUMIF(F147:F154,F151,N147:N154),AF151/(SUMIF(F147:F154,F151,N147:N154)/K151))))))</f>
        <v>0</v>
      </c>
      <c r="AF151" s="452">
        <f t="shared" si="74"/>
        <v>0</v>
      </c>
    </row>
    <row r="152" spans="1:32" ht="15.6" hidden="1" customHeight="1" x14ac:dyDescent="0.2">
      <c r="A152" s="660"/>
      <c r="B152" s="596"/>
      <c r="C152" s="635"/>
      <c r="D152" s="609"/>
      <c r="E152" s="610"/>
      <c r="F152" s="410"/>
      <c r="G152" s="430"/>
      <c r="H152" s="80"/>
      <c r="I152" s="101"/>
      <c r="J152" s="100"/>
      <c r="K152" s="81"/>
      <c r="L152" s="416"/>
      <c r="M152" s="93"/>
      <c r="N152" s="424"/>
      <c r="O152" s="418"/>
      <c r="P152" s="86"/>
      <c r="Q152" s="590"/>
      <c r="R152" s="590"/>
      <c r="S152" s="590"/>
      <c r="T152" s="616"/>
      <c r="U152" s="183" t="str">
        <f>IF(OR(O152="",L152=Paramétrage!$C$10,L152=Paramétrage!$C$13,L152=Paramétrage!$C$16,L152=Paramétrage!$C$19,L152=Paramétrage!$C$23,L152=Paramétrage!$C$26,AND(L152&lt;&gt;Paramétrage!$C$9,P152="Mut+ext")),"",ROUNDUP(N152/O152,0))</f>
        <v/>
      </c>
      <c r="V152" s="474">
        <f>IF(L152="",0,IF(OR(P152="Mut+ext",VLOOKUP(L152,Paramétrage!$C$6:$E$28,2,0)=0),0,IF(O152="","saisir capacité",M152*U152*VLOOKUP(L152,Paramétrage!$C$6:$E$28,2,0))))</f>
        <v>0</v>
      </c>
      <c r="W152" s="426"/>
      <c r="X152" s="475">
        <f t="shared" si="73"/>
        <v>0</v>
      </c>
      <c r="Y152" s="184">
        <f>IF(L152="",0,IF(ISERROR(W152+V152*VLOOKUP(L152,Paramétrage!$C$6:$E$28,3,0))=TRUE,X152,W152+V152*VLOOKUP(L152,Paramétrage!$C$6:$E$28,3,0)))</f>
        <v>0</v>
      </c>
      <c r="Z152" s="589"/>
      <c r="AA152" s="590"/>
      <c r="AB152" s="591"/>
      <c r="AC152" s="261"/>
      <c r="AD152" s="84"/>
      <c r="AE152" s="38">
        <f>IF(F152="",0,IF(J152="",0,IF(SUMIF(F147:F154,F152,N147:N154)=0,0,IF(J152="Obligatoire",AF152/N152,IF(K152="",AF152/SUMIF(F147:F154,F152,N147:N154),AF152/(SUMIF(F147:F154,F152,N147:N154)/K152))))))</f>
        <v>0</v>
      </c>
      <c r="AF152" s="452">
        <f t="shared" si="74"/>
        <v>0</v>
      </c>
    </row>
    <row r="153" spans="1:32" ht="15.6" hidden="1" customHeight="1" x14ac:dyDescent="0.2">
      <c r="A153" s="660"/>
      <c r="B153" s="596"/>
      <c r="C153" s="635"/>
      <c r="D153" s="609"/>
      <c r="E153" s="610"/>
      <c r="F153" s="410"/>
      <c r="G153" s="430"/>
      <c r="H153" s="80"/>
      <c r="I153" s="101"/>
      <c r="J153" s="100"/>
      <c r="K153" s="81"/>
      <c r="L153" s="416"/>
      <c r="M153" s="93"/>
      <c r="N153" s="424"/>
      <c r="O153" s="418"/>
      <c r="P153" s="86"/>
      <c r="Q153" s="590"/>
      <c r="R153" s="590"/>
      <c r="S153" s="590"/>
      <c r="T153" s="616"/>
      <c r="U153" s="183" t="str">
        <f>IF(OR(O153="",L153=Paramétrage!$C$10,L153=Paramétrage!$C$13,L153=Paramétrage!$C$16,L153=Paramétrage!$C$19,L153=Paramétrage!$C$23,L153=Paramétrage!$C$26,AND(L153&lt;&gt;Paramétrage!$C$9,P153="Mut+ext")),"",ROUNDUP(N153/O153,0))</f>
        <v/>
      </c>
      <c r="V153" s="474">
        <f>IF(L153="",0,IF(OR(P153="Mut+ext",VLOOKUP(L153,Paramétrage!$C$6:$E$28,2,0)=0),0,IF(O153="","saisir capacité",M153*U153*VLOOKUP(L153,Paramétrage!$C$6:$E$28,2,0))))</f>
        <v>0</v>
      </c>
      <c r="W153" s="426"/>
      <c r="X153" s="475">
        <f t="shared" si="73"/>
        <v>0</v>
      </c>
      <c r="Y153" s="184">
        <f>IF(L153="",0,IF(ISERROR(W153+V153*VLOOKUP(L153,Paramétrage!$C$6:$E$28,3,0))=TRUE,X153,W153+V153*VLOOKUP(L153,Paramétrage!$C$6:$E$28,3,0)))</f>
        <v>0</v>
      </c>
      <c r="Z153" s="589"/>
      <c r="AA153" s="590"/>
      <c r="AB153" s="591"/>
      <c r="AC153" s="261"/>
      <c r="AD153" s="84"/>
      <c r="AE153" s="38">
        <f>IF(F153="",0,IF(J153="",0,IF(SUMIF(F147:F154,F153,N147:N154)=0,0,IF(J153="Obligatoire",AF153/N153,IF(K153="",AF153/SUMIF(F147:F154,F153,N147:N154),AF153/(SUMIF(F147:F154,F153,N147:N154)/K153))))))</f>
        <v>0</v>
      </c>
      <c r="AF153" s="452">
        <f t="shared" si="74"/>
        <v>0</v>
      </c>
    </row>
    <row r="154" spans="1:32" ht="15.6" hidden="1" customHeight="1" x14ac:dyDescent="0.2">
      <c r="A154" s="660"/>
      <c r="B154" s="596"/>
      <c r="C154" s="635"/>
      <c r="D154" s="609"/>
      <c r="E154" s="611"/>
      <c r="F154" s="410"/>
      <c r="G154" s="430"/>
      <c r="H154" s="80"/>
      <c r="I154" s="101"/>
      <c r="J154" s="100"/>
      <c r="K154" s="81"/>
      <c r="L154" s="416"/>
      <c r="M154" s="93"/>
      <c r="N154" s="424"/>
      <c r="O154" s="418"/>
      <c r="P154" s="86"/>
      <c r="Q154" s="590"/>
      <c r="R154" s="590"/>
      <c r="S154" s="590"/>
      <c r="T154" s="616"/>
      <c r="U154" s="183" t="str">
        <f>IF(OR(O154="",L154=Paramétrage!$C$10,L154=Paramétrage!$C$13,L154=Paramétrage!$C$16,L154=Paramétrage!$C$19,L154=Paramétrage!$C$23,L154=Paramétrage!$C$26,AND(L154&lt;&gt;Paramétrage!$C$9,P154="Mut+ext")),"",ROUNDUP(N154/O154,0))</f>
        <v/>
      </c>
      <c r="V154" s="474">
        <f>IF(L154="",0,IF(OR(P154="Mut+ext",VLOOKUP(L154,Paramétrage!$C$6:$E$28,2,0)=0),0,IF(O154="","saisir capacité",M154*U154*VLOOKUP(L154,Paramétrage!$C$6:$E$28,2,0))))</f>
        <v>0</v>
      </c>
      <c r="W154" s="426"/>
      <c r="X154" s="475">
        <f t="shared" si="73"/>
        <v>0</v>
      </c>
      <c r="Y154" s="184">
        <f>IF(L154="",0,IF(ISERROR(W154+V154*VLOOKUP(L154,Paramétrage!$C$6:$E$28,3,0))=TRUE,X154,W154+V154*VLOOKUP(L154,Paramétrage!$C$6:$E$28,3,0)))</f>
        <v>0</v>
      </c>
      <c r="Z154" s="589"/>
      <c r="AA154" s="590"/>
      <c r="AB154" s="591"/>
      <c r="AC154" s="261"/>
      <c r="AD154" s="84"/>
      <c r="AE154" s="38">
        <f>IF(F154="",0,IF(J154="",0,IF(SUMIF(F147:F154,F154,N147:N154)=0,0,IF(J154="Obligatoire",AF154/N154,IF(K154="",AF154/SUMIF(F147:F154,F154,N147:N154),AF154/(SUMIF(F147:F154,F154,N147:N154)/K154))))))</f>
        <v>0</v>
      </c>
      <c r="AF154" s="452">
        <f t="shared" si="74"/>
        <v>0</v>
      </c>
    </row>
    <row r="155" spans="1:32" ht="16.5" thickBot="1" x14ac:dyDescent="0.25">
      <c r="A155" s="660"/>
      <c r="B155" s="597"/>
      <c r="C155" s="635"/>
      <c r="D155" s="493"/>
      <c r="E155" s="477"/>
      <c r="F155" s="478"/>
      <c r="G155" s="524"/>
      <c r="H155" s="185"/>
      <c r="I155" s="186"/>
      <c r="J155" s="185"/>
      <c r="K155" s="187"/>
      <c r="L155" s="480"/>
      <c r="M155" s="188">
        <f>AE155</f>
        <v>21</v>
      </c>
      <c r="N155" s="481"/>
      <c r="O155" s="481"/>
      <c r="P155" s="293"/>
      <c r="Q155" s="292"/>
      <c r="R155" s="292"/>
      <c r="S155" s="292"/>
      <c r="T155" s="279"/>
      <c r="U155" s="189"/>
      <c r="V155" s="482">
        <f>SUM(V147:V154)</f>
        <v>0</v>
      </c>
      <c r="W155" s="480">
        <f>SUM(W147:W154)</f>
        <v>0</v>
      </c>
      <c r="X155" s="483">
        <f>V155+W155</f>
        <v>0</v>
      </c>
      <c r="Y155" s="190">
        <f>SUM(Y147:Y154)</f>
        <v>0</v>
      </c>
      <c r="Z155" s="525"/>
      <c r="AA155" s="525"/>
      <c r="AB155" s="526"/>
      <c r="AC155" s="278"/>
      <c r="AD155" s="279"/>
      <c r="AE155" s="37">
        <f>SUM(AE147:AE154)</f>
        <v>21</v>
      </c>
      <c r="AF155" s="36">
        <f>SUM(AF147:AF154)</f>
        <v>5880</v>
      </c>
    </row>
    <row r="156" spans="1:32" ht="16.5" thickBot="1" x14ac:dyDescent="0.25">
      <c r="A156" s="660"/>
      <c r="B156" s="169" t="s">
        <v>423</v>
      </c>
      <c r="C156" s="170"/>
      <c r="D156" s="171"/>
      <c r="E156" s="374">
        <f>E87+E96+E105+E114+E132+E138+E147</f>
        <v>30</v>
      </c>
      <c r="F156" s="172"/>
      <c r="G156" s="170"/>
      <c r="H156" s="170"/>
      <c r="I156" s="170"/>
      <c r="J156" s="170"/>
      <c r="K156" s="170"/>
      <c r="L156" s="171"/>
      <c r="M156" s="173">
        <f>IF(M137=0,M155+M146+M131+M122+M113+M104+M95,M155+M146+(M137+M131+M122)/2+M113+M104+M95)</f>
        <v>178.5</v>
      </c>
      <c r="N156" s="174"/>
      <c r="O156" s="175"/>
      <c r="P156" s="176"/>
      <c r="Q156" s="174"/>
      <c r="R156" s="174"/>
      <c r="S156" s="174"/>
      <c r="T156" s="177"/>
      <c r="U156" s="178"/>
      <c r="V156" s="179">
        <f>V95+V104+V113+V122+V131+V137+V146+V155</f>
        <v>0</v>
      </c>
      <c r="W156" s="179">
        <f>W95+W104+W113+W122+W131+W137+W146+W155</f>
        <v>0</v>
      </c>
      <c r="X156" s="179">
        <f>X95+X104+X113+X122+X131+X137+X146+X155</f>
        <v>0</v>
      </c>
      <c r="Y156" s="180">
        <f>Y95+Y104+Y113+Y122+Y131+Y137+Y146+Y155</f>
        <v>0</v>
      </c>
      <c r="Z156" s="280"/>
      <c r="AA156" s="280"/>
      <c r="AB156" s="281"/>
      <c r="AC156" s="281"/>
      <c r="AD156" s="282"/>
      <c r="AE156" s="39">
        <f>SUM(AE87:AE155)/2</f>
        <v>230</v>
      </c>
      <c r="AF156" s="22">
        <f>SUM(AF102:AF146)</f>
        <v>14536</v>
      </c>
    </row>
    <row r="157" spans="1:32" ht="16.5" thickBot="1" x14ac:dyDescent="0.25">
      <c r="A157" s="23" t="s">
        <v>10</v>
      </c>
      <c r="B157" s="24"/>
      <c r="C157" s="24"/>
      <c r="D157" s="24"/>
      <c r="E157" s="24"/>
      <c r="F157" s="24"/>
      <c r="G157" s="24"/>
      <c r="H157" s="24"/>
      <c r="I157" s="24"/>
      <c r="J157" s="24"/>
      <c r="K157" s="24"/>
      <c r="L157" s="25"/>
      <c r="M157" s="99">
        <f>M156+M86</f>
        <v>308</v>
      </c>
      <c r="N157" s="27"/>
      <c r="O157" s="28"/>
      <c r="P157" s="27"/>
      <c r="Q157" s="27"/>
      <c r="R157" s="27"/>
      <c r="S157" s="27"/>
      <c r="T157" s="92"/>
      <c r="U157" s="56"/>
      <c r="V157" s="97">
        <f>V156+V86</f>
        <v>0</v>
      </c>
      <c r="W157" s="30">
        <f>W156+W86</f>
        <v>0</v>
      </c>
      <c r="X157" s="31">
        <f>X156+X86</f>
        <v>0</v>
      </c>
      <c r="Y157" s="32">
        <f>Y156+Y86</f>
        <v>0</v>
      </c>
      <c r="AE157" s="40">
        <f>AE156+AE86</f>
        <v>408</v>
      </c>
      <c r="AF157" s="33">
        <f>SUM(AF87:AF155)</f>
        <v>30988</v>
      </c>
    </row>
    <row r="158" spans="1:32" ht="18" customHeight="1" x14ac:dyDescent="0.2">
      <c r="R158" s="34"/>
    </row>
  </sheetData>
  <sheetProtection algorithmName="SHA-512" hashValue="5DKyVifqgzX+EFo7xzGJf72n8tIHqPrunJEG/cEw/aEDXYRbVFgqu92VpkwVBN0arL+OpNqH75ILyHZOPhRdJQ==" saltValue="rCKAfx7aX3N5gusod1q1og==" spinCount="100000" sheet="1" formatCells="0" formatRows="0" autoFilter="0"/>
  <mergeCells count="369">
    <mergeCell ref="C147:C155"/>
    <mergeCell ref="D147:D154"/>
    <mergeCell ref="E147:E154"/>
    <mergeCell ref="Q147:T147"/>
    <mergeCell ref="Z147:AB147"/>
    <mergeCell ref="Q148:T148"/>
    <mergeCell ref="Z148:AB148"/>
    <mergeCell ref="Q149:T149"/>
    <mergeCell ref="Z149:AB149"/>
    <mergeCell ref="Q150:T150"/>
    <mergeCell ref="Q154:T154"/>
    <mergeCell ref="Z154:AB154"/>
    <mergeCell ref="Z150:AB150"/>
    <mergeCell ref="Q151:T151"/>
    <mergeCell ref="Z151:AB151"/>
    <mergeCell ref="Q152:T152"/>
    <mergeCell ref="Z152:AB152"/>
    <mergeCell ref="Q153:T153"/>
    <mergeCell ref="Z153:AB153"/>
    <mergeCell ref="Q134:T134"/>
    <mergeCell ref="Z134:AB134"/>
    <mergeCell ref="Q135:T135"/>
    <mergeCell ref="D138:D145"/>
    <mergeCell ref="E138:E145"/>
    <mergeCell ref="Q143:T143"/>
    <mergeCell ref="Z143:AB143"/>
    <mergeCell ref="Q144:T144"/>
    <mergeCell ref="Z144:AB144"/>
    <mergeCell ref="Q145:T145"/>
    <mergeCell ref="Z145:AB145"/>
    <mergeCell ref="Q140:T140"/>
    <mergeCell ref="Z140:AB140"/>
    <mergeCell ref="Z135:AB135"/>
    <mergeCell ref="Q136:T136"/>
    <mergeCell ref="Z136:AB136"/>
    <mergeCell ref="B123:B155"/>
    <mergeCell ref="C123:C131"/>
    <mergeCell ref="D123:D130"/>
    <mergeCell ref="E123:E130"/>
    <mergeCell ref="Q123:T123"/>
    <mergeCell ref="Z123:AB123"/>
    <mergeCell ref="Q124:T124"/>
    <mergeCell ref="Z124:AB124"/>
    <mergeCell ref="Q128:T128"/>
    <mergeCell ref="Z128:AB128"/>
    <mergeCell ref="Q129:T129"/>
    <mergeCell ref="Z129:AB129"/>
    <mergeCell ref="Q130:T130"/>
    <mergeCell ref="Z130:AB130"/>
    <mergeCell ref="Q125:T125"/>
    <mergeCell ref="Z125:AB125"/>
    <mergeCell ref="Q126:T126"/>
    <mergeCell ref="Z126:AB126"/>
    <mergeCell ref="Q127:T127"/>
    <mergeCell ref="Z127:AB127"/>
    <mergeCell ref="Q138:T138"/>
    <mergeCell ref="Z138:AB138"/>
    <mergeCell ref="Q139:T139"/>
    <mergeCell ref="Z139:AB139"/>
    <mergeCell ref="C138:C146"/>
    <mergeCell ref="C114:C122"/>
    <mergeCell ref="D114:D121"/>
    <mergeCell ref="E114:E121"/>
    <mergeCell ref="Q114:T114"/>
    <mergeCell ref="Z114:AB114"/>
    <mergeCell ref="Q115:T115"/>
    <mergeCell ref="Z115:AB115"/>
    <mergeCell ref="Q116:T116"/>
    <mergeCell ref="Z116:AB116"/>
    <mergeCell ref="Q117:T117"/>
    <mergeCell ref="Q121:T121"/>
    <mergeCell ref="Z121:AB121"/>
    <mergeCell ref="Q141:T141"/>
    <mergeCell ref="Z141:AB141"/>
    <mergeCell ref="Q142:T142"/>
    <mergeCell ref="Z142:AB142"/>
    <mergeCell ref="C132:C137"/>
    <mergeCell ref="D132:D136"/>
    <mergeCell ref="E132:E136"/>
    <mergeCell ref="Q132:T132"/>
    <mergeCell ref="Z132:AB132"/>
    <mergeCell ref="Q133:T133"/>
    <mergeCell ref="Z133:AB133"/>
    <mergeCell ref="Q109:T109"/>
    <mergeCell ref="Z109:AB109"/>
    <mergeCell ref="Z117:AB117"/>
    <mergeCell ref="Q118:T118"/>
    <mergeCell ref="Z118:AB118"/>
    <mergeCell ref="Q119:T119"/>
    <mergeCell ref="Z119:AB119"/>
    <mergeCell ref="Q120:T120"/>
    <mergeCell ref="Z120:AB120"/>
    <mergeCell ref="Q102:T102"/>
    <mergeCell ref="Z102:AB102"/>
    <mergeCell ref="Q103:T103"/>
    <mergeCell ref="Z103:AB103"/>
    <mergeCell ref="C105:C113"/>
    <mergeCell ref="D105:D112"/>
    <mergeCell ref="E105:E112"/>
    <mergeCell ref="Q105:T105"/>
    <mergeCell ref="Z105:AB105"/>
    <mergeCell ref="Q106:T106"/>
    <mergeCell ref="C96:C104"/>
    <mergeCell ref="D96:D103"/>
    <mergeCell ref="E96:E103"/>
    <mergeCell ref="Q110:T110"/>
    <mergeCell ref="Z110:AB110"/>
    <mergeCell ref="Q111:T111"/>
    <mergeCell ref="Z111:AB111"/>
    <mergeCell ref="Q112:T112"/>
    <mergeCell ref="Z112:AB112"/>
    <mergeCell ref="Z106:AB106"/>
    <mergeCell ref="Q107:T107"/>
    <mergeCell ref="Z107:AB107"/>
    <mergeCell ref="Q108:T108"/>
    <mergeCell ref="Z108:AB108"/>
    <mergeCell ref="Z89:AB89"/>
    <mergeCell ref="Q90:T90"/>
    <mergeCell ref="Z90:AB90"/>
    <mergeCell ref="Z98:AB98"/>
    <mergeCell ref="Q99:T99"/>
    <mergeCell ref="Z99:AB99"/>
    <mergeCell ref="Q100:T100"/>
    <mergeCell ref="Z100:AB100"/>
    <mergeCell ref="Q101:T101"/>
    <mergeCell ref="Z101:AB101"/>
    <mergeCell ref="Q94:T94"/>
    <mergeCell ref="Z94:AB94"/>
    <mergeCell ref="Q96:T96"/>
    <mergeCell ref="Z96:AB96"/>
    <mergeCell ref="Q97:T97"/>
    <mergeCell ref="Z97:AB97"/>
    <mergeCell ref="Q98:T98"/>
    <mergeCell ref="Q83:T83"/>
    <mergeCell ref="Z83:AB83"/>
    <mergeCell ref="Q84:T84"/>
    <mergeCell ref="Z84:AB84"/>
    <mergeCell ref="A87:A156"/>
    <mergeCell ref="B87:B122"/>
    <mergeCell ref="C87:C95"/>
    <mergeCell ref="D87:D94"/>
    <mergeCell ref="E87:E94"/>
    <mergeCell ref="Q87:T87"/>
    <mergeCell ref="C77:C85"/>
    <mergeCell ref="D77:D84"/>
    <mergeCell ref="E77:E84"/>
    <mergeCell ref="B53:B85"/>
    <mergeCell ref="Q91:T91"/>
    <mergeCell ref="Z91:AB91"/>
    <mergeCell ref="Q92:T92"/>
    <mergeCell ref="Z92:AB92"/>
    <mergeCell ref="Q93:T93"/>
    <mergeCell ref="Z93:AB93"/>
    <mergeCell ref="Z87:AB87"/>
    <mergeCell ref="Q88:T88"/>
    <mergeCell ref="Z88:AB88"/>
    <mergeCell ref="Q89:T89"/>
    <mergeCell ref="Z79:AB79"/>
    <mergeCell ref="Q80:T80"/>
    <mergeCell ref="Z80:AB80"/>
    <mergeCell ref="Q81:T81"/>
    <mergeCell ref="Z81:AB81"/>
    <mergeCell ref="Q82:T82"/>
    <mergeCell ref="Z82:AB82"/>
    <mergeCell ref="Q75:T75"/>
    <mergeCell ref="Z75:AB75"/>
    <mergeCell ref="Q77:T77"/>
    <mergeCell ref="Z77:AB77"/>
    <mergeCell ref="Q78:T78"/>
    <mergeCell ref="Z78:AB78"/>
    <mergeCell ref="Q79:T79"/>
    <mergeCell ref="Z71:AB71"/>
    <mergeCell ref="Q72:T72"/>
    <mergeCell ref="Z72:AB72"/>
    <mergeCell ref="Q73:T73"/>
    <mergeCell ref="Z73:AB73"/>
    <mergeCell ref="Q74:T74"/>
    <mergeCell ref="Z74:AB74"/>
    <mergeCell ref="C68:C76"/>
    <mergeCell ref="D68:D75"/>
    <mergeCell ref="E68:E75"/>
    <mergeCell ref="Q68:T68"/>
    <mergeCell ref="Z68:AB68"/>
    <mergeCell ref="Q69:T69"/>
    <mergeCell ref="Z69:AB69"/>
    <mergeCell ref="Q70:T70"/>
    <mergeCell ref="Z70:AB70"/>
    <mergeCell ref="Q71:T71"/>
    <mergeCell ref="Q64:T64"/>
    <mergeCell ref="Z64:AB64"/>
    <mergeCell ref="Q65:T65"/>
    <mergeCell ref="Z65:AB65"/>
    <mergeCell ref="Q66:T66"/>
    <mergeCell ref="Z66:AB66"/>
    <mergeCell ref="Q59:T59"/>
    <mergeCell ref="Z59:AB59"/>
    <mergeCell ref="Q60:T60"/>
    <mergeCell ref="Z60:AB60"/>
    <mergeCell ref="Q48:T48"/>
    <mergeCell ref="Z48:AB48"/>
    <mergeCell ref="C62:C67"/>
    <mergeCell ref="D62:D66"/>
    <mergeCell ref="E62:E66"/>
    <mergeCell ref="Q62:T62"/>
    <mergeCell ref="Z62:AB62"/>
    <mergeCell ref="Q63:T63"/>
    <mergeCell ref="Q56:T56"/>
    <mergeCell ref="Z56:AB56"/>
    <mergeCell ref="Q57:T57"/>
    <mergeCell ref="Z57:AB57"/>
    <mergeCell ref="Q58:T58"/>
    <mergeCell ref="Z58:AB58"/>
    <mergeCell ref="C53:C61"/>
    <mergeCell ref="D53:D60"/>
    <mergeCell ref="E53:E60"/>
    <mergeCell ref="Q53:T53"/>
    <mergeCell ref="Z53:AB53"/>
    <mergeCell ref="Q54:T54"/>
    <mergeCell ref="Z54:AB54"/>
    <mergeCell ref="Q55:T55"/>
    <mergeCell ref="Z55:AB55"/>
    <mergeCell ref="Z63:AB63"/>
    <mergeCell ref="Q41:T41"/>
    <mergeCell ref="Z41:AB41"/>
    <mergeCell ref="Q42:T42"/>
    <mergeCell ref="Z42:AB42"/>
    <mergeCell ref="C44:C52"/>
    <mergeCell ref="D44:D51"/>
    <mergeCell ref="E44:E51"/>
    <mergeCell ref="Q44:T44"/>
    <mergeCell ref="Z44:AB44"/>
    <mergeCell ref="Q45:T45"/>
    <mergeCell ref="C35:C43"/>
    <mergeCell ref="D35:D42"/>
    <mergeCell ref="E35:E42"/>
    <mergeCell ref="Q49:T49"/>
    <mergeCell ref="Z49:AB49"/>
    <mergeCell ref="Q50:T50"/>
    <mergeCell ref="Z50:AB50"/>
    <mergeCell ref="Q51:T51"/>
    <mergeCell ref="Z51:AB51"/>
    <mergeCell ref="Z45:AB45"/>
    <mergeCell ref="Q46:T46"/>
    <mergeCell ref="Z46:AB46"/>
    <mergeCell ref="Q47:T47"/>
    <mergeCell ref="Z47:AB47"/>
    <mergeCell ref="Z37:AB37"/>
    <mergeCell ref="Q38:T38"/>
    <mergeCell ref="Z38:AB38"/>
    <mergeCell ref="Q39:T39"/>
    <mergeCell ref="Z39:AB39"/>
    <mergeCell ref="Q40:T40"/>
    <mergeCell ref="Z40:AB40"/>
    <mergeCell ref="Q33:T33"/>
    <mergeCell ref="Z33:AB33"/>
    <mergeCell ref="Q35:T35"/>
    <mergeCell ref="Z35:AB35"/>
    <mergeCell ref="Q36:T36"/>
    <mergeCell ref="Z36:AB36"/>
    <mergeCell ref="Q37:T37"/>
    <mergeCell ref="Q31:T31"/>
    <mergeCell ref="Z31:AB31"/>
    <mergeCell ref="Q32:T32"/>
    <mergeCell ref="Z32:AB32"/>
    <mergeCell ref="C26:C34"/>
    <mergeCell ref="D26:D33"/>
    <mergeCell ref="E26:E33"/>
    <mergeCell ref="Q26:T26"/>
    <mergeCell ref="Z26:AB26"/>
    <mergeCell ref="Q27:T27"/>
    <mergeCell ref="Z27:AB27"/>
    <mergeCell ref="Q28:T28"/>
    <mergeCell ref="Z28:AB28"/>
    <mergeCell ref="Q29:T29"/>
    <mergeCell ref="Q19:T19"/>
    <mergeCell ref="Z19:AB19"/>
    <mergeCell ref="Q20:T20"/>
    <mergeCell ref="Z20:AB20"/>
    <mergeCell ref="Q21:T21"/>
    <mergeCell ref="Z21:AB21"/>
    <mergeCell ref="Z29:AB29"/>
    <mergeCell ref="Q30:T30"/>
    <mergeCell ref="Z30:AB30"/>
    <mergeCell ref="A17:A86"/>
    <mergeCell ref="B17:B52"/>
    <mergeCell ref="C17:C25"/>
    <mergeCell ref="D17:D24"/>
    <mergeCell ref="E17:E24"/>
    <mergeCell ref="Q17:T17"/>
    <mergeCell ref="Z17:AB17"/>
    <mergeCell ref="Q18:T18"/>
    <mergeCell ref="AH15:AH16"/>
    <mergeCell ref="U15:U16"/>
    <mergeCell ref="Z15:AB16"/>
    <mergeCell ref="AC15:AC16"/>
    <mergeCell ref="AD15:AD16"/>
    <mergeCell ref="AE15:AE16"/>
    <mergeCell ref="AF15:AF16"/>
    <mergeCell ref="K15:K16"/>
    <mergeCell ref="L15:L16"/>
    <mergeCell ref="Q22:T22"/>
    <mergeCell ref="Z22:AB22"/>
    <mergeCell ref="Q23:T23"/>
    <mergeCell ref="Z23:AB23"/>
    <mergeCell ref="Q24:T24"/>
    <mergeCell ref="Z24:AB24"/>
    <mergeCell ref="Z18:AB18"/>
    <mergeCell ref="B15:D15"/>
    <mergeCell ref="E15:E16"/>
    <mergeCell ref="F15:F16"/>
    <mergeCell ref="G15:G16"/>
    <mergeCell ref="H15:H16"/>
    <mergeCell ref="I15:I16"/>
    <mergeCell ref="J15:J16"/>
    <mergeCell ref="AN15:AN16"/>
    <mergeCell ref="AO15:AP15"/>
    <mergeCell ref="AI15:AI16"/>
    <mergeCell ref="AJ15:AJ16"/>
    <mergeCell ref="AK15:AK16"/>
    <mergeCell ref="AL15:AL16"/>
    <mergeCell ref="AM15:AM16"/>
    <mergeCell ref="E9:G9"/>
    <mergeCell ref="H9:I9"/>
    <mergeCell ref="J9:M9"/>
    <mergeCell ref="S9:T9"/>
    <mergeCell ref="S10:T10"/>
    <mergeCell ref="J6:M6"/>
    <mergeCell ref="N6:O6"/>
    <mergeCell ref="S6:T6"/>
    <mergeCell ref="N15:N16"/>
    <mergeCell ref="O15:O16"/>
    <mergeCell ref="P15:P16"/>
    <mergeCell ref="Q15:T16"/>
    <mergeCell ref="S11:T11"/>
    <mergeCell ref="S12:T12"/>
    <mergeCell ref="S13:T13"/>
    <mergeCell ref="X6:Y6"/>
    <mergeCell ref="E7:G7"/>
    <mergeCell ref="H7:I7"/>
    <mergeCell ref="J7:M7"/>
    <mergeCell ref="N7:O7"/>
    <mergeCell ref="S7:T7"/>
    <mergeCell ref="X4:Y4"/>
    <mergeCell ref="A5:B8"/>
    <mergeCell ref="E5:G5"/>
    <mergeCell ref="H5:I5"/>
    <mergeCell ref="J5:M5"/>
    <mergeCell ref="N5:O5"/>
    <mergeCell ref="S5:T5"/>
    <mergeCell ref="X5:Y5"/>
    <mergeCell ref="E6:G6"/>
    <mergeCell ref="H6:I6"/>
    <mergeCell ref="S8:T8"/>
    <mergeCell ref="Z2:Z3"/>
    <mergeCell ref="AA2:AA3"/>
    <mergeCell ref="E3:G3"/>
    <mergeCell ref="H3:I3"/>
    <mergeCell ref="J3:M3"/>
    <mergeCell ref="N3:O3"/>
    <mergeCell ref="S3:T3"/>
    <mergeCell ref="E4:G4"/>
    <mergeCell ref="H4:I4"/>
    <mergeCell ref="J4:M4"/>
    <mergeCell ref="N4:O4"/>
    <mergeCell ref="S4:T4"/>
    <mergeCell ref="E2:G2"/>
    <mergeCell ref="H2:I2"/>
    <mergeCell ref="J2:M2"/>
    <mergeCell ref="N2:O2"/>
  </mergeCells>
  <conditionalFormatting sqref="R9">
    <cfRule type="cellIs" dxfId="4091" priority="405" operator="equal">
      <formula>"non"</formula>
    </cfRule>
    <cfRule type="cellIs" dxfId="4090" priority="406" operator="equal">
      <formula>"oui"</formula>
    </cfRule>
  </conditionalFormatting>
  <conditionalFormatting sqref="AC86:AD86 T156">
    <cfRule type="expression" dxfId="4089" priority="401">
      <formula>$L86=#REF!</formula>
    </cfRule>
    <cfRule type="expression" dxfId="4088" priority="402">
      <formula>$L86=#REF!</formula>
    </cfRule>
    <cfRule type="expression" dxfId="4087" priority="403">
      <formula>$L86=#REF!</formula>
    </cfRule>
    <cfRule type="expression" dxfId="4086" priority="404">
      <formula>$L86=#REF!</formula>
    </cfRule>
  </conditionalFormatting>
  <conditionalFormatting sqref="AC156">
    <cfRule type="expression" dxfId="4085" priority="397">
      <formula>$L156=#REF!</formula>
    </cfRule>
    <cfRule type="expression" dxfId="4084" priority="398">
      <formula>$L156=#REF!</formula>
    </cfRule>
    <cfRule type="expression" dxfId="4083" priority="399">
      <formula>$L156=#REF!</formula>
    </cfRule>
    <cfRule type="expression" dxfId="4082" priority="400">
      <formula>$L156=#REF!</formula>
    </cfRule>
  </conditionalFormatting>
  <conditionalFormatting sqref="AC122 AC113 AC104 AC95 AC34 AC25">
    <cfRule type="expression" dxfId="4081" priority="393">
      <formula>$L25=#REF!</formula>
    </cfRule>
    <cfRule type="expression" dxfId="4080" priority="394">
      <formula>$L25=#REF!</formula>
    </cfRule>
    <cfRule type="expression" dxfId="4079" priority="395">
      <formula>$L25=#REF!</formula>
    </cfRule>
    <cfRule type="expression" dxfId="4078" priority="396">
      <formula>$L25=#REF!</formula>
    </cfRule>
  </conditionalFormatting>
  <conditionalFormatting sqref="AC61">
    <cfRule type="expression" dxfId="4077" priority="389">
      <formula>$L61=#REF!</formula>
    </cfRule>
    <cfRule type="expression" dxfId="4076" priority="390">
      <formula>$L61=#REF!</formula>
    </cfRule>
    <cfRule type="expression" dxfId="4075" priority="391">
      <formula>$L61=#REF!</formula>
    </cfRule>
    <cfRule type="expression" dxfId="4074" priority="392">
      <formula>$L61=#REF!</formula>
    </cfRule>
  </conditionalFormatting>
  <conditionalFormatting sqref="AD156">
    <cfRule type="expression" dxfId="4073" priority="385">
      <formula>$L156=#REF!</formula>
    </cfRule>
    <cfRule type="expression" dxfId="4072" priority="386">
      <formula>$L156=#REF!</formula>
    </cfRule>
    <cfRule type="expression" dxfId="4071" priority="387">
      <formula>$L156=#REF!</formula>
    </cfRule>
    <cfRule type="expression" dxfId="4070" priority="388">
      <formula>$L156=#REF!</formula>
    </cfRule>
  </conditionalFormatting>
  <conditionalFormatting sqref="AD122">
    <cfRule type="expression" dxfId="4069" priority="381">
      <formula>$L122=#REF!</formula>
    </cfRule>
    <cfRule type="expression" dxfId="4068" priority="382">
      <formula>$L122=#REF!</formula>
    </cfRule>
    <cfRule type="expression" dxfId="4067" priority="383">
      <formula>$L122=#REF!</formula>
    </cfRule>
    <cfRule type="expression" dxfId="4066" priority="384">
      <formula>$L122=#REF!</formula>
    </cfRule>
  </conditionalFormatting>
  <conditionalFormatting sqref="AD113">
    <cfRule type="expression" dxfId="4065" priority="377">
      <formula>$L113=#REF!</formula>
    </cfRule>
    <cfRule type="expression" dxfId="4064" priority="378">
      <formula>$L113=#REF!</formula>
    </cfRule>
    <cfRule type="expression" dxfId="4063" priority="379">
      <formula>$L113=#REF!</formula>
    </cfRule>
    <cfRule type="expression" dxfId="4062" priority="380">
      <formula>$L113=#REF!</formula>
    </cfRule>
  </conditionalFormatting>
  <conditionalFormatting sqref="AD104">
    <cfRule type="expression" dxfId="4061" priority="373">
      <formula>$L104=#REF!</formula>
    </cfRule>
    <cfRule type="expression" dxfId="4060" priority="374">
      <formula>$L104=#REF!</formula>
    </cfRule>
    <cfRule type="expression" dxfId="4059" priority="375">
      <formula>$L104=#REF!</formula>
    </cfRule>
    <cfRule type="expression" dxfId="4058" priority="376">
      <formula>$L104=#REF!</formula>
    </cfRule>
  </conditionalFormatting>
  <conditionalFormatting sqref="AD95">
    <cfRule type="expression" dxfId="4057" priority="369">
      <formula>$L95=#REF!</formula>
    </cfRule>
    <cfRule type="expression" dxfId="4056" priority="370">
      <formula>$L95=#REF!</formula>
    </cfRule>
    <cfRule type="expression" dxfId="4055" priority="371">
      <formula>$L95=#REF!</formula>
    </cfRule>
    <cfRule type="expression" dxfId="4054" priority="372">
      <formula>$L95=#REF!</formula>
    </cfRule>
  </conditionalFormatting>
  <conditionalFormatting sqref="AD61">
    <cfRule type="expression" dxfId="4053" priority="365">
      <formula>$L61=#REF!</formula>
    </cfRule>
    <cfRule type="expression" dxfId="4052" priority="366">
      <formula>$L61=#REF!</formula>
    </cfRule>
    <cfRule type="expression" dxfId="4051" priority="367">
      <formula>$L61=#REF!</formula>
    </cfRule>
    <cfRule type="expression" dxfId="4050" priority="368">
      <formula>$L61=#REF!</formula>
    </cfRule>
  </conditionalFormatting>
  <conditionalFormatting sqref="AD34">
    <cfRule type="expression" dxfId="4049" priority="361">
      <formula>$L34=#REF!</formula>
    </cfRule>
    <cfRule type="expression" dxfId="4048" priority="362">
      <formula>$L34=#REF!</formula>
    </cfRule>
    <cfRule type="expression" dxfId="4047" priority="363">
      <formula>$L34=#REF!</formula>
    </cfRule>
    <cfRule type="expression" dxfId="4046" priority="364">
      <formula>$L34=#REF!</formula>
    </cfRule>
  </conditionalFormatting>
  <conditionalFormatting sqref="AD25">
    <cfRule type="expression" dxfId="4045" priority="357">
      <formula>$L25=#REF!</formula>
    </cfRule>
    <cfRule type="expression" dxfId="4044" priority="358">
      <formula>$L25=#REF!</formula>
    </cfRule>
    <cfRule type="expression" dxfId="4043" priority="359">
      <formula>$L25=#REF!</formula>
    </cfRule>
    <cfRule type="expression" dxfId="4042" priority="360">
      <formula>$L25=#REF!</formula>
    </cfRule>
  </conditionalFormatting>
  <conditionalFormatting sqref="U156">
    <cfRule type="expression" dxfId="4041" priority="353">
      <formula>$L156=#REF!</formula>
    </cfRule>
    <cfRule type="expression" dxfId="4040" priority="354">
      <formula>$L156=#REF!</formula>
    </cfRule>
    <cfRule type="expression" dxfId="4039" priority="355">
      <formula>$L156=#REF!</formula>
    </cfRule>
    <cfRule type="expression" dxfId="4038" priority="356">
      <formula>$L156=#REF!</formula>
    </cfRule>
  </conditionalFormatting>
  <conditionalFormatting sqref="AC62:AC66">
    <cfRule type="expression" dxfId="4037" priority="349">
      <formula>$L62=#REF!</formula>
    </cfRule>
    <cfRule type="expression" dxfId="4036" priority="350">
      <formula>$L62=#REF!</formula>
    </cfRule>
    <cfRule type="expression" dxfId="4035" priority="351">
      <formula>$L62=#REF!</formula>
    </cfRule>
    <cfRule type="expression" dxfId="4034" priority="352">
      <formula>$L62=#REF!</formula>
    </cfRule>
  </conditionalFormatting>
  <conditionalFormatting sqref="AD62:AD66">
    <cfRule type="expression" dxfId="4033" priority="345">
      <formula>$L62=#REF!</formula>
    </cfRule>
    <cfRule type="expression" dxfId="4032" priority="346">
      <formula>$L62=#REF!</formula>
    </cfRule>
    <cfRule type="expression" dxfId="4031" priority="347">
      <formula>$L62=#REF!</formula>
    </cfRule>
    <cfRule type="expression" dxfId="4030" priority="348">
      <formula>$L62=#REF!</formula>
    </cfRule>
  </conditionalFormatting>
  <conditionalFormatting sqref="J64:J66">
    <cfRule type="expression" dxfId="4029" priority="341">
      <formula>$L64=#REF!</formula>
    </cfRule>
    <cfRule type="expression" dxfId="4028" priority="342">
      <formula>$L64=#REF!</formula>
    </cfRule>
    <cfRule type="expression" dxfId="4027" priority="343">
      <formula>$L64=#REF!</formula>
    </cfRule>
    <cfRule type="expression" dxfId="4026" priority="344">
      <formula>$L64=#REF!</formula>
    </cfRule>
  </conditionalFormatting>
  <conditionalFormatting sqref="P25 P34 P61 P86 P95 P104 P113 P122 P156:P157">
    <cfRule type="cellIs" dxfId="4025" priority="340" operator="equal">
      <formula>"Mut+ext"</formula>
    </cfRule>
  </conditionalFormatting>
  <conditionalFormatting sqref="AD18:AD24">
    <cfRule type="expression" dxfId="4024" priority="336">
      <formula>$L18=#REF!</formula>
    </cfRule>
    <cfRule type="expression" dxfId="4023" priority="337">
      <formula>$L18=#REF!</formula>
    </cfRule>
    <cfRule type="expression" dxfId="4022" priority="338">
      <formula>$L18=#REF!</formula>
    </cfRule>
    <cfRule type="expression" dxfId="4021" priority="339">
      <formula>$L18=#REF!</formula>
    </cfRule>
  </conditionalFormatting>
  <conditionalFormatting sqref="AC18">
    <cfRule type="expression" dxfId="4020" priority="332">
      <formula>$L18=#REF!</formula>
    </cfRule>
    <cfRule type="expression" dxfId="4019" priority="333">
      <formula>$L18=#REF!</formula>
    </cfRule>
    <cfRule type="expression" dxfId="4018" priority="334">
      <formula>$L18=#REF!</formula>
    </cfRule>
    <cfRule type="expression" dxfId="4017" priority="335">
      <formula>$L18=#REF!</formula>
    </cfRule>
  </conditionalFormatting>
  <conditionalFormatting sqref="AC19">
    <cfRule type="expression" dxfId="4016" priority="328">
      <formula>$L19=#REF!</formula>
    </cfRule>
    <cfRule type="expression" dxfId="4015" priority="329">
      <formula>$L19=#REF!</formula>
    </cfRule>
    <cfRule type="expression" dxfId="4014" priority="330">
      <formula>$L19=#REF!</formula>
    </cfRule>
    <cfRule type="expression" dxfId="4013" priority="331">
      <formula>$L19=#REF!</formula>
    </cfRule>
  </conditionalFormatting>
  <conditionalFormatting sqref="AC20">
    <cfRule type="expression" dxfId="4012" priority="324">
      <formula>$L20=#REF!</formula>
    </cfRule>
    <cfRule type="expression" dxfId="4011" priority="325">
      <formula>$L20=#REF!</formula>
    </cfRule>
    <cfRule type="expression" dxfId="4010" priority="326">
      <formula>$L20=#REF!</formula>
    </cfRule>
    <cfRule type="expression" dxfId="4009" priority="327">
      <formula>$L20=#REF!</formula>
    </cfRule>
  </conditionalFormatting>
  <conditionalFormatting sqref="AC21">
    <cfRule type="expression" dxfId="4008" priority="320">
      <formula>$L21=#REF!</formula>
    </cfRule>
    <cfRule type="expression" dxfId="4007" priority="321">
      <formula>$L21=#REF!</formula>
    </cfRule>
    <cfRule type="expression" dxfId="4006" priority="322">
      <formula>$L21=#REF!</formula>
    </cfRule>
    <cfRule type="expression" dxfId="4005" priority="323">
      <formula>$L21=#REF!</formula>
    </cfRule>
  </conditionalFormatting>
  <conditionalFormatting sqref="AC23:AC24">
    <cfRule type="expression" dxfId="4004" priority="316">
      <formula>$L23=#REF!</formula>
    </cfRule>
    <cfRule type="expression" dxfId="4003" priority="317">
      <formula>$L23=#REF!</formula>
    </cfRule>
    <cfRule type="expression" dxfId="4002" priority="318">
      <formula>$L23=#REF!</formula>
    </cfRule>
    <cfRule type="expression" dxfId="4001" priority="319">
      <formula>$L23=#REF!</formula>
    </cfRule>
  </conditionalFormatting>
  <conditionalFormatting sqref="AC22">
    <cfRule type="expression" dxfId="4000" priority="312">
      <formula>$L22=#REF!</formula>
    </cfRule>
    <cfRule type="expression" dxfId="3999" priority="313">
      <formula>$L22=#REF!</formula>
    </cfRule>
    <cfRule type="expression" dxfId="3998" priority="314">
      <formula>$L22=#REF!</formula>
    </cfRule>
    <cfRule type="expression" dxfId="3997" priority="315">
      <formula>$L22=#REF!</formula>
    </cfRule>
  </conditionalFormatting>
  <conditionalFormatting sqref="P21:P24">
    <cfRule type="cellIs" dxfId="3996" priority="311" operator="equal">
      <formula>"Mut+ext"</formula>
    </cfRule>
  </conditionalFormatting>
  <conditionalFormatting sqref="Z18:Z24">
    <cfRule type="expression" dxfId="3995" priority="307">
      <formula>$L18=#REF!</formula>
    </cfRule>
    <cfRule type="expression" dxfId="3994" priority="308">
      <formula>$L18=#REF!</formula>
    </cfRule>
    <cfRule type="expression" dxfId="3993" priority="309">
      <formula>$L18=#REF!</formula>
    </cfRule>
    <cfRule type="expression" dxfId="3992" priority="310">
      <formula>$L18=#REF!</formula>
    </cfRule>
  </conditionalFormatting>
  <conditionalFormatting sqref="AD26:AD33">
    <cfRule type="expression" dxfId="3991" priority="303">
      <formula>$L26=#REF!</formula>
    </cfRule>
    <cfRule type="expression" dxfId="3990" priority="304">
      <formula>$L26=#REF!</formula>
    </cfRule>
    <cfRule type="expression" dxfId="3989" priority="305">
      <formula>$L26=#REF!</formula>
    </cfRule>
    <cfRule type="expression" dxfId="3988" priority="306">
      <formula>$L26=#REF!</formula>
    </cfRule>
  </conditionalFormatting>
  <conditionalFormatting sqref="AC26:AC33">
    <cfRule type="expression" dxfId="3987" priority="299">
      <formula>$L26=#REF!</formula>
    </cfRule>
    <cfRule type="expression" dxfId="3986" priority="300">
      <formula>$L26=#REF!</formula>
    </cfRule>
    <cfRule type="expression" dxfId="3985" priority="301">
      <formula>$L26=#REF!</formula>
    </cfRule>
    <cfRule type="expression" dxfId="3984" priority="302">
      <formula>$L26=#REF!</formula>
    </cfRule>
  </conditionalFormatting>
  <conditionalFormatting sqref="P28:P33">
    <cfRule type="cellIs" dxfId="3983" priority="298" operator="equal">
      <formula>"Mut+ext"</formula>
    </cfRule>
  </conditionalFormatting>
  <conditionalFormatting sqref="Z26:Z33">
    <cfRule type="expression" dxfId="3982" priority="294">
      <formula>$L26=#REF!</formula>
    </cfRule>
    <cfRule type="expression" dxfId="3981" priority="295">
      <formula>$L26=#REF!</formula>
    </cfRule>
    <cfRule type="expression" dxfId="3980" priority="296">
      <formula>$L26=#REF!</formula>
    </cfRule>
    <cfRule type="expression" dxfId="3979" priority="297">
      <formula>$L26=#REF!</formula>
    </cfRule>
  </conditionalFormatting>
  <conditionalFormatting sqref="AD35:AD42">
    <cfRule type="expression" dxfId="3978" priority="290">
      <formula>$L35=#REF!</formula>
    </cfRule>
    <cfRule type="expression" dxfId="3977" priority="291">
      <formula>$L35=#REF!</formula>
    </cfRule>
    <cfRule type="expression" dxfId="3976" priority="292">
      <formula>$L35=#REF!</formula>
    </cfRule>
    <cfRule type="expression" dxfId="3975" priority="293">
      <formula>$L35=#REF!</formula>
    </cfRule>
  </conditionalFormatting>
  <conditionalFormatting sqref="AC35:AC42">
    <cfRule type="expression" dxfId="3974" priority="286">
      <formula>$L35=#REF!</formula>
    </cfRule>
    <cfRule type="expression" dxfId="3973" priority="287">
      <formula>$L35=#REF!</formula>
    </cfRule>
    <cfRule type="expression" dxfId="3972" priority="288">
      <formula>$L35=#REF!</formula>
    </cfRule>
    <cfRule type="expression" dxfId="3971" priority="289">
      <formula>$L35=#REF!</formula>
    </cfRule>
  </conditionalFormatting>
  <conditionalFormatting sqref="P37:P42">
    <cfRule type="cellIs" dxfId="3970" priority="285" operator="equal">
      <formula>"Mut+ext"</formula>
    </cfRule>
  </conditionalFormatting>
  <conditionalFormatting sqref="Z35:Z42">
    <cfRule type="expression" dxfId="3969" priority="281">
      <formula>$L35=#REF!</formula>
    </cfRule>
    <cfRule type="expression" dxfId="3968" priority="282">
      <formula>$L35=#REF!</formula>
    </cfRule>
    <cfRule type="expression" dxfId="3967" priority="283">
      <formula>$L35=#REF!</formula>
    </cfRule>
    <cfRule type="expression" dxfId="3966" priority="284">
      <formula>$L35=#REF!</formula>
    </cfRule>
  </conditionalFormatting>
  <conditionalFormatting sqref="AD44:AD51">
    <cfRule type="expression" dxfId="3965" priority="277">
      <formula>$L44=#REF!</formula>
    </cfRule>
    <cfRule type="expression" dxfId="3964" priority="278">
      <formula>$L44=#REF!</formula>
    </cfRule>
    <cfRule type="expression" dxfId="3963" priority="279">
      <formula>$L44=#REF!</formula>
    </cfRule>
    <cfRule type="expression" dxfId="3962" priority="280">
      <formula>$L44=#REF!</formula>
    </cfRule>
  </conditionalFormatting>
  <conditionalFormatting sqref="AC44:AC51">
    <cfRule type="expression" dxfId="3961" priority="273">
      <formula>$L44=#REF!</formula>
    </cfRule>
    <cfRule type="expression" dxfId="3960" priority="274">
      <formula>$L44=#REF!</formula>
    </cfRule>
    <cfRule type="expression" dxfId="3959" priority="275">
      <formula>$L44=#REF!</formula>
    </cfRule>
    <cfRule type="expression" dxfId="3958" priority="276">
      <formula>$L44=#REF!</formula>
    </cfRule>
  </conditionalFormatting>
  <conditionalFormatting sqref="P46:P51">
    <cfRule type="cellIs" dxfId="3957" priority="272" operator="equal">
      <formula>"Mut+ext"</formula>
    </cfRule>
  </conditionalFormatting>
  <conditionalFormatting sqref="Z44:Z51">
    <cfRule type="expression" dxfId="3956" priority="268">
      <formula>$L44=#REF!</formula>
    </cfRule>
    <cfRule type="expression" dxfId="3955" priority="269">
      <formula>$L44=#REF!</formula>
    </cfRule>
    <cfRule type="expression" dxfId="3954" priority="270">
      <formula>$L44=#REF!</formula>
    </cfRule>
    <cfRule type="expression" dxfId="3953" priority="271">
      <formula>$L44=#REF!</formula>
    </cfRule>
  </conditionalFormatting>
  <conditionalFormatting sqref="AD53:AD60">
    <cfRule type="expression" dxfId="3952" priority="264">
      <formula>$L53=#REF!</formula>
    </cfRule>
    <cfRule type="expression" dxfId="3951" priority="265">
      <formula>$L53=#REF!</formula>
    </cfRule>
    <cfRule type="expression" dxfId="3950" priority="266">
      <formula>$L53=#REF!</formula>
    </cfRule>
    <cfRule type="expression" dxfId="3949" priority="267">
      <formula>$L53=#REF!</formula>
    </cfRule>
  </conditionalFormatting>
  <conditionalFormatting sqref="AC53:AC60">
    <cfRule type="expression" dxfId="3948" priority="260">
      <formula>$L53=#REF!</formula>
    </cfRule>
    <cfRule type="expression" dxfId="3947" priority="261">
      <formula>$L53=#REF!</formula>
    </cfRule>
    <cfRule type="expression" dxfId="3946" priority="262">
      <formula>$L53=#REF!</formula>
    </cfRule>
    <cfRule type="expression" dxfId="3945" priority="263">
      <formula>$L53=#REF!</formula>
    </cfRule>
  </conditionalFormatting>
  <conditionalFormatting sqref="P53:P60">
    <cfRule type="cellIs" dxfId="3944" priority="259" operator="equal">
      <formula>"Mut+ext"</formula>
    </cfRule>
  </conditionalFormatting>
  <conditionalFormatting sqref="Z53:Z60">
    <cfRule type="expression" dxfId="3943" priority="255">
      <formula>$L53=#REF!</formula>
    </cfRule>
    <cfRule type="expression" dxfId="3942" priority="256">
      <formula>$L53=#REF!</formula>
    </cfRule>
    <cfRule type="expression" dxfId="3941" priority="257">
      <formula>$L53=#REF!</formula>
    </cfRule>
    <cfRule type="expression" dxfId="3940" priority="258">
      <formula>$L53=#REF!</formula>
    </cfRule>
  </conditionalFormatting>
  <conditionalFormatting sqref="AD68:AD75">
    <cfRule type="expression" dxfId="3939" priority="251">
      <formula>$L68=#REF!</formula>
    </cfRule>
    <cfRule type="expression" dxfId="3938" priority="252">
      <formula>$L68=#REF!</formula>
    </cfRule>
    <cfRule type="expression" dxfId="3937" priority="253">
      <formula>$L68=#REF!</formula>
    </cfRule>
    <cfRule type="expression" dxfId="3936" priority="254">
      <formula>$L68=#REF!</formula>
    </cfRule>
  </conditionalFormatting>
  <conditionalFormatting sqref="AC68:AC75">
    <cfRule type="expression" dxfId="3935" priority="247">
      <formula>$L68=#REF!</formula>
    </cfRule>
    <cfRule type="expression" dxfId="3934" priority="248">
      <formula>$L68=#REF!</formula>
    </cfRule>
    <cfRule type="expression" dxfId="3933" priority="249">
      <formula>$L68=#REF!</formula>
    </cfRule>
    <cfRule type="expression" dxfId="3932" priority="250">
      <formula>$L68=#REF!</formula>
    </cfRule>
  </conditionalFormatting>
  <conditionalFormatting sqref="P68:P75">
    <cfRule type="cellIs" dxfId="3931" priority="246" operator="equal">
      <formula>"Mut+ext"</formula>
    </cfRule>
  </conditionalFormatting>
  <conditionalFormatting sqref="Z68:Z75">
    <cfRule type="expression" dxfId="3930" priority="242">
      <formula>$L68=#REF!</formula>
    </cfRule>
    <cfRule type="expression" dxfId="3929" priority="243">
      <formula>$L68=#REF!</formula>
    </cfRule>
    <cfRule type="expression" dxfId="3928" priority="244">
      <formula>$L68=#REF!</formula>
    </cfRule>
    <cfRule type="expression" dxfId="3927" priority="245">
      <formula>$L68=#REF!</formula>
    </cfRule>
  </conditionalFormatting>
  <conditionalFormatting sqref="AD77:AD84">
    <cfRule type="expression" dxfId="3926" priority="238">
      <formula>$L77=#REF!</formula>
    </cfRule>
    <cfRule type="expression" dxfId="3925" priority="239">
      <formula>$L77=#REF!</formula>
    </cfRule>
    <cfRule type="expression" dxfId="3924" priority="240">
      <formula>$L77=#REF!</formula>
    </cfRule>
    <cfRule type="expression" dxfId="3923" priority="241">
      <formula>$L77=#REF!</formula>
    </cfRule>
  </conditionalFormatting>
  <conditionalFormatting sqref="AC77:AC84">
    <cfRule type="expression" dxfId="3922" priority="234">
      <formula>$L77=#REF!</formula>
    </cfRule>
    <cfRule type="expression" dxfId="3921" priority="235">
      <formula>$L77=#REF!</formula>
    </cfRule>
    <cfRule type="expression" dxfId="3920" priority="236">
      <formula>$L77=#REF!</formula>
    </cfRule>
    <cfRule type="expression" dxfId="3919" priority="237">
      <formula>$L77=#REF!</formula>
    </cfRule>
  </conditionalFormatting>
  <conditionalFormatting sqref="P77:P84">
    <cfRule type="cellIs" dxfId="3918" priority="233" operator="equal">
      <formula>"Mut+ext"</formula>
    </cfRule>
  </conditionalFormatting>
  <conditionalFormatting sqref="Z77:Z84">
    <cfRule type="expression" dxfId="3917" priority="229">
      <formula>$L77=#REF!</formula>
    </cfRule>
    <cfRule type="expression" dxfId="3916" priority="230">
      <formula>$L77=#REF!</formula>
    </cfRule>
    <cfRule type="expression" dxfId="3915" priority="231">
      <formula>$L77=#REF!</formula>
    </cfRule>
    <cfRule type="expression" dxfId="3914" priority="232">
      <formula>$L77=#REF!</formula>
    </cfRule>
  </conditionalFormatting>
  <conditionalFormatting sqref="AD87:AD94">
    <cfRule type="expression" dxfId="3913" priority="225">
      <formula>$L87=#REF!</formula>
    </cfRule>
    <cfRule type="expression" dxfId="3912" priority="226">
      <formula>$L87=#REF!</formula>
    </cfRule>
    <cfRule type="expression" dxfId="3911" priority="227">
      <formula>$L87=#REF!</formula>
    </cfRule>
    <cfRule type="expression" dxfId="3910" priority="228">
      <formula>$L87=#REF!</formula>
    </cfRule>
  </conditionalFormatting>
  <conditionalFormatting sqref="AC87:AC94">
    <cfRule type="expression" dxfId="3909" priority="221">
      <formula>$L87=#REF!</formula>
    </cfRule>
    <cfRule type="expression" dxfId="3908" priority="222">
      <formula>$L87=#REF!</formula>
    </cfRule>
    <cfRule type="expression" dxfId="3907" priority="223">
      <formula>$L87=#REF!</formula>
    </cfRule>
    <cfRule type="expression" dxfId="3906" priority="224">
      <formula>$L87=#REF!</formula>
    </cfRule>
  </conditionalFormatting>
  <conditionalFormatting sqref="P89:P94">
    <cfRule type="cellIs" dxfId="3905" priority="220" operator="equal">
      <formula>"Mut+ext"</formula>
    </cfRule>
  </conditionalFormatting>
  <conditionalFormatting sqref="Z87:Z94">
    <cfRule type="expression" dxfId="3904" priority="216">
      <formula>$L87=#REF!</formula>
    </cfRule>
    <cfRule type="expression" dxfId="3903" priority="217">
      <formula>$L87=#REF!</formula>
    </cfRule>
    <cfRule type="expression" dxfId="3902" priority="218">
      <formula>$L87=#REF!</formula>
    </cfRule>
    <cfRule type="expression" dxfId="3901" priority="219">
      <formula>$L87=#REF!</formula>
    </cfRule>
  </conditionalFormatting>
  <conditionalFormatting sqref="AD96:AD103">
    <cfRule type="expression" dxfId="3900" priority="212">
      <formula>$L96=#REF!</formula>
    </cfRule>
    <cfRule type="expression" dxfId="3899" priority="213">
      <formula>$L96=#REF!</formula>
    </cfRule>
    <cfRule type="expression" dxfId="3898" priority="214">
      <formula>$L96=#REF!</formula>
    </cfRule>
    <cfRule type="expression" dxfId="3897" priority="215">
      <formula>$L96=#REF!</formula>
    </cfRule>
  </conditionalFormatting>
  <conditionalFormatting sqref="AC96:AC103">
    <cfRule type="expression" dxfId="3896" priority="208">
      <formula>$L96=#REF!</formula>
    </cfRule>
    <cfRule type="expression" dxfId="3895" priority="209">
      <formula>$L96=#REF!</formula>
    </cfRule>
    <cfRule type="expression" dxfId="3894" priority="210">
      <formula>$L96=#REF!</formula>
    </cfRule>
    <cfRule type="expression" dxfId="3893" priority="211">
      <formula>$L96=#REF!</formula>
    </cfRule>
  </conditionalFormatting>
  <conditionalFormatting sqref="P98:P103">
    <cfRule type="cellIs" dxfId="3892" priority="207" operator="equal">
      <formula>"Mut+ext"</formula>
    </cfRule>
  </conditionalFormatting>
  <conditionalFormatting sqref="Z96:Z103">
    <cfRule type="expression" dxfId="3891" priority="203">
      <formula>$L96=#REF!</formula>
    </cfRule>
    <cfRule type="expression" dxfId="3890" priority="204">
      <formula>$L96=#REF!</formula>
    </cfRule>
    <cfRule type="expression" dxfId="3889" priority="205">
      <formula>$L96=#REF!</formula>
    </cfRule>
    <cfRule type="expression" dxfId="3888" priority="206">
      <formula>$L96=#REF!</formula>
    </cfRule>
  </conditionalFormatting>
  <conditionalFormatting sqref="AD105:AD112">
    <cfRule type="expression" dxfId="3887" priority="199">
      <formula>$L105=#REF!</formula>
    </cfRule>
    <cfRule type="expression" dxfId="3886" priority="200">
      <formula>$L105=#REF!</formula>
    </cfRule>
    <cfRule type="expression" dxfId="3885" priority="201">
      <formula>$L105=#REF!</formula>
    </cfRule>
    <cfRule type="expression" dxfId="3884" priority="202">
      <formula>$L105=#REF!</formula>
    </cfRule>
  </conditionalFormatting>
  <conditionalFormatting sqref="AC105:AC112">
    <cfRule type="expression" dxfId="3883" priority="195">
      <formula>$L105=#REF!</formula>
    </cfRule>
    <cfRule type="expression" dxfId="3882" priority="196">
      <formula>$L105=#REF!</formula>
    </cfRule>
    <cfRule type="expression" dxfId="3881" priority="197">
      <formula>$L105=#REF!</formula>
    </cfRule>
    <cfRule type="expression" dxfId="3880" priority="198">
      <formula>$L105=#REF!</formula>
    </cfRule>
  </conditionalFormatting>
  <conditionalFormatting sqref="P107:P112">
    <cfRule type="cellIs" dxfId="3879" priority="194" operator="equal">
      <formula>"Mut+ext"</formula>
    </cfRule>
  </conditionalFormatting>
  <conditionalFormatting sqref="Z105:Z112">
    <cfRule type="expression" dxfId="3878" priority="190">
      <formula>$L105=#REF!</formula>
    </cfRule>
    <cfRule type="expression" dxfId="3877" priority="191">
      <formula>$L105=#REF!</formula>
    </cfRule>
    <cfRule type="expression" dxfId="3876" priority="192">
      <formula>$L105=#REF!</formula>
    </cfRule>
    <cfRule type="expression" dxfId="3875" priority="193">
      <formula>$L105=#REF!</formula>
    </cfRule>
  </conditionalFormatting>
  <conditionalFormatting sqref="AD114:AD121">
    <cfRule type="expression" dxfId="3874" priority="186">
      <formula>$L114=#REF!</formula>
    </cfRule>
    <cfRule type="expression" dxfId="3873" priority="187">
      <formula>$L114=#REF!</formula>
    </cfRule>
    <cfRule type="expression" dxfId="3872" priority="188">
      <formula>$L114=#REF!</formula>
    </cfRule>
    <cfRule type="expression" dxfId="3871" priority="189">
      <formula>$L114=#REF!</formula>
    </cfRule>
  </conditionalFormatting>
  <conditionalFormatting sqref="AC114:AC121">
    <cfRule type="expression" dxfId="3870" priority="182">
      <formula>$L114=#REF!</formula>
    </cfRule>
    <cfRule type="expression" dxfId="3869" priority="183">
      <formula>$L114=#REF!</formula>
    </cfRule>
    <cfRule type="expression" dxfId="3868" priority="184">
      <formula>$L114=#REF!</formula>
    </cfRule>
    <cfRule type="expression" dxfId="3867" priority="185">
      <formula>$L114=#REF!</formula>
    </cfRule>
  </conditionalFormatting>
  <conditionalFormatting sqref="Z114:Z121">
    <cfRule type="expression" dxfId="3866" priority="178">
      <formula>$L114=#REF!</formula>
    </cfRule>
    <cfRule type="expression" dxfId="3865" priority="179">
      <formula>$L114=#REF!</formula>
    </cfRule>
    <cfRule type="expression" dxfId="3864" priority="180">
      <formula>$L114=#REF!</formula>
    </cfRule>
    <cfRule type="expression" dxfId="3863" priority="181">
      <formula>$L114=#REF!</formula>
    </cfRule>
  </conditionalFormatting>
  <conditionalFormatting sqref="AD123:AD130">
    <cfRule type="expression" dxfId="3862" priority="174">
      <formula>$L123=#REF!</formula>
    </cfRule>
    <cfRule type="expression" dxfId="3861" priority="175">
      <formula>$L123=#REF!</formula>
    </cfRule>
    <cfRule type="expression" dxfId="3860" priority="176">
      <formula>$L123=#REF!</formula>
    </cfRule>
    <cfRule type="expression" dxfId="3859" priority="177">
      <formula>$L123=#REF!</formula>
    </cfRule>
  </conditionalFormatting>
  <conditionalFormatting sqref="AC123:AC130">
    <cfRule type="expression" dxfId="3858" priority="170">
      <formula>$L123=#REF!</formula>
    </cfRule>
    <cfRule type="expression" dxfId="3857" priority="171">
      <formula>$L123=#REF!</formula>
    </cfRule>
    <cfRule type="expression" dxfId="3856" priority="172">
      <formula>$L123=#REF!</formula>
    </cfRule>
    <cfRule type="expression" dxfId="3855" priority="173">
      <formula>$L123=#REF!</formula>
    </cfRule>
  </conditionalFormatting>
  <conditionalFormatting sqref="P123:P130">
    <cfRule type="cellIs" dxfId="3854" priority="169" operator="equal">
      <formula>"Mut+ext"</formula>
    </cfRule>
  </conditionalFormatting>
  <conditionalFormatting sqref="Z123:Z130">
    <cfRule type="expression" dxfId="3853" priority="165">
      <formula>$L123=#REF!</formula>
    </cfRule>
    <cfRule type="expression" dxfId="3852" priority="166">
      <formula>$L123=#REF!</formula>
    </cfRule>
    <cfRule type="expression" dxfId="3851" priority="167">
      <formula>$L123=#REF!</formula>
    </cfRule>
    <cfRule type="expression" dxfId="3850" priority="168">
      <formula>$L123=#REF!</formula>
    </cfRule>
  </conditionalFormatting>
  <conditionalFormatting sqref="AD138:AD145">
    <cfRule type="expression" dxfId="3849" priority="161">
      <formula>$L138=#REF!</formula>
    </cfRule>
    <cfRule type="expression" dxfId="3848" priority="162">
      <formula>$L138=#REF!</formula>
    </cfRule>
    <cfRule type="expression" dxfId="3847" priority="163">
      <formula>$L138=#REF!</formula>
    </cfRule>
    <cfRule type="expression" dxfId="3846" priority="164">
      <formula>$L138=#REF!</formula>
    </cfRule>
  </conditionalFormatting>
  <conditionalFormatting sqref="AC138:AC145">
    <cfRule type="expression" dxfId="3845" priority="157">
      <formula>$L138=#REF!</formula>
    </cfRule>
    <cfRule type="expression" dxfId="3844" priority="158">
      <formula>$L138=#REF!</formula>
    </cfRule>
    <cfRule type="expression" dxfId="3843" priority="159">
      <formula>$L138=#REF!</formula>
    </cfRule>
    <cfRule type="expression" dxfId="3842" priority="160">
      <formula>$L138=#REF!</formula>
    </cfRule>
  </conditionalFormatting>
  <conditionalFormatting sqref="P138:P145">
    <cfRule type="cellIs" dxfId="3841" priority="156" operator="equal">
      <formula>"Mut+ext"</formula>
    </cfRule>
  </conditionalFormatting>
  <conditionalFormatting sqref="Z138:Z145">
    <cfRule type="expression" dxfId="3840" priority="152">
      <formula>$L138=#REF!</formula>
    </cfRule>
    <cfRule type="expression" dxfId="3839" priority="153">
      <formula>$L138=#REF!</formula>
    </cfRule>
    <cfRule type="expression" dxfId="3838" priority="154">
      <formula>$L138=#REF!</formula>
    </cfRule>
    <cfRule type="expression" dxfId="3837" priority="155">
      <formula>$L138=#REF!</formula>
    </cfRule>
  </conditionalFormatting>
  <conditionalFormatting sqref="AD147:AD154">
    <cfRule type="expression" dxfId="3836" priority="148">
      <formula>$L147=#REF!</formula>
    </cfRule>
    <cfRule type="expression" dxfId="3835" priority="149">
      <formula>$L147=#REF!</formula>
    </cfRule>
    <cfRule type="expression" dxfId="3834" priority="150">
      <formula>$L147=#REF!</formula>
    </cfRule>
    <cfRule type="expression" dxfId="3833" priority="151">
      <formula>$L147=#REF!</formula>
    </cfRule>
  </conditionalFormatting>
  <conditionalFormatting sqref="AC147:AC154">
    <cfRule type="expression" dxfId="3832" priority="144">
      <formula>$L147=#REF!</formula>
    </cfRule>
    <cfRule type="expression" dxfId="3831" priority="145">
      <formula>$L147=#REF!</formula>
    </cfRule>
    <cfRule type="expression" dxfId="3830" priority="146">
      <formula>$L147=#REF!</formula>
    </cfRule>
    <cfRule type="expression" dxfId="3829" priority="147">
      <formula>$L147=#REF!</formula>
    </cfRule>
  </conditionalFormatting>
  <conditionalFormatting sqref="P151:P154">
    <cfRule type="cellIs" dxfId="3828" priority="143" operator="equal">
      <formula>"Mut+ext"</formula>
    </cfRule>
  </conditionalFormatting>
  <conditionalFormatting sqref="Z147:Z154">
    <cfRule type="expression" dxfId="3827" priority="139">
      <formula>$L147=#REF!</formula>
    </cfRule>
    <cfRule type="expression" dxfId="3826" priority="140">
      <formula>$L147=#REF!</formula>
    </cfRule>
    <cfRule type="expression" dxfId="3825" priority="141">
      <formula>$L147=#REF!</formula>
    </cfRule>
    <cfRule type="expression" dxfId="3824" priority="142">
      <formula>$L147=#REF!</formula>
    </cfRule>
  </conditionalFormatting>
  <conditionalFormatting sqref="AD132:AD136">
    <cfRule type="expression" dxfId="3823" priority="135">
      <formula>$L132=#REF!</formula>
    </cfRule>
    <cfRule type="expression" dxfId="3822" priority="136">
      <formula>$L132=#REF!</formula>
    </cfRule>
    <cfRule type="expression" dxfId="3821" priority="137">
      <formula>$L132=#REF!</formula>
    </cfRule>
    <cfRule type="expression" dxfId="3820" priority="138">
      <formula>$L132=#REF!</formula>
    </cfRule>
  </conditionalFormatting>
  <conditionalFormatting sqref="J134:J136">
    <cfRule type="expression" dxfId="3819" priority="131">
      <formula>$L134=#REF!</formula>
    </cfRule>
    <cfRule type="expression" dxfId="3818" priority="132">
      <formula>$L134=#REF!</formula>
    </cfRule>
    <cfRule type="expression" dxfId="3817" priority="133">
      <formula>$L134=#REF!</formula>
    </cfRule>
    <cfRule type="expression" dxfId="3816" priority="134">
      <formula>$L134=#REF!</formula>
    </cfRule>
  </conditionalFormatting>
  <conditionalFormatting sqref="AC132:AC136">
    <cfRule type="expression" dxfId="3815" priority="127">
      <formula>$L132=#REF!</formula>
    </cfRule>
    <cfRule type="expression" dxfId="3814" priority="128">
      <formula>$L132=#REF!</formula>
    </cfRule>
    <cfRule type="expression" dxfId="3813" priority="129">
      <formula>$L132=#REF!</formula>
    </cfRule>
    <cfRule type="expression" dxfId="3812" priority="130">
      <formula>$L132=#REF!</formula>
    </cfRule>
  </conditionalFormatting>
  <conditionalFormatting sqref="Z132:Z136">
    <cfRule type="expression" dxfId="3811" priority="123">
      <formula>$L132=#REF!</formula>
    </cfRule>
    <cfRule type="expression" dxfId="3810" priority="124">
      <formula>$L132=#REF!</formula>
    </cfRule>
    <cfRule type="expression" dxfId="3809" priority="125">
      <formula>$L132=#REF!</formula>
    </cfRule>
    <cfRule type="expression" dxfId="3808" priority="126">
      <formula>$L132=#REF!</formula>
    </cfRule>
  </conditionalFormatting>
  <conditionalFormatting sqref="P62:P66">
    <cfRule type="cellIs" dxfId="3807" priority="122" operator="equal">
      <formula>"Mut+ext"</formula>
    </cfRule>
  </conditionalFormatting>
  <conditionalFormatting sqref="P132">
    <cfRule type="cellIs" dxfId="3806" priority="121" operator="equal">
      <formula>"Mut+ext"</formula>
    </cfRule>
  </conditionalFormatting>
  <conditionalFormatting sqref="P133:P136">
    <cfRule type="cellIs" dxfId="3805" priority="120" operator="equal">
      <formula>"Mut+ext"</formula>
    </cfRule>
  </conditionalFormatting>
  <conditionalFormatting sqref="AD17">
    <cfRule type="expression" dxfId="3804" priority="116">
      <formula>$L17=#REF!</formula>
    </cfRule>
    <cfRule type="expression" dxfId="3803" priority="117">
      <formula>$L17=#REF!</formula>
    </cfRule>
    <cfRule type="expression" dxfId="3802" priority="118">
      <formula>$L17=#REF!</formula>
    </cfRule>
    <cfRule type="expression" dxfId="3801" priority="119">
      <formula>$L17=#REF!</formula>
    </cfRule>
  </conditionalFormatting>
  <conditionalFormatting sqref="Z17">
    <cfRule type="expression" dxfId="3800" priority="112">
      <formula>$L17=#REF!</formula>
    </cfRule>
    <cfRule type="expression" dxfId="3799" priority="113">
      <formula>$L17=#REF!</formula>
    </cfRule>
    <cfRule type="expression" dxfId="3798" priority="114">
      <formula>$L17=#REF!</formula>
    </cfRule>
    <cfRule type="expression" dxfId="3797" priority="115">
      <formula>$L17=#REF!</formula>
    </cfRule>
  </conditionalFormatting>
  <conditionalFormatting sqref="AC17">
    <cfRule type="expression" dxfId="3796" priority="108">
      <formula>$L17=#REF!</formula>
    </cfRule>
    <cfRule type="expression" dxfId="3795" priority="109">
      <formula>$L17=#REF!</formula>
    </cfRule>
    <cfRule type="expression" dxfId="3794" priority="110">
      <formula>$L17=#REF!</formula>
    </cfRule>
    <cfRule type="expression" dxfId="3793" priority="111">
      <formula>$L17=#REF!</formula>
    </cfRule>
  </conditionalFormatting>
  <conditionalFormatting sqref="P17">
    <cfRule type="cellIs" dxfId="3792" priority="107" operator="equal">
      <formula>"Mut+ext"</formula>
    </cfRule>
  </conditionalFormatting>
  <conditionalFormatting sqref="AC43">
    <cfRule type="expression" dxfId="3791" priority="103">
      <formula>$L43=#REF!</formula>
    </cfRule>
    <cfRule type="expression" dxfId="3790" priority="104">
      <formula>$L43=#REF!</formula>
    </cfRule>
    <cfRule type="expression" dxfId="3789" priority="105">
      <formula>$L43=#REF!</formula>
    </cfRule>
    <cfRule type="expression" dxfId="3788" priority="106">
      <formula>$L43=#REF!</formula>
    </cfRule>
  </conditionalFormatting>
  <conditionalFormatting sqref="AD43">
    <cfRule type="expression" dxfId="3787" priority="99">
      <formula>$L43=#REF!</formula>
    </cfRule>
    <cfRule type="expression" dxfId="3786" priority="100">
      <formula>$L43=#REF!</formula>
    </cfRule>
    <cfRule type="expression" dxfId="3785" priority="101">
      <formula>$L43=#REF!</formula>
    </cfRule>
    <cfRule type="expression" dxfId="3784" priority="102">
      <formula>$L43=#REF!</formula>
    </cfRule>
  </conditionalFormatting>
  <conditionalFormatting sqref="P43">
    <cfRule type="cellIs" dxfId="3783" priority="98" operator="equal">
      <formula>"Mut+ext"</formula>
    </cfRule>
  </conditionalFormatting>
  <conditionalFormatting sqref="AC67">
    <cfRule type="expression" dxfId="3782" priority="94">
      <formula>$L67=#REF!</formula>
    </cfRule>
    <cfRule type="expression" dxfId="3781" priority="95">
      <formula>$L67=#REF!</formula>
    </cfRule>
    <cfRule type="expression" dxfId="3780" priority="96">
      <formula>$L67=#REF!</formula>
    </cfRule>
    <cfRule type="expression" dxfId="3779" priority="97">
      <formula>$L67=#REF!</formula>
    </cfRule>
  </conditionalFormatting>
  <conditionalFormatting sqref="AD67">
    <cfRule type="expression" dxfId="3778" priority="90">
      <formula>$L67=#REF!</formula>
    </cfRule>
    <cfRule type="expression" dxfId="3777" priority="91">
      <formula>$L67=#REF!</formula>
    </cfRule>
    <cfRule type="expression" dxfId="3776" priority="92">
      <formula>$L67=#REF!</formula>
    </cfRule>
    <cfRule type="expression" dxfId="3775" priority="93">
      <formula>$L67=#REF!</formula>
    </cfRule>
  </conditionalFormatting>
  <conditionalFormatting sqref="P67">
    <cfRule type="cellIs" dxfId="3774" priority="89" operator="equal">
      <formula>"Mut+ext"</formula>
    </cfRule>
  </conditionalFormatting>
  <conditionalFormatting sqref="AC76">
    <cfRule type="expression" dxfId="3773" priority="85">
      <formula>$L76=#REF!</formula>
    </cfRule>
    <cfRule type="expression" dxfId="3772" priority="86">
      <formula>$L76=#REF!</formula>
    </cfRule>
    <cfRule type="expression" dxfId="3771" priority="87">
      <formula>$L76=#REF!</formula>
    </cfRule>
    <cfRule type="expression" dxfId="3770" priority="88">
      <formula>$L76=#REF!</formula>
    </cfRule>
  </conditionalFormatting>
  <conditionalFormatting sqref="AD76">
    <cfRule type="expression" dxfId="3769" priority="81">
      <formula>$L76=#REF!</formula>
    </cfRule>
    <cfRule type="expression" dxfId="3768" priority="82">
      <formula>$L76=#REF!</formula>
    </cfRule>
    <cfRule type="expression" dxfId="3767" priority="83">
      <formula>$L76=#REF!</formula>
    </cfRule>
    <cfRule type="expression" dxfId="3766" priority="84">
      <formula>$L76=#REF!</formula>
    </cfRule>
  </conditionalFormatting>
  <conditionalFormatting sqref="P76">
    <cfRule type="cellIs" dxfId="3765" priority="80" operator="equal">
      <formula>"Mut+ext"</formula>
    </cfRule>
  </conditionalFormatting>
  <conditionalFormatting sqref="AC85">
    <cfRule type="expression" dxfId="3764" priority="76">
      <formula>$L85=#REF!</formula>
    </cfRule>
    <cfRule type="expression" dxfId="3763" priority="77">
      <formula>$L85=#REF!</formula>
    </cfRule>
    <cfRule type="expression" dxfId="3762" priority="78">
      <formula>$L85=#REF!</formula>
    </cfRule>
    <cfRule type="expression" dxfId="3761" priority="79">
      <formula>$L85=#REF!</formula>
    </cfRule>
  </conditionalFormatting>
  <conditionalFormatting sqref="AD85">
    <cfRule type="expression" dxfId="3760" priority="72">
      <formula>$L85=#REF!</formula>
    </cfRule>
    <cfRule type="expression" dxfId="3759" priority="73">
      <formula>$L85=#REF!</formula>
    </cfRule>
    <cfRule type="expression" dxfId="3758" priority="74">
      <formula>$L85=#REF!</formula>
    </cfRule>
    <cfRule type="expression" dxfId="3757" priority="75">
      <formula>$L85=#REF!</formula>
    </cfRule>
  </conditionalFormatting>
  <conditionalFormatting sqref="P85">
    <cfRule type="cellIs" dxfId="3756" priority="71" operator="equal">
      <formula>"Mut+ext"</formula>
    </cfRule>
  </conditionalFormatting>
  <conditionalFormatting sqref="AC131">
    <cfRule type="expression" dxfId="3755" priority="67">
      <formula>$L131=#REF!</formula>
    </cfRule>
    <cfRule type="expression" dxfId="3754" priority="68">
      <formula>$L131=#REF!</formula>
    </cfRule>
    <cfRule type="expression" dxfId="3753" priority="69">
      <formula>$L131=#REF!</formula>
    </cfRule>
    <cfRule type="expression" dxfId="3752" priority="70">
      <formula>$L131=#REF!</formula>
    </cfRule>
  </conditionalFormatting>
  <conditionalFormatting sqref="AD131">
    <cfRule type="expression" dxfId="3751" priority="63">
      <formula>$L131=#REF!</formula>
    </cfRule>
    <cfRule type="expression" dxfId="3750" priority="64">
      <formula>$L131=#REF!</formula>
    </cfRule>
    <cfRule type="expression" dxfId="3749" priority="65">
      <formula>$L131=#REF!</formula>
    </cfRule>
    <cfRule type="expression" dxfId="3748" priority="66">
      <formula>$L131=#REF!</formula>
    </cfRule>
  </conditionalFormatting>
  <conditionalFormatting sqref="P131">
    <cfRule type="cellIs" dxfId="3747" priority="62" operator="equal">
      <formula>"Mut+ext"</formula>
    </cfRule>
  </conditionalFormatting>
  <conditionalFormatting sqref="AC137">
    <cfRule type="expression" dxfId="3746" priority="58">
      <formula>$L137=#REF!</formula>
    </cfRule>
    <cfRule type="expression" dxfId="3745" priority="59">
      <formula>$L137=#REF!</formula>
    </cfRule>
    <cfRule type="expression" dxfId="3744" priority="60">
      <formula>$L137=#REF!</formula>
    </cfRule>
    <cfRule type="expression" dxfId="3743" priority="61">
      <formula>$L137=#REF!</formula>
    </cfRule>
  </conditionalFormatting>
  <conditionalFormatting sqref="AD137">
    <cfRule type="expression" dxfId="3742" priority="54">
      <formula>$L137=#REF!</formula>
    </cfRule>
    <cfRule type="expression" dxfId="3741" priority="55">
      <formula>$L137=#REF!</formula>
    </cfRule>
    <cfRule type="expression" dxfId="3740" priority="56">
      <formula>$L137=#REF!</formula>
    </cfRule>
    <cfRule type="expression" dxfId="3739" priority="57">
      <formula>$L137=#REF!</formula>
    </cfRule>
  </conditionalFormatting>
  <conditionalFormatting sqref="P137">
    <cfRule type="cellIs" dxfId="3738" priority="53" operator="equal">
      <formula>"Mut+ext"</formula>
    </cfRule>
  </conditionalFormatting>
  <conditionalFormatting sqref="AC146">
    <cfRule type="expression" dxfId="3737" priority="49">
      <formula>$L146=#REF!</formula>
    </cfRule>
    <cfRule type="expression" dxfId="3736" priority="50">
      <formula>$L146=#REF!</formula>
    </cfRule>
    <cfRule type="expression" dxfId="3735" priority="51">
      <formula>$L146=#REF!</formula>
    </cfRule>
    <cfRule type="expression" dxfId="3734" priority="52">
      <formula>$L146=#REF!</formula>
    </cfRule>
  </conditionalFormatting>
  <conditionalFormatting sqref="AD146">
    <cfRule type="expression" dxfId="3733" priority="45">
      <formula>$L146=#REF!</formula>
    </cfRule>
    <cfRule type="expression" dxfId="3732" priority="46">
      <formula>$L146=#REF!</formula>
    </cfRule>
    <cfRule type="expression" dxfId="3731" priority="47">
      <formula>$L146=#REF!</formula>
    </cfRule>
    <cfRule type="expression" dxfId="3730" priority="48">
      <formula>$L146=#REF!</formula>
    </cfRule>
  </conditionalFormatting>
  <conditionalFormatting sqref="P146">
    <cfRule type="cellIs" dxfId="3729" priority="44" operator="equal">
      <formula>"Mut+ext"</formula>
    </cfRule>
  </conditionalFormatting>
  <conditionalFormatting sqref="AC155">
    <cfRule type="expression" dxfId="3728" priority="40">
      <formula>$L155=#REF!</formula>
    </cfRule>
    <cfRule type="expression" dxfId="3727" priority="41">
      <formula>$L155=#REF!</formula>
    </cfRule>
    <cfRule type="expression" dxfId="3726" priority="42">
      <formula>$L155=#REF!</formula>
    </cfRule>
    <cfRule type="expression" dxfId="3725" priority="43">
      <formula>$L155=#REF!</formula>
    </cfRule>
  </conditionalFormatting>
  <conditionalFormatting sqref="AD155">
    <cfRule type="expression" dxfId="3724" priority="36">
      <formula>$L155=#REF!</formula>
    </cfRule>
    <cfRule type="expression" dxfId="3723" priority="37">
      <formula>$L155=#REF!</formula>
    </cfRule>
    <cfRule type="expression" dxfId="3722" priority="38">
      <formula>$L155=#REF!</formula>
    </cfRule>
    <cfRule type="expression" dxfId="3721" priority="39">
      <formula>$L155=#REF!</formula>
    </cfRule>
  </conditionalFormatting>
  <conditionalFormatting sqref="P155">
    <cfRule type="cellIs" dxfId="3720" priority="35" operator="equal">
      <formula>"Mut+ext"</formula>
    </cfRule>
  </conditionalFormatting>
  <conditionalFormatting sqref="AC52">
    <cfRule type="expression" dxfId="3719" priority="31">
      <formula>$L52=#REF!</formula>
    </cfRule>
    <cfRule type="expression" dxfId="3718" priority="32">
      <formula>$L52=#REF!</formula>
    </cfRule>
    <cfRule type="expression" dxfId="3717" priority="33">
      <formula>$L52=#REF!</formula>
    </cfRule>
    <cfRule type="expression" dxfId="3716" priority="34">
      <formula>$L52=#REF!</formula>
    </cfRule>
  </conditionalFormatting>
  <conditionalFormatting sqref="AD52">
    <cfRule type="expression" dxfId="3715" priority="27">
      <formula>$L52=#REF!</formula>
    </cfRule>
    <cfRule type="expression" dxfId="3714" priority="28">
      <formula>$L52=#REF!</formula>
    </cfRule>
    <cfRule type="expression" dxfId="3713" priority="29">
      <formula>$L52=#REF!</formula>
    </cfRule>
    <cfRule type="expression" dxfId="3712" priority="30">
      <formula>$L52=#REF!</formula>
    </cfRule>
  </conditionalFormatting>
  <conditionalFormatting sqref="P52">
    <cfRule type="cellIs" dxfId="3711" priority="26" operator="equal">
      <formula>"Mut+ext"</formula>
    </cfRule>
  </conditionalFormatting>
  <conditionalFormatting sqref="P116:P117 P119:P121">
    <cfRule type="cellIs" dxfId="3710" priority="25" operator="equal">
      <formula>"Mut+ext"</formula>
    </cfRule>
  </conditionalFormatting>
  <conditionalFormatting sqref="P18">
    <cfRule type="cellIs" dxfId="3709" priority="24" operator="equal">
      <formula>"Mut+ext"</formula>
    </cfRule>
  </conditionalFormatting>
  <conditionalFormatting sqref="P19">
    <cfRule type="cellIs" dxfId="3708" priority="23" operator="equal">
      <formula>"Mut+ext"</formula>
    </cfRule>
  </conditionalFormatting>
  <conditionalFormatting sqref="P20">
    <cfRule type="cellIs" dxfId="3707" priority="22" operator="equal">
      <formula>"Mut+ext"</formula>
    </cfRule>
  </conditionalFormatting>
  <conditionalFormatting sqref="P26">
    <cfRule type="cellIs" dxfId="3706" priority="21" operator="equal">
      <formula>"Mut+ext"</formula>
    </cfRule>
  </conditionalFormatting>
  <conditionalFormatting sqref="P27">
    <cfRule type="cellIs" dxfId="3705" priority="20" operator="equal">
      <formula>"Mut+ext"</formula>
    </cfRule>
  </conditionalFormatting>
  <conditionalFormatting sqref="P35">
    <cfRule type="cellIs" dxfId="3704" priority="19" operator="equal">
      <formula>"Mut+ext"</formula>
    </cfRule>
  </conditionalFormatting>
  <conditionalFormatting sqref="P36">
    <cfRule type="cellIs" dxfId="3703" priority="18" operator="equal">
      <formula>"Mut+ext"</formula>
    </cfRule>
  </conditionalFormatting>
  <conditionalFormatting sqref="P44">
    <cfRule type="cellIs" dxfId="3702" priority="17" operator="equal">
      <formula>"Mut+ext"</formula>
    </cfRule>
  </conditionalFormatting>
  <conditionalFormatting sqref="P45">
    <cfRule type="cellIs" dxfId="3701" priority="16" operator="equal">
      <formula>"Mut+ext"</formula>
    </cfRule>
  </conditionalFormatting>
  <conditionalFormatting sqref="P87">
    <cfRule type="cellIs" dxfId="3700" priority="15" operator="equal">
      <formula>"Mut+ext"</formula>
    </cfRule>
  </conditionalFormatting>
  <conditionalFormatting sqref="P88">
    <cfRule type="cellIs" dxfId="3699" priority="14" operator="equal">
      <formula>"Mut+ext"</formula>
    </cfRule>
  </conditionalFormatting>
  <conditionalFormatting sqref="P96">
    <cfRule type="cellIs" dxfId="3698" priority="13" operator="equal">
      <formula>"Mut+ext"</formula>
    </cfRule>
  </conditionalFormatting>
  <conditionalFormatting sqref="P97">
    <cfRule type="cellIs" dxfId="3697" priority="12" operator="equal">
      <formula>"Mut+ext"</formula>
    </cfRule>
  </conditionalFormatting>
  <conditionalFormatting sqref="P105">
    <cfRule type="cellIs" dxfId="3696" priority="11" operator="equal">
      <formula>"Mut+ext"</formula>
    </cfRule>
  </conditionalFormatting>
  <conditionalFormatting sqref="P106">
    <cfRule type="cellIs" dxfId="3695" priority="10" operator="equal">
      <formula>"Mut+ext"</formula>
    </cfRule>
  </conditionalFormatting>
  <conditionalFormatting sqref="P114">
    <cfRule type="cellIs" dxfId="3694" priority="9" operator="equal">
      <formula>"Mut+ext"</formula>
    </cfRule>
  </conditionalFormatting>
  <conditionalFormatting sqref="P115">
    <cfRule type="cellIs" dxfId="3693" priority="7" operator="equal">
      <formula>"Mut+ext"</formula>
    </cfRule>
  </conditionalFormatting>
  <conditionalFormatting sqref="P147">
    <cfRule type="cellIs" dxfId="3692" priority="5" operator="equal">
      <formula>"Mut+ext"</formula>
    </cfRule>
  </conditionalFormatting>
  <conditionalFormatting sqref="P148">
    <cfRule type="cellIs" dxfId="3691" priority="4" operator="equal">
      <formula>"Mut+ext"</formula>
    </cfRule>
  </conditionalFormatting>
  <conditionalFormatting sqref="P149">
    <cfRule type="cellIs" dxfId="3690" priority="3" operator="equal">
      <formula>"Mut+ext"</formula>
    </cfRule>
  </conditionalFormatting>
  <conditionalFormatting sqref="P150">
    <cfRule type="cellIs" dxfId="3689" priority="2" operator="equal">
      <formula>"Mut+ext"</formula>
    </cfRule>
  </conditionalFormatting>
  <conditionalFormatting sqref="P118">
    <cfRule type="cellIs" dxfId="3688" priority="1" operator="equal">
      <formula>"Mut+ext"</formula>
    </cfRule>
  </conditionalFormatting>
  <dataValidations count="7">
    <dataValidation type="list" allowBlank="1" showInputMessage="1" showErrorMessage="1" sqref="P17:P24 P26:P33 P35:P42 P44:P51 P53:P60 P68:P75 P77:P84 P87:P94 P96:P103 P105:P112 P132:P136 P123:P130 P138:P145 P147:P154 P62:P66 P114:P121" xr:uid="{00000000-0002-0000-0900-000000000000}">
      <formula1>"Non,Mut,Mut+ext"</formula1>
    </dataValidation>
    <dataValidation type="list" allowBlank="1" showInputMessage="1" showErrorMessage="1" sqref="L76 L67 L61 L131 L122 L25 L104 L85 L95 L34 L113 L137" xr:uid="{00000000-0002-0000-0900-000001000000}">
      <formula1>$C$10:$C$20</formula1>
    </dataValidation>
    <dataValidation type="list" allowBlank="1" showInputMessage="1" showErrorMessage="1" sqref="O151:O154" xr:uid="{00000000-0002-0000-0900-000002000000}">
      <formula1>"300,40,35,30,25,24"</formula1>
    </dataValidation>
    <dataValidation type="list" allowBlank="1" showInputMessage="1" showErrorMessage="1" sqref="R44:S44 P9:P11" xr:uid="{00000000-0002-0000-0900-000003000000}">
      <formula1>"Oui,Non"</formula1>
    </dataValidation>
    <dataValidation type="list" allowBlank="1" showInputMessage="1" showErrorMessage="1" sqref="L146 L155" xr:uid="{00000000-0002-0000-0900-000004000000}">
      <formula1>$C$11:$C$20</formula1>
    </dataValidation>
    <dataValidation type="list" allowBlank="1" showInputMessage="1" showErrorMessage="1" sqref="K44:K51 K137:K155 K17:K42 K67:K85 K53:K61 K87:K131" xr:uid="{00000000-0002-0000-0900-000005000000}">
      <formula1>"1,2,3,4"</formula1>
    </dataValidation>
    <dataValidation type="list" allowBlank="1" showInputMessage="1" showErrorMessage="1" sqref="J53:J85 J137:J155 J17:J42 J44:J51 J87:J132" xr:uid="{00000000-0002-0000-0900-000006000000}">
      <formula1>"Obligatoire,Option"</formula1>
    </dataValidation>
  </dataValidations>
  <pageMargins left="0.7" right="0.7" top="0.75" bottom="0.75" header="0.3" footer="0.3"/>
  <pageSetup paperSize="8" scale="31" orientation="landscape" r:id="rId1"/>
  <extLst>
    <ext xmlns:x14="http://schemas.microsoft.com/office/spreadsheetml/2009/9/main" uri="{CCE6A557-97BC-4b89-ADB6-D9C93CAAB3DF}">
      <x14:dataValidations xmlns:xm="http://schemas.microsoft.com/office/excel/2006/main" count="9">
        <x14:dataValidation type="list" allowBlank="1" showInputMessage="1" showErrorMessage="1" xr:uid="{00000000-0002-0000-0900-000007000000}">
          <x14:formula1>
            <xm:f>Paramétrage!$I$13</xm:f>
          </x14:formula1>
          <xm:sqref>G77:G84</xm:sqref>
        </x14:dataValidation>
        <x14:dataValidation type="list" allowBlank="1" showInputMessage="1" showErrorMessage="1" xr:uid="{00000000-0002-0000-0900-000008000000}">
          <x14:formula1>
            <xm:f>Paramétrage!$N$6:$N$12</xm:f>
          </x14:formula1>
          <xm:sqref>O17:O24 O26:O33 O35:O42 O44:O51 O53:O60 O62:O66 O68:O75 O77:O84 O86:O94 O96:O103 O105:O112 O147:O150 O123:O130 O132:O136 O138:O145 O114:O121</xm:sqref>
        </x14:dataValidation>
        <x14:dataValidation type="list" allowBlank="1" showInputMessage="1" showErrorMessage="1" xr:uid="{00000000-0002-0000-0900-000009000000}">
          <x14:formula1>
            <xm:f>Paramétrage!$K$6:$K$40</xm:f>
          </x14:formula1>
          <xm:sqref>I17:I24 I35:I42 I26:I33 I44:I51 I53:I60 I147:I154 I68:I75 I77:I84 I87:I94 I96:I103 I105:I112 I132:I136 I123:I130 I62:I66 I138:I145 I114:I121</xm:sqref>
        </x14:dataValidation>
        <x14:dataValidation type="list" allowBlank="1" showInputMessage="1" showErrorMessage="1" xr:uid="{00000000-0002-0000-0900-00000A000000}">
          <x14:formula1>
            <xm:f>Paramétrage!$I$10</xm:f>
          </x14:formula1>
          <xm:sqref>G68:G75 G138:G145</xm:sqref>
        </x14:dataValidation>
        <x14:dataValidation type="list" allowBlank="1" showInputMessage="1" showErrorMessage="1" xr:uid="{00000000-0002-0000-0900-00000B000000}">
          <x14:formula1>
            <xm:f>Paramétrage!$I$6</xm:f>
          </x14:formula1>
          <xm:sqref>G96:G103 G17:G24 G26:G33 G35:G42 G87:G94 G105:G112 G62:G66 G132:G136 G44:G51 G114:G121</xm:sqref>
        </x14:dataValidation>
        <x14:dataValidation type="list" allowBlank="1" showInputMessage="1" showErrorMessage="1" xr:uid="{00000000-0002-0000-0900-00000C000000}">
          <x14:formula1>
            <xm:f>Paramétrage!$I$7</xm:f>
          </x14:formula1>
          <xm:sqref>G147:G154</xm:sqref>
        </x14:dataValidation>
        <x14:dataValidation type="list" allowBlank="1" showInputMessage="1" showErrorMessage="1" xr:uid="{00000000-0002-0000-0900-00000D000000}">
          <x14:formula1>
            <xm:f>Paramétrage!$I$6:$I$15</xm:f>
          </x14:formula1>
          <xm:sqref>G53:G60 G123:G130</xm:sqref>
        </x14:dataValidation>
        <x14:dataValidation type="list" allowBlank="1" showInputMessage="1" showErrorMessage="1" xr:uid="{00000000-0002-0000-0900-00000E000000}">
          <x14:formula1>
            <xm:f>Paramétrage!$C$6:$C$28</xm:f>
          </x14:formula1>
          <xm:sqref>L138:L145 L26:L33 L147:L154 L132 L87:L94 L77:L84 L17:L24 L35:L42 L68:L75 L123:L130 L44:L51 L96:L103 L53:L60 L105:L112 L62:L66 L114:L121</xm:sqref>
        </x14:dataValidation>
        <x14:dataValidation type="list" allowBlank="1" showInputMessage="1" showErrorMessage="1" xr:uid="{00000000-0002-0000-0900-00000F000000}">
          <x14:formula1>
            <xm:f>Paramétrage!$G$6:$G$16</xm:f>
          </x14:formula1>
          <xm:sqref>E9:E11 E3:E7</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R158"/>
  <sheetViews>
    <sheetView zoomScale="75" zoomScaleNormal="70" workbookViewId="0">
      <pane xSplit="8" ySplit="16" topLeftCell="I137" activePane="bottomRight" state="frozen"/>
      <selection pane="topRight" activeCell="E1" sqref="E1"/>
      <selection pane="bottomLeft" activeCell="A6" sqref="A6"/>
      <selection pane="bottomRight" activeCell="E61" sqref="E61"/>
    </sheetView>
  </sheetViews>
  <sheetFormatPr baseColWidth="10" defaultColWidth="11.42578125" defaultRowHeight="15.75" outlineLevelCol="1" x14ac:dyDescent="0.2"/>
  <cols>
    <col min="1" max="1" width="11.42578125" style="11"/>
    <col min="2" max="2" width="14.28515625" style="11" customWidth="1"/>
    <col min="3" max="3" width="8.85546875" style="11" customWidth="1"/>
    <col min="4" max="4" width="22.42578125" style="11" customWidth="1"/>
    <col min="5" max="6" width="8.85546875" style="11" customWidth="1"/>
    <col min="7" max="7" width="29" style="11" customWidth="1"/>
    <col min="8" max="8" width="31.85546875" style="12" customWidth="1"/>
    <col min="9" max="9" width="11.85546875" style="12" customWidth="1"/>
    <col min="10" max="10" width="13" style="12" customWidth="1"/>
    <col min="11" max="11" width="9.28515625" style="12" customWidth="1"/>
    <col min="12" max="13" width="10" style="12" customWidth="1"/>
    <col min="14" max="16" width="11.42578125" style="12" customWidth="1"/>
    <col min="17" max="17" width="12.7109375" style="12" customWidth="1"/>
    <col min="18" max="20" width="12.28515625" style="12" customWidth="1"/>
    <col min="21" max="21" width="11.85546875" style="17" customWidth="1"/>
    <col min="22" max="27" width="12.28515625" style="12" customWidth="1"/>
    <col min="28" max="28" width="34.140625" style="12" customWidth="1"/>
    <col min="29" max="30" width="51.140625" style="12" customWidth="1"/>
    <col min="31" max="31" width="11.140625" style="12" hidden="1" customWidth="1" outlineLevel="1"/>
    <col min="32" max="32" width="10.85546875" style="12" hidden="1" customWidth="1" outlineLevel="1"/>
    <col min="33" max="43" width="11.42578125" style="12" hidden="1" customWidth="1" outlineLevel="1"/>
    <col min="44" max="44" width="11.42578125" style="12" collapsed="1"/>
    <col min="45" max="16384" width="11.42578125" style="12"/>
  </cols>
  <sheetData>
    <row r="1" spans="1:42" ht="6" customHeight="1" x14ac:dyDescent="0.2">
      <c r="A1" s="12"/>
      <c r="B1" s="12"/>
    </row>
    <row r="2" spans="1:42" ht="18" customHeight="1" x14ac:dyDescent="0.2">
      <c r="A2" s="12"/>
      <c r="B2" s="12"/>
      <c r="E2" s="583" t="s">
        <v>64</v>
      </c>
      <c r="F2" s="584"/>
      <c r="G2" s="585"/>
      <c r="H2" s="583" t="s">
        <v>65</v>
      </c>
      <c r="I2" s="585"/>
      <c r="J2" s="583" t="s">
        <v>66</v>
      </c>
      <c r="K2" s="584"/>
      <c r="L2" s="584"/>
      <c r="M2" s="585"/>
      <c r="N2" s="583" t="s">
        <v>67</v>
      </c>
      <c r="O2" s="585"/>
      <c r="U2" s="52" t="s">
        <v>71</v>
      </c>
      <c r="V2" s="52" t="s">
        <v>72</v>
      </c>
      <c r="Z2" s="617" t="s">
        <v>73</v>
      </c>
      <c r="AA2" s="617" t="s">
        <v>74</v>
      </c>
    </row>
    <row r="3" spans="1:42" ht="18" customHeight="1" x14ac:dyDescent="0.2">
      <c r="A3" s="12"/>
      <c r="B3" s="12"/>
      <c r="C3" s="12"/>
      <c r="D3" s="91" t="s">
        <v>297</v>
      </c>
      <c r="E3" s="586" t="s">
        <v>69</v>
      </c>
      <c r="F3" s="587"/>
      <c r="G3" s="588"/>
      <c r="H3" s="586" t="str">
        <f>Synthèse!B3</f>
        <v>Economie et gestion</v>
      </c>
      <c r="I3" s="588"/>
      <c r="J3" s="586" t="s">
        <v>82</v>
      </c>
      <c r="K3" s="587"/>
      <c r="L3" s="587"/>
      <c r="M3" s="588"/>
      <c r="N3" s="602">
        <f>'L2P1 SEG'!N7</f>
        <v>7</v>
      </c>
      <c r="O3" s="604"/>
      <c r="S3" s="622" t="s">
        <v>16</v>
      </c>
      <c r="T3" s="623"/>
      <c r="U3" s="52">
        <f>ROUND(SUMIFS($U$17:$U$155,$G$17:$G$155,Paramétrage!$I6,$P$17:$P$155,"&lt;&gt;Mut+ext"),0)</f>
        <v>0</v>
      </c>
      <c r="V3" s="52">
        <f>ROUND(SUMIF($G$17:$G$155,Paramétrage!$I6,$Y$17:$Y$155),0)</f>
        <v>0</v>
      </c>
      <c r="Z3" s="617"/>
      <c r="AA3" s="617"/>
    </row>
    <row r="4" spans="1:42" ht="18" customHeight="1" x14ac:dyDescent="0.2">
      <c r="A4" s="12"/>
      <c r="B4" s="12"/>
      <c r="C4" s="12"/>
      <c r="D4" s="90" t="s">
        <v>290</v>
      </c>
      <c r="E4" s="670" t="s">
        <v>69</v>
      </c>
      <c r="F4" s="671"/>
      <c r="G4" s="672"/>
      <c r="H4" s="670" t="s">
        <v>0</v>
      </c>
      <c r="I4" s="672"/>
      <c r="J4" s="670" t="s">
        <v>70</v>
      </c>
      <c r="K4" s="671"/>
      <c r="L4" s="671"/>
      <c r="M4" s="672"/>
      <c r="N4" s="673">
        <f>'L2P1 SEG'!N3</f>
        <v>188</v>
      </c>
      <c r="O4" s="674"/>
      <c r="S4" s="622" t="s">
        <v>17</v>
      </c>
      <c r="T4" s="623"/>
      <c r="U4" s="52">
        <f>ROUND(SUMIFS($U$17:$U$155,$G$17:$G$155,Paramétrage!$I7,$P$17:$P$155,"&lt;&gt;Mut+ext"),0)</f>
        <v>0</v>
      </c>
      <c r="V4" s="52">
        <f>ROUND(SUMIF($G$17:$G$155,Paramétrage!$I7,$Y$17:$Y$155),0)</f>
        <v>0</v>
      </c>
      <c r="X4" s="622" t="s">
        <v>32</v>
      </c>
      <c r="Y4" s="622"/>
      <c r="Z4" s="52">
        <f>SUMIF($L$17:$L$33,Paramétrage!$C6,$M$17:$M$33)+SUMIF($L$87:$L$113,Paramétrage!$C6,$M$87:$M$113)</f>
        <v>100</v>
      </c>
      <c r="AA4" s="52">
        <f>SUMIF($L$17:$L$33,Paramétrage!$C6,$Y$17:$Y$33)+SUMIF($L$87:$L$113,Paramétrage!$C6,$Y$87:$Y$113)</f>
        <v>0</v>
      </c>
    </row>
    <row r="5" spans="1:42" ht="18" customHeight="1" x14ac:dyDescent="0.2">
      <c r="A5" s="666" t="s">
        <v>475</v>
      </c>
      <c r="B5" s="666"/>
      <c r="C5" s="12"/>
      <c r="D5" s="90" t="s">
        <v>291</v>
      </c>
      <c r="E5" s="670" t="s">
        <v>69</v>
      </c>
      <c r="F5" s="671"/>
      <c r="G5" s="672"/>
      <c r="H5" s="670" t="s">
        <v>0</v>
      </c>
      <c r="I5" s="672"/>
      <c r="J5" s="670" t="s">
        <v>292</v>
      </c>
      <c r="K5" s="671"/>
      <c r="L5" s="671"/>
      <c r="M5" s="672"/>
      <c r="N5" s="673">
        <f>'L2P1 SEG'!N4</f>
        <v>46</v>
      </c>
      <c r="O5" s="674"/>
      <c r="S5" s="622" t="s">
        <v>18</v>
      </c>
      <c r="T5" s="623"/>
      <c r="U5" s="52">
        <f>ROUND(SUMIFS($U$17:$U$155,$G$17:$G$155,Paramétrage!$I8,$P$17:$P$155,"&lt;&gt;Mut+ext"),0)</f>
        <v>0</v>
      </c>
      <c r="V5" s="52">
        <f>ROUND(SUMIF($G$17:$G$155,Paramétrage!$I8,$Y$17:$Y$155),0)</f>
        <v>0</v>
      </c>
      <c r="X5" s="622" t="s">
        <v>33</v>
      </c>
      <c r="Y5" s="622"/>
      <c r="Z5" s="52">
        <f>SUMIF($L$17:$L$33,Paramétrage!$C7,$M$17:$M$33)+SUMIF($L$87:$L$113,Paramétrage!$C7,$M$87:$M$113)</f>
        <v>70</v>
      </c>
      <c r="AA5" s="52">
        <f>SUMIF($L$17:$L$33,Paramétrage!$C7,$Y$17:$Y$33)+SUMIF($L$87:$L$113,Paramétrage!$C7,$Y$87:$Y$113)</f>
        <v>0</v>
      </c>
    </row>
    <row r="6" spans="1:42" ht="18" customHeight="1" x14ac:dyDescent="0.2">
      <c r="A6" s="666"/>
      <c r="B6" s="666"/>
      <c r="C6" s="12"/>
      <c r="D6" s="90" t="s">
        <v>294</v>
      </c>
      <c r="E6" s="670" t="s">
        <v>69</v>
      </c>
      <c r="F6" s="671"/>
      <c r="G6" s="672"/>
      <c r="H6" s="670" t="s">
        <v>0</v>
      </c>
      <c r="I6" s="672"/>
      <c r="J6" s="670" t="s">
        <v>295</v>
      </c>
      <c r="K6" s="671"/>
      <c r="L6" s="671"/>
      <c r="M6" s="672"/>
      <c r="N6" s="673"/>
      <c r="O6" s="674"/>
      <c r="S6" s="622" t="s">
        <v>19</v>
      </c>
      <c r="T6" s="623"/>
      <c r="U6" s="52">
        <f>ROUND(SUMIFS($U$17:$U$155,$G$17:$G$155,Paramétrage!$I9,$P$17:$P$155,"&lt;&gt;Mut+ext"),0)</f>
        <v>0</v>
      </c>
      <c r="V6" s="52">
        <f>ROUND(SUMIF($G$17:$G$155,Paramétrage!$I9,$Y$17:$Y$155),0)</f>
        <v>0</v>
      </c>
      <c r="X6" s="622" t="s">
        <v>34</v>
      </c>
      <c r="Y6" s="622"/>
      <c r="Z6" s="52">
        <f>SUMIF($L$17:$L$33,Paramétrage!$C8,$M$17:$M$33)+SUMIF($L$87:$L$113,Paramétrage!$C8,$M$87:$M$113)</f>
        <v>0</v>
      </c>
      <c r="AA6" s="52">
        <f>SUMIF($L$17:$L$33,Paramétrage!$C8,$Y$17:$Y$33)+SUMIF($L$87:$L$113,Paramétrage!$C8,$Y$87:$Y$113)</f>
        <v>0</v>
      </c>
    </row>
    <row r="7" spans="1:42" ht="18" customHeight="1" x14ac:dyDescent="0.2">
      <c r="A7" s="666"/>
      <c r="B7" s="666"/>
      <c r="C7" s="12"/>
      <c r="D7" s="90" t="s">
        <v>296</v>
      </c>
      <c r="E7" s="670" t="s">
        <v>69</v>
      </c>
      <c r="F7" s="671"/>
      <c r="G7" s="672"/>
      <c r="H7" s="670" t="s">
        <v>0</v>
      </c>
      <c r="I7" s="672"/>
      <c r="J7" s="670" t="s">
        <v>80</v>
      </c>
      <c r="K7" s="671"/>
      <c r="L7" s="671"/>
      <c r="M7" s="671"/>
      <c r="N7" s="673">
        <f>'L2P1 SEG'!N6</f>
        <v>46</v>
      </c>
      <c r="O7" s="674"/>
      <c r="S7" s="623" t="s">
        <v>23</v>
      </c>
      <c r="T7" s="630"/>
      <c r="U7" s="52">
        <f>ROUND(SUMIF($G$17:$G$155,Paramétrage!$I10,$U$17:$U$155),0)</f>
        <v>2</v>
      </c>
      <c r="V7" s="52">
        <f t="array" ref="V7">IF(ISERROR(SUM(IF(G:G=Paramétrage!$I10,M:M*U:U)))=TRUE,"saisie incomplète",SUM(IF(G:G=Paramétrage!$I10,M:M*U:U)))</f>
        <v>50</v>
      </c>
    </row>
    <row r="8" spans="1:42" ht="18" customHeight="1" x14ac:dyDescent="0.2">
      <c r="A8" s="666"/>
      <c r="B8" s="666"/>
      <c r="C8" s="12"/>
      <c r="D8" s="14" t="s">
        <v>298</v>
      </c>
      <c r="E8" s="15"/>
      <c r="F8" s="15"/>
      <c r="G8" s="15"/>
      <c r="H8" s="15"/>
      <c r="I8" s="15"/>
      <c r="J8" s="15"/>
      <c r="K8" s="15"/>
      <c r="L8" s="15"/>
      <c r="M8" s="15"/>
      <c r="N8" s="45" t="s">
        <v>299</v>
      </c>
      <c r="O8" s="45" t="s">
        <v>300</v>
      </c>
      <c r="P8" s="53" t="s">
        <v>88</v>
      </c>
      <c r="S8" s="624" t="s">
        <v>24</v>
      </c>
      <c r="T8" s="625"/>
      <c r="U8" s="52">
        <f>ROUND(SUMIF($G$17:$G$155,Paramétrage!$I11,$U$17:$U$155),0)</f>
        <v>0</v>
      </c>
      <c r="V8" s="52">
        <f t="array" ref="V8">IF(ISERROR(SUM(IF(G:G=Paramétrage!$I11,M:M*U:U)))=TRUE,"saisie incomplète",SUM(IF(G:G=Paramétrage!$I11,M:M*U:U)))</f>
        <v>0</v>
      </c>
    </row>
    <row r="9" spans="1:42" ht="18" customHeight="1" x14ac:dyDescent="0.25">
      <c r="A9" s="12"/>
      <c r="B9" s="12"/>
      <c r="C9" s="12"/>
      <c r="D9" s="88" t="s">
        <v>301</v>
      </c>
      <c r="E9" s="577" t="s">
        <v>90</v>
      </c>
      <c r="F9" s="578"/>
      <c r="G9" s="578"/>
      <c r="H9" s="577" t="s">
        <v>91</v>
      </c>
      <c r="I9" s="579"/>
      <c r="J9" s="577"/>
      <c r="K9" s="578"/>
      <c r="L9" s="578"/>
      <c r="M9" s="578"/>
      <c r="N9" s="255"/>
      <c r="O9" s="255"/>
      <c r="P9" s="89"/>
      <c r="Q9" s="494"/>
      <c r="R9" s="495"/>
      <c r="S9" s="623" t="s">
        <v>25</v>
      </c>
      <c r="T9" s="630"/>
      <c r="U9" s="52">
        <f>ROUND(SUMIF($G$17:$G$155,Paramétrage!$I12,$U$17:$U$155),0)</f>
        <v>0</v>
      </c>
      <c r="V9" s="52">
        <f t="array" ref="V9">IF(ISERROR(SUM(IF(G:G=Paramétrage!$I12,M:M*U:U)))=TRUE,"saisie incomplète",SUM(IF(G:G=Paramétrage!$I12,M:M*U:U)))</f>
        <v>0</v>
      </c>
    </row>
    <row r="10" spans="1:42" ht="18" customHeight="1" x14ac:dyDescent="0.2">
      <c r="A10" s="12"/>
      <c r="B10" s="12"/>
      <c r="C10" s="12"/>
      <c r="D10" s="88" t="s">
        <v>301</v>
      </c>
      <c r="E10" s="257" t="s">
        <v>100</v>
      </c>
      <c r="F10" s="258"/>
      <c r="G10" s="258"/>
      <c r="H10" s="257" t="s">
        <v>101</v>
      </c>
      <c r="I10" s="259"/>
      <c r="J10" s="257"/>
      <c r="K10" s="258"/>
      <c r="L10" s="258"/>
      <c r="M10" s="258"/>
      <c r="N10" s="87">
        <v>0</v>
      </c>
      <c r="O10" s="255"/>
      <c r="P10" s="89"/>
      <c r="S10" s="623" t="s">
        <v>26</v>
      </c>
      <c r="T10" s="630"/>
      <c r="U10" s="52">
        <f>ROUND(SUMIF($G$17:$G$155,Paramétrage!$I13,$U$17:$U$155),0)</f>
        <v>1</v>
      </c>
      <c r="V10" s="52">
        <f t="array" ref="V10">IF(ISERROR(SUM(IF(G:G=Paramétrage!$I13,M:M*U:U)))=TRUE,"saisie incomplète",SUM(IF(G:G=Paramétrage!$I13,M:M*U:U)))</f>
        <v>25</v>
      </c>
    </row>
    <row r="11" spans="1:42" ht="18" customHeight="1" x14ac:dyDescent="0.2">
      <c r="A11" s="12"/>
      <c r="B11" s="12"/>
      <c r="C11" s="6"/>
      <c r="D11" s="88" t="s">
        <v>302</v>
      </c>
      <c r="E11" s="257" t="s">
        <v>94</v>
      </c>
      <c r="F11" s="258"/>
      <c r="G11" s="258"/>
      <c r="H11" s="257" t="s">
        <v>97</v>
      </c>
      <c r="I11" s="259"/>
      <c r="J11" s="257"/>
      <c r="K11" s="258"/>
      <c r="L11" s="258"/>
      <c r="M11" s="258"/>
      <c r="N11" s="255">
        <f>O11</f>
        <v>7</v>
      </c>
      <c r="O11" s="255">
        <f>N3</f>
        <v>7</v>
      </c>
      <c r="P11" s="89"/>
      <c r="S11" s="623" t="s">
        <v>27</v>
      </c>
      <c r="T11" s="630"/>
      <c r="U11" s="52">
        <f>ROUND(SUMIF($G$17:$G$155,Paramétrage!$I14,$U$17:$U$155),0)</f>
        <v>0</v>
      </c>
      <c r="V11" s="52">
        <f t="array" ref="V11">IF(ISERROR(SUM(IF(G:G=Paramétrage!$I14,M:M*U:U)))=TRUE,"saisie incomplète",SUM(IF(G:G=Paramétrage!$I14,M:M*U:U)))</f>
        <v>0</v>
      </c>
    </row>
    <row r="12" spans="1:42" ht="18" customHeight="1" x14ac:dyDescent="0.2">
      <c r="B12" s="12"/>
      <c r="C12" s="12"/>
      <c r="S12" s="623" t="s">
        <v>28</v>
      </c>
      <c r="T12" s="630"/>
      <c r="U12" s="52">
        <f>ROUND(SUMIF($G$17:$G$155,Paramétrage!$I15,$U$17:$U$155),0)</f>
        <v>0</v>
      </c>
      <c r="V12" s="52">
        <f t="array" ref="V12">IF(ISERROR(SUM(IF(G:G=Paramétrage!$I15,M:M*U:U)))=TRUE,"saisie incomplète",SUM(IF(G:G=Paramétrage!$I15,M:M*U:U)))</f>
        <v>0</v>
      </c>
    </row>
    <row r="13" spans="1:42" ht="18" customHeight="1" x14ac:dyDescent="0.2">
      <c r="B13" s="12"/>
      <c r="C13" s="12"/>
      <c r="D13" s="6"/>
      <c r="E13" s="6"/>
      <c r="F13" s="6"/>
      <c r="G13" s="6"/>
      <c r="S13" s="623" t="s">
        <v>104</v>
      </c>
      <c r="T13" s="630"/>
      <c r="U13" s="112">
        <f>SUM(AO17:AO130)</f>
        <v>0</v>
      </c>
      <c r="V13" s="112">
        <f>SUM(AP17:AP130)</f>
        <v>0</v>
      </c>
    </row>
    <row r="14" spans="1:42" ht="6.6" customHeight="1" thickBot="1" x14ac:dyDescent="0.25">
      <c r="B14" s="12"/>
      <c r="C14" s="12"/>
      <c r="D14" s="12"/>
      <c r="E14" s="12"/>
      <c r="F14" s="12"/>
      <c r="G14" s="12"/>
    </row>
    <row r="15" spans="1:42" ht="68.650000000000006" customHeight="1" x14ac:dyDescent="0.25">
      <c r="A15" s="412"/>
      <c r="B15" s="675" t="s">
        <v>105</v>
      </c>
      <c r="C15" s="676"/>
      <c r="D15" s="677"/>
      <c r="E15" s="605" t="s">
        <v>106</v>
      </c>
      <c r="F15" s="605" t="s">
        <v>107</v>
      </c>
      <c r="G15" s="605" t="s">
        <v>108</v>
      </c>
      <c r="H15" s="607" t="s">
        <v>109</v>
      </c>
      <c r="I15" s="605" t="s">
        <v>110</v>
      </c>
      <c r="J15" s="605" t="s">
        <v>111</v>
      </c>
      <c r="K15" s="607" t="s">
        <v>112</v>
      </c>
      <c r="L15" s="605" t="s">
        <v>113</v>
      </c>
      <c r="M15" s="19" t="s">
        <v>114</v>
      </c>
      <c r="N15" s="605" t="s">
        <v>186</v>
      </c>
      <c r="O15" s="639" t="s">
        <v>116</v>
      </c>
      <c r="P15" s="637" t="s">
        <v>117</v>
      </c>
      <c r="Q15" s="626" t="s">
        <v>118</v>
      </c>
      <c r="R15" s="619"/>
      <c r="S15" s="619"/>
      <c r="T15" s="627"/>
      <c r="U15" s="637" t="s">
        <v>13</v>
      </c>
      <c r="V15" s="96" t="s">
        <v>119</v>
      </c>
      <c r="W15" s="19" t="s">
        <v>120</v>
      </c>
      <c r="X15" s="19" t="s">
        <v>121</v>
      </c>
      <c r="Y15" s="18" t="s">
        <v>122</v>
      </c>
      <c r="Z15" s="618" t="s">
        <v>123</v>
      </c>
      <c r="AA15" s="619"/>
      <c r="AB15" s="613"/>
      <c r="AC15" s="605" t="s">
        <v>124</v>
      </c>
      <c r="AD15" s="639" t="s">
        <v>125</v>
      </c>
      <c r="AE15" s="641" t="s">
        <v>126</v>
      </c>
      <c r="AF15" s="627" t="s">
        <v>127</v>
      </c>
      <c r="AH15" s="631" t="s">
        <v>186</v>
      </c>
      <c r="AI15" s="631" t="s">
        <v>116</v>
      </c>
      <c r="AJ15" s="631" t="s">
        <v>13</v>
      </c>
      <c r="AK15" s="631" t="s">
        <v>119</v>
      </c>
      <c r="AL15" s="631" t="s">
        <v>120</v>
      </c>
      <c r="AM15" s="631" t="s">
        <v>121</v>
      </c>
      <c r="AN15" s="631" t="s">
        <v>122</v>
      </c>
      <c r="AO15" s="648" t="s">
        <v>187</v>
      </c>
      <c r="AP15" s="649"/>
    </row>
    <row r="16" spans="1:42" ht="32.25" thickBot="1" x14ac:dyDescent="0.3">
      <c r="A16" s="412"/>
      <c r="B16" s="115" t="s">
        <v>128</v>
      </c>
      <c r="C16" s="120" t="s">
        <v>129</v>
      </c>
      <c r="D16" s="120" t="s">
        <v>130</v>
      </c>
      <c r="E16" s="606"/>
      <c r="F16" s="644"/>
      <c r="G16" s="644"/>
      <c r="H16" s="678"/>
      <c r="I16" s="644"/>
      <c r="J16" s="644"/>
      <c r="K16" s="678"/>
      <c r="L16" s="644"/>
      <c r="M16" s="119">
        <f>ROUND(M86+M156,1)</f>
        <v>426</v>
      </c>
      <c r="N16" s="644"/>
      <c r="O16" s="640"/>
      <c r="P16" s="681"/>
      <c r="Q16" s="682"/>
      <c r="R16" s="683"/>
      <c r="S16" s="683"/>
      <c r="T16" s="684"/>
      <c r="U16" s="681"/>
      <c r="V16" s="116">
        <f>V86+V156</f>
        <v>0</v>
      </c>
      <c r="W16" s="117">
        <f>W86+W156</f>
        <v>0</v>
      </c>
      <c r="X16" s="117">
        <f>X86+X156</f>
        <v>0</v>
      </c>
      <c r="Y16" s="118">
        <f>Y86+Y156</f>
        <v>0</v>
      </c>
      <c r="Z16" s="685"/>
      <c r="AA16" s="683"/>
      <c r="AB16" s="643"/>
      <c r="AC16" s="644"/>
      <c r="AD16" s="640"/>
      <c r="AE16" s="679"/>
      <c r="AF16" s="680"/>
      <c r="AH16" s="631"/>
      <c r="AI16" s="631"/>
      <c r="AJ16" s="631"/>
      <c r="AK16" s="631"/>
      <c r="AL16" s="631"/>
      <c r="AM16" s="631"/>
      <c r="AN16" s="631"/>
      <c r="AO16" s="44" t="s">
        <v>71</v>
      </c>
      <c r="AP16" s="43" t="s">
        <v>189</v>
      </c>
    </row>
    <row r="17" spans="1:42" ht="15.6" customHeight="1" x14ac:dyDescent="0.2">
      <c r="A17" s="656" t="s">
        <v>303</v>
      </c>
      <c r="B17" s="650" t="s">
        <v>132</v>
      </c>
      <c r="C17" s="635" t="s">
        <v>304</v>
      </c>
      <c r="D17" s="609" t="s">
        <v>476</v>
      </c>
      <c r="E17" s="612">
        <v>4.5</v>
      </c>
      <c r="F17" s="410" t="s">
        <v>306</v>
      </c>
      <c r="G17" s="415" t="s">
        <v>16</v>
      </c>
      <c r="H17" s="80" t="s">
        <v>307</v>
      </c>
      <c r="I17" s="101" t="s">
        <v>137</v>
      </c>
      <c r="J17" s="121" t="s">
        <v>138</v>
      </c>
      <c r="K17" s="81"/>
      <c r="L17" s="416" t="s">
        <v>139</v>
      </c>
      <c r="M17" s="94">
        <v>20</v>
      </c>
      <c r="N17" s="417">
        <f>N$3+N$11</f>
        <v>14</v>
      </c>
      <c r="O17" s="418">
        <v>300</v>
      </c>
      <c r="P17" s="86" t="s">
        <v>164</v>
      </c>
      <c r="Q17" s="615" t="s">
        <v>426</v>
      </c>
      <c r="R17" s="590"/>
      <c r="S17" s="590"/>
      <c r="T17" s="616"/>
      <c r="U17" s="149" t="str">
        <f>IF(OR(O17="",L17=Paramétrage!$C$10,L17=Paramétrage!$C$13,L17=Paramétrage!$C$16,L17=Paramétrage!$C$19,L17=Paramétrage!$C$23,L17=Paramétrage!$C$26,AND(L17&lt;&gt;Paramétrage!$C$9,P17="Mut+ext")),"",ROUNDUP(N17/O17,0))</f>
        <v/>
      </c>
      <c r="V17" s="419">
        <f>IF(L17="",0,IF(OR(P17="Mut+ext",VLOOKUP(L17,Paramétrage!$C$6:$E$28,2,0)=0),0,IF(O17="","saisir capacité",M17*U17*VLOOKUP(L17,Paramétrage!$C$6:$E$28,2,0))))</f>
        <v>0</v>
      </c>
      <c r="W17" s="420"/>
      <c r="X17" s="421">
        <f t="shared" ref="X17:X24" si="0">IF(ISERROR(V17+W17)=TRUE,V17,V17+W17)</f>
        <v>0</v>
      </c>
      <c r="Y17" s="151">
        <f>IF(L17="",0,IF(ISERROR(W17+V17*VLOOKUP(L17,Paramétrage!$C$6:$E$28,3,0))=TRUE,X17,W17+V17*VLOOKUP(L17,Paramétrage!$C$6:$E$28,3,0)))</f>
        <v>0</v>
      </c>
      <c r="Z17" s="589"/>
      <c r="AA17" s="590"/>
      <c r="AB17" s="591"/>
      <c r="AC17" s="122"/>
      <c r="AD17" s="84"/>
      <c r="AE17" s="38">
        <f>IF(F17="",0,IF(J17="",0,IF(SUMIF(F17:F24,F17,N17:N24)=0,0,IF(J17="Obligatoire",AF17/N17,IF(K17="",AF17/SUMIF(F17:F24,F17,N17:N24),AF17/(SUMIF(F17:F24,F17,N17:N24)/K17))))))</f>
        <v>20</v>
      </c>
      <c r="AF17" s="496">
        <f t="shared" ref="AF17:AF24" si="1">M17*N17</f>
        <v>280</v>
      </c>
      <c r="AH17" s="41" t="e">
        <f>IF(SUMIF(F17:F24,F17,N17:N24)=0,0,#REF!*N17/SUMIF(F17:F24,F17,N17:N24))</f>
        <v>#REF!</v>
      </c>
      <c r="AI17" s="13">
        <f t="shared" ref="AI17:AI24" si="2">O17</f>
        <v>300</v>
      </c>
      <c r="AJ17" s="20" t="e">
        <f t="shared" ref="AJ17:AJ24" si="3">IF(AI17=0,"",ROUNDUP(AH17/AI17,0))</f>
        <v>#REF!</v>
      </c>
      <c r="AK17" s="465">
        <f>IF(L17="",0,IF(OR(P17="Mut+ext",VLOOKUP(L17,Paramétrage!$C$6:$E$28,2,0)=0),0,IF(O17="","saisir capacité",IF(P17="Mut+ext",0,M17*AJ17*VLOOKUP(L17,Paramétrage!$C$6:$E$28,2,0)))))</f>
        <v>0</v>
      </c>
      <c r="AL17" s="466"/>
      <c r="AM17" s="465">
        <f t="shared" ref="AM17:AM24" si="4">IF(ISERROR(AK17+AL17)=TRUE,AK17,AK17+AL17)</f>
        <v>0</v>
      </c>
      <c r="AN17" s="465">
        <f>IF(L17="",0,IF(ISERROR(AL17+AK17*VLOOKUP(L17,Paramétrage!$C$6:$E$28,3,0))=TRUE,AM17,AL17+AK17*VLOOKUP(L17,Paramétrage!$C$6:$E$28,3,0)))</f>
        <v>0</v>
      </c>
      <c r="AO17" s="41">
        <f>IF(L17="",0,IF(OR(P17="oui",VLOOKUP(L17,Paramétrage!$C$6:$E$28,2,0)=0),0,IF(U17="",0,U17-AJ17)))</f>
        <v>0</v>
      </c>
      <c r="AP17" s="13">
        <f t="shared" ref="AP17:AP24" si="5">Y17-AN17-W17</f>
        <v>0</v>
      </c>
    </row>
    <row r="18" spans="1:42" x14ac:dyDescent="0.2">
      <c r="A18" s="657"/>
      <c r="B18" s="651"/>
      <c r="C18" s="635"/>
      <c r="D18" s="609"/>
      <c r="E18" s="610"/>
      <c r="F18" s="410" t="s">
        <v>310</v>
      </c>
      <c r="G18" s="423" t="s">
        <v>16</v>
      </c>
      <c r="H18" s="80" t="s">
        <v>311</v>
      </c>
      <c r="I18" s="101" t="s">
        <v>137</v>
      </c>
      <c r="J18" s="100" t="s">
        <v>138</v>
      </c>
      <c r="K18" s="81"/>
      <c r="L18" s="416" t="s">
        <v>145</v>
      </c>
      <c r="M18" s="93">
        <v>14</v>
      </c>
      <c r="N18" s="417">
        <f>N$3+N$11</f>
        <v>14</v>
      </c>
      <c r="O18" s="418">
        <v>40</v>
      </c>
      <c r="P18" s="86" t="s">
        <v>164</v>
      </c>
      <c r="Q18" s="615" t="s">
        <v>426</v>
      </c>
      <c r="R18" s="590"/>
      <c r="S18" s="590"/>
      <c r="T18" s="616"/>
      <c r="U18" s="149" t="str">
        <f>IF(OR(O18="",L18=Paramétrage!$C$10,L18=Paramétrage!$C$13,L18=Paramétrage!$C$16,L18=Paramétrage!$C$19,L18=Paramétrage!$C$23,L18=Paramétrage!$C$26,AND(L18&lt;&gt;Paramétrage!$C$9,P18="Mut+ext")),"",ROUNDUP(N18/O18,0))</f>
        <v/>
      </c>
      <c r="V18" s="425">
        <f>IF(L18="",0,IF(OR(P18="Mut+ext",VLOOKUP(L18,Paramétrage!$C$6:$E$28,2,0)=0),0,IF(O18="","saisir capacité",M18*U18*VLOOKUP(L18,Paramétrage!$C$6:$E$28,2,0))))</f>
        <v>0</v>
      </c>
      <c r="W18" s="426"/>
      <c r="X18" s="427">
        <f t="shared" si="0"/>
        <v>0</v>
      </c>
      <c r="Y18" s="150">
        <f>IF(L18="",0,IF(ISERROR(W18+V18*VLOOKUP(L18,Paramétrage!$C$6:$E$28,3,0))=TRUE,X18,W18+V18*VLOOKUP(L18,Paramétrage!$C$6:$E$28,3,0)))</f>
        <v>0</v>
      </c>
      <c r="Z18" s="589"/>
      <c r="AA18" s="590"/>
      <c r="AB18" s="591"/>
      <c r="AC18" s="261"/>
      <c r="AD18" s="84"/>
      <c r="AE18" s="38">
        <f>IF(F18="",0,IF(J18="",0,IF(SUMIF(F17:F24,F18,N17:N24)=0,0,IF(J18="Obligatoire",AF18/N18,IF(K18="",AF18/SUMIF(F17:F24,F18,N17:N24),AF18/(SUMIF(F17:F24,F18,N17:N24)/K18))))))</f>
        <v>14</v>
      </c>
      <c r="AF18" s="452">
        <f t="shared" si="1"/>
        <v>196</v>
      </c>
      <c r="AH18" s="41" t="e">
        <f>IF(SUMIF(F17:F24,F18,N17:N24)=0,0,#REF!*N18/SUMIF(F17:F24,F18,N17:N24))</f>
        <v>#REF!</v>
      </c>
      <c r="AI18" s="13">
        <f t="shared" si="2"/>
        <v>40</v>
      </c>
      <c r="AJ18" s="20" t="e">
        <f t="shared" si="3"/>
        <v>#REF!</v>
      </c>
      <c r="AK18" s="465">
        <f>IF(L18="",0,IF(OR(P18="Mut+ext",VLOOKUP(L18,Paramétrage!$C$6:$E$28,2,0)=0),0,IF(O18="","saisir capacité",IF(P18="Mut+ext",0,M18*AJ18*VLOOKUP(L18,Paramétrage!$C$6:$E$28,2,0)))))</f>
        <v>0</v>
      </c>
      <c r="AL18" s="466"/>
      <c r="AM18" s="465">
        <f t="shared" si="4"/>
        <v>0</v>
      </c>
      <c r="AN18" s="465">
        <f>IF(L18="",0,IF(ISERROR(AL18+AK18*VLOOKUP(L18,Paramétrage!$C$6:$E$28,3,0))=TRUE,AM18,AL18+AK18*VLOOKUP(L18,Paramétrage!$C$6:$E$28,3,0)))</f>
        <v>0</v>
      </c>
      <c r="AO18" s="41">
        <f>IF(L18="",0,IF(OR(P18="oui",VLOOKUP(L18,Paramétrage!$C$6:$E$28,2,0)=0),0,IF(U18="",0,U18-AJ18)))</f>
        <v>0</v>
      </c>
      <c r="AP18" s="13">
        <f t="shared" si="5"/>
        <v>0</v>
      </c>
    </row>
    <row r="19" spans="1:42" x14ac:dyDescent="0.2">
      <c r="A19" s="657"/>
      <c r="B19" s="651"/>
      <c r="C19" s="635"/>
      <c r="D19" s="609"/>
      <c r="E19" s="610"/>
      <c r="F19" s="410"/>
      <c r="G19" s="423"/>
      <c r="H19" s="111"/>
      <c r="I19" s="101"/>
      <c r="J19" s="100"/>
      <c r="K19" s="81"/>
      <c r="L19" s="416"/>
      <c r="M19" s="93"/>
      <c r="N19" s="424"/>
      <c r="O19" s="418"/>
      <c r="P19" s="86"/>
      <c r="Q19" s="615"/>
      <c r="R19" s="590"/>
      <c r="S19" s="590"/>
      <c r="T19" s="616"/>
      <c r="U19" s="149" t="str">
        <f>IF(OR(O19="",L19=Paramétrage!$C$10,L19=Paramétrage!$C$13,L19=Paramétrage!$C$16,L19=Paramétrage!$C$19,L19=Paramétrage!$C$23,L19=Paramétrage!$C$26,AND(L19&lt;&gt;Paramétrage!$C$9,P19="Mut+ext")),"",ROUNDUP(N19/O19,0))</f>
        <v/>
      </c>
      <c r="V19" s="425">
        <f>IF(L19="",0,IF(OR(P19="Mut+ext",VLOOKUP(L19,Paramétrage!$C$6:$E$28,2,0)=0),0,IF(O19="","saisir capacité",M19*U19*VLOOKUP(L19,Paramétrage!$C$6:$E$28,2,0))))</f>
        <v>0</v>
      </c>
      <c r="W19" s="426"/>
      <c r="X19" s="427">
        <f t="shared" si="0"/>
        <v>0</v>
      </c>
      <c r="Y19" s="150">
        <f>IF(L19="",0,IF(ISERROR(W19+V19*VLOOKUP(L19,Paramétrage!$C$6:$E$28,3,0))=TRUE,X19,W19+V19*VLOOKUP(L19,Paramétrage!$C$6:$E$28,3,0)))</f>
        <v>0</v>
      </c>
      <c r="Z19" s="589"/>
      <c r="AA19" s="590"/>
      <c r="AB19" s="591"/>
      <c r="AC19" s="261"/>
      <c r="AD19" s="84"/>
      <c r="AE19" s="38">
        <f>IF(F19="",0,IF(J19="",0,IF(SUMIF(F17:F24,F19,N17:N24)=0,0,IF(J19="Obligatoire",AF19/N19,IF(K19="",AF19/SUMIF(F17:F24,F19,N17:N24),AF19/(SUMIF(F17:F24,F19,N17:N24)/K19))))))</f>
        <v>0</v>
      </c>
      <c r="AF19" s="452">
        <f t="shared" si="1"/>
        <v>0</v>
      </c>
      <c r="AH19" s="41">
        <f>IF(SUMIF(F17:F24,F19,N17:N24)=0,0,#REF!*N19/SUMIF(F17:F24,F19,N17:N24))</f>
        <v>0</v>
      </c>
      <c r="AI19" s="13">
        <f t="shared" si="2"/>
        <v>0</v>
      </c>
      <c r="AJ19" s="20" t="str">
        <f t="shared" si="3"/>
        <v/>
      </c>
      <c r="AK19" s="465">
        <f>IF(L19="",0,IF(OR(P19="Mut+ext",VLOOKUP(L19,Paramétrage!$C$6:$E$28,2,0)=0),0,IF(O19="","saisir capacité",IF(P19="Mut+ext",0,M19*AJ19*VLOOKUP(L19,Paramétrage!$C$6:$E$28,2,0)))))</f>
        <v>0</v>
      </c>
      <c r="AL19" s="466"/>
      <c r="AM19" s="465">
        <f t="shared" si="4"/>
        <v>0</v>
      </c>
      <c r="AN19" s="465">
        <f>IF(L19="",0,IF(ISERROR(AL19+AK19*VLOOKUP(L19,Paramétrage!$C$6:$E$28,3,0))=TRUE,AM19,AL19+AK19*VLOOKUP(L19,Paramétrage!$C$6:$E$28,3,0)))</f>
        <v>0</v>
      </c>
      <c r="AO19" s="41">
        <f>IF(L19="",0,IF(OR(P19="oui",VLOOKUP(L19,Paramétrage!$C$6:$E$28,2,0)=0),0,IF(U19="",0,U19-AJ19)))</f>
        <v>0</v>
      </c>
      <c r="AP19" s="13">
        <f t="shared" si="5"/>
        <v>0</v>
      </c>
    </row>
    <row r="20" spans="1:42" x14ac:dyDescent="0.2">
      <c r="A20" s="657"/>
      <c r="B20" s="651"/>
      <c r="C20" s="635"/>
      <c r="D20" s="609"/>
      <c r="E20" s="610"/>
      <c r="F20" s="409"/>
      <c r="G20" s="423"/>
      <c r="H20" s="111"/>
      <c r="I20" s="101"/>
      <c r="J20" s="100"/>
      <c r="K20" s="81"/>
      <c r="L20" s="416"/>
      <c r="M20" s="93"/>
      <c r="N20" s="424"/>
      <c r="O20" s="418"/>
      <c r="P20" s="86"/>
      <c r="Q20" s="615"/>
      <c r="R20" s="590"/>
      <c r="S20" s="590"/>
      <c r="T20" s="616"/>
      <c r="U20" s="149" t="str">
        <f>IF(OR(O20="",L20=Paramétrage!$C$10,L20=Paramétrage!$C$13,L20=Paramétrage!$C$16,L20=Paramétrage!$C$19,L20=Paramétrage!$C$23,L20=Paramétrage!$C$26,AND(L20&lt;&gt;Paramétrage!$C$9,P20="Mut+ext")),"",ROUNDUP(N20/O20,0))</f>
        <v/>
      </c>
      <c r="V20" s="425">
        <f>IF(L20="",0,IF(OR(P20="Mut+ext",VLOOKUP(L20,Paramétrage!$C$6:$E$28,2,0)=0),0,IF(O20="","saisir capacité",M20*U20*VLOOKUP(L20,Paramétrage!$C$6:$E$28,2,0))))</f>
        <v>0</v>
      </c>
      <c r="W20" s="426"/>
      <c r="X20" s="427">
        <f t="shared" si="0"/>
        <v>0</v>
      </c>
      <c r="Y20" s="150">
        <f>IF(L20="",0,IF(ISERROR(W20+V20*VLOOKUP(L20,Paramétrage!$C$6:$E$28,3,0))=TRUE,X20,W20+V20*VLOOKUP(L20,Paramétrage!$C$6:$E$28,3,0)))</f>
        <v>0</v>
      </c>
      <c r="Z20" s="589"/>
      <c r="AA20" s="590"/>
      <c r="AB20" s="591"/>
      <c r="AC20" s="102"/>
      <c r="AD20" s="84"/>
      <c r="AE20" s="38">
        <f>IF(F20="",0,IF(J20="",0,IF(SUMIF(F17:F24,F20,N17:N24)=0,0,IF(J20="Obligatoire",AF20/N20,IF(K20="",AF20/SUMIF(F17:F24,F20,N17:N24),AF20/(SUMIF(F17:F24,F20,N17:N24)/K20))))))</f>
        <v>0</v>
      </c>
      <c r="AF20" s="452">
        <f t="shared" si="1"/>
        <v>0</v>
      </c>
      <c r="AH20" s="41">
        <f>IF(SUMIF(F17:F24,F20,N17:N24)=0,0,#REF!*N20/SUMIF(F17:F24,F20,N17:N24))</f>
        <v>0</v>
      </c>
      <c r="AI20" s="13">
        <f t="shared" si="2"/>
        <v>0</v>
      </c>
      <c r="AJ20" s="20" t="str">
        <f t="shared" si="3"/>
        <v/>
      </c>
      <c r="AK20" s="465">
        <f>IF(L20="",0,IF(OR(P20="Mut+ext",VLOOKUP(L20,Paramétrage!$C$6:$E$28,2,0)=0),0,IF(O20="","saisir capacité",IF(P20="Mut+ext",0,M20*AJ20*VLOOKUP(L20,Paramétrage!$C$6:$E$28,2,0)))))</f>
        <v>0</v>
      </c>
      <c r="AL20" s="466"/>
      <c r="AM20" s="465">
        <f t="shared" si="4"/>
        <v>0</v>
      </c>
      <c r="AN20" s="465">
        <f>IF(L20="",0,IF(ISERROR(AL20+AK20*VLOOKUP(L20,Paramétrage!$C$6:$E$28,3,0))=TRUE,AM20,AL20+AK20*VLOOKUP(L20,Paramétrage!$C$6:$E$28,3,0)))</f>
        <v>0</v>
      </c>
      <c r="AO20" s="41">
        <f>IF(L20="",0,IF(OR(P20="oui",VLOOKUP(L20,Paramétrage!$C$6:$E$28,2,0)=0),0,IF(U20="",0,U20-AJ20)))</f>
        <v>0</v>
      </c>
      <c r="AP20" s="13">
        <f t="shared" si="5"/>
        <v>0</v>
      </c>
    </row>
    <row r="21" spans="1:42" x14ac:dyDescent="0.2">
      <c r="A21" s="657"/>
      <c r="B21" s="651"/>
      <c r="C21" s="635"/>
      <c r="D21" s="609"/>
      <c r="E21" s="610"/>
      <c r="F21" s="410"/>
      <c r="G21" s="430"/>
      <c r="H21" s="82"/>
      <c r="I21" s="101"/>
      <c r="J21" s="100"/>
      <c r="K21" s="81"/>
      <c r="L21" s="416"/>
      <c r="M21" s="93"/>
      <c r="N21" s="417"/>
      <c r="O21" s="418"/>
      <c r="P21" s="86"/>
      <c r="Q21" s="590"/>
      <c r="R21" s="590"/>
      <c r="S21" s="590"/>
      <c r="T21" s="616"/>
      <c r="U21" s="149" t="str">
        <f>IF(OR(O21="",L21=Paramétrage!$C$10,L21=Paramétrage!$C$13,L21=Paramétrage!$C$16,L21=Paramétrage!$C$19,L21=Paramétrage!$C$23,L21=Paramétrage!$C$26,AND(L21&lt;&gt;Paramétrage!$C$9,P21="Mut+ext")),"",ROUNDUP(N21/O21,0))</f>
        <v/>
      </c>
      <c r="V21" s="425">
        <f>IF(L21="",0,IF(OR(P21="Mut+ext",VLOOKUP(L21,Paramétrage!$C$6:$E$28,2,0)=0),0,IF(O21="","saisir capacité",M21*U21*VLOOKUP(L21,Paramétrage!$C$6:$E$28,2,0))))</f>
        <v>0</v>
      </c>
      <c r="W21" s="426"/>
      <c r="X21" s="427">
        <f t="shared" si="0"/>
        <v>0</v>
      </c>
      <c r="Y21" s="150">
        <f>IF(L21="",0,IF(ISERROR(W21+V21*VLOOKUP(L21,Paramétrage!$C$6:$E$28,3,0))=TRUE,X21,W21+V21*VLOOKUP(L21,Paramétrage!$C$6:$E$28,3,0)))</f>
        <v>0</v>
      </c>
      <c r="Z21" s="589"/>
      <c r="AA21" s="590"/>
      <c r="AB21" s="591"/>
      <c r="AC21" s="261"/>
      <c r="AD21" s="84"/>
      <c r="AE21" s="38">
        <f>IF(F21="",0,IF(J21="",0,IF(SUMIF(F17:F24,F21,N17:N24)=0,0,IF(J21="Obligatoire",AF21/N21,IF(K21="",AF21/SUMIF(F17:F24,F21,N17:N24),AF21/(SUMIF(F17:F24,F21,N17:N24)/K21))))))</f>
        <v>0</v>
      </c>
      <c r="AF21" s="452">
        <f t="shared" si="1"/>
        <v>0</v>
      </c>
      <c r="AH21" s="41">
        <f>IF(SUMIF(F17:F24,F21,N17:N24)=0,0,#REF!*N21/SUMIF(F17:F24,F21,N17:N24))</f>
        <v>0</v>
      </c>
      <c r="AI21" s="13">
        <f t="shared" si="2"/>
        <v>0</v>
      </c>
      <c r="AJ21" s="20" t="str">
        <f t="shared" si="3"/>
        <v/>
      </c>
      <c r="AK21" s="465">
        <f>IF(L21="",0,IF(OR(P21="Mut+ext",VLOOKUP(L21,Paramétrage!$C$6:$E$28,2,0)=0),0,IF(O21="","saisir capacité",IF(P21="Mut+ext",0,M21*AJ21*VLOOKUP(L21,Paramétrage!$C$6:$E$28,2,0)))))</f>
        <v>0</v>
      </c>
      <c r="AL21" s="466"/>
      <c r="AM21" s="465">
        <f t="shared" si="4"/>
        <v>0</v>
      </c>
      <c r="AN21" s="465">
        <f>IF(L21="",0,IF(ISERROR(AL21+AK21*VLOOKUP(L21,Paramétrage!$C$6:$E$28,3,0))=TRUE,AM21,AL21+AK21*VLOOKUP(L21,Paramétrage!$C$6:$E$28,3,0)))</f>
        <v>0</v>
      </c>
      <c r="AO21" s="41">
        <f>IF(L21="",0,IF(OR(P21="oui",VLOOKUP(L21,Paramétrage!$C$6:$E$28,2,0)=0),0,IF(U21="",0,U21-AJ21)))</f>
        <v>0</v>
      </c>
      <c r="AP21" s="13">
        <f t="shared" si="5"/>
        <v>0</v>
      </c>
    </row>
    <row r="22" spans="1:42" x14ac:dyDescent="0.2">
      <c r="A22" s="657"/>
      <c r="B22" s="651"/>
      <c r="C22" s="635"/>
      <c r="D22" s="609"/>
      <c r="E22" s="610"/>
      <c r="F22" s="410"/>
      <c r="G22" s="430"/>
      <c r="H22" s="82"/>
      <c r="I22" s="101"/>
      <c r="J22" s="100"/>
      <c r="K22" s="81"/>
      <c r="L22" s="416"/>
      <c r="M22" s="93"/>
      <c r="N22" s="429"/>
      <c r="O22" s="418"/>
      <c r="P22" s="86"/>
      <c r="Q22" s="590"/>
      <c r="R22" s="590"/>
      <c r="S22" s="590"/>
      <c r="T22" s="616"/>
      <c r="U22" s="149" t="str">
        <f>IF(OR(O22="",L22=Paramétrage!$C$10,L22=Paramétrage!$C$13,L22=Paramétrage!$C$16,L22=Paramétrage!$C$19,L22=Paramétrage!$C$23,L22=Paramétrage!$C$26,AND(L22&lt;&gt;Paramétrage!$C$9,P22="Mut+ext")),"",ROUNDUP(N22/O22,0))</f>
        <v/>
      </c>
      <c r="V22" s="425">
        <f>IF(L22="",0,IF(OR(P22="Mut+ext",VLOOKUP(L22,Paramétrage!$C$6:$E$28,2,0)=0),0,IF(O22="","saisir capacité",M22*U22*VLOOKUP(L22,Paramétrage!$C$6:$E$28,2,0))))</f>
        <v>0</v>
      </c>
      <c r="W22" s="426"/>
      <c r="X22" s="427">
        <f t="shared" si="0"/>
        <v>0</v>
      </c>
      <c r="Y22" s="150">
        <f>IF(L22="",0,IF(ISERROR(W22+V22*VLOOKUP(L22,Paramétrage!$C$6:$E$28,3,0))=TRUE,X22,W22+V22*VLOOKUP(L22,Paramétrage!$C$6:$E$28,3,0)))</f>
        <v>0</v>
      </c>
      <c r="Z22" s="589"/>
      <c r="AA22" s="590"/>
      <c r="AB22" s="591"/>
      <c r="AC22" s="261"/>
      <c r="AD22" s="84"/>
      <c r="AE22" s="38">
        <f>IF(F22="",0,IF(J22="",0,IF(SUMIF(F17:F24,F22,N17:N24)=0,0,IF(J22="Obligatoire",AF22/N22,IF(K22="",AF22/SUMIF(F17:F24,F22,N17:N24),AF22/(SUMIF(F17:F24,F22,N17:N24)/K22))))))</f>
        <v>0</v>
      </c>
      <c r="AF22" s="452">
        <f t="shared" si="1"/>
        <v>0</v>
      </c>
      <c r="AH22" s="41">
        <f>IF(SUMIF(F17:F24,F22,N17:N24)=0,0,#REF!*N22/SUMIF(F17:F24,F22,N17:N24))</f>
        <v>0</v>
      </c>
      <c r="AI22" s="13">
        <f t="shared" si="2"/>
        <v>0</v>
      </c>
      <c r="AJ22" s="20" t="str">
        <f t="shared" si="3"/>
        <v/>
      </c>
      <c r="AK22" s="465">
        <f>IF(L22="",0,IF(OR(P22="Mut+ext",VLOOKUP(L22,Paramétrage!$C$6:$E$28,2,0)=0),0,IF(O22="","saisir capacité",IF(P22="Mut+ext",0,M22*AJ22*VLOOKUP(L22,Paramétrage!$C$6:$E$28,2,0)))))</f>
        <v>0</v>
      </c>
      <c r="AL22" s="466"/>
      <c r="AM22" s="465">
        <f t="shared" si="4"/>
        <v>0</v>
      </c>
      <c r="AN22" s="465">
        <f>IF(L22="",0,IF(ISERROR(AL22+AK22*VLOOKUP(L22,Paramétrage!$C$6:$E$28,3,0))=TRUE,AM22,AL22+AK22*VLOOKUP(L22,Paramétrage!$C$6:$E$28,3,0)))</f>
        <v>0</v>
      </c>
      <c r="AO22" s="41">
        <f>IF(L22="",0,IF(OR(P22="oui",VLOOKUP(L22,Paramétrage!$C$6:$E$28,2,0)=0),0,IF(U22="",0,U22-AJ22)))</f>
        <v>0</v>
      </c>
      <c r="AP22" s="13">
        <f t="shared" si="5"/>
        <v>0</v>
      </c>
    </row>
    <row r="23" spans="1:42" x14ac:dyDescent="0.2">
      <c r="A23" s="657"/>
      <c r="B23" s="651"/>
      <c r="C23" s="635"/>
      <c r="D23" s="609"/>
      <c r="E23" s="610"/>
      <c r="F23" s="410"/>
      <c r="G23" s="430"/>
      <c r="H23" s="82"/>
      <c r="I23" s="101"/>
      <c r="J23" s="100"/>
      <c r="K23" s="81"/>
      <c r="L23" s="416"/>
      <c r="M23" s="93"/>
      <c r="N23" s="417"/>
      <c r="O23" s="418"/>
      <c r="P23" s="86"/>
      <c r="Q23" s="590"/>
      <c r="R23" s="590"/>
      <c r="S23" s="590"/>
      <c r="T23" s="616"/>
      <c r="U23" s="149" t="str">
        <f>IF(OR(O23="",L23=Paramétrage!$C$10,L23=Paramétrage!$C$13,L23=Paramétrage!$C$16,L23=Paramétrage!$C$19,L23=Paramétrage!$C$23,L23=Paramétrage!$C$26,AND(L23&lt;&gt;Paramétrage!$C$9,P23="Mut+ext")),"",ROUNDUP(N23/O23,0))</f>
        <v/>
      </c>
      <c r="V23" s="425">
        <f>IF(L23="",0,IF(OR(P23="Mut+ext",VLOOKUP(L23,Paramétrage!$C$6:$E$28,2,0)=0),0,IF(O23="","saisir capacité",M23*U23*VLOOKUP(L23,Paramétrage!$C$6:$E$28,2,0))))</f>
        <v>0</v>
      </c>
      <c r="W23" s="426"/>
      <c r="X23" s="427">
        <f t="shared" si="0"/>
        <v>0</v>
      </c>
      <c r="Y23" s="150">
        <f>IF(L23="",0,IF(ISERROR(W23+V23*VLOOKUP(L23,Paramétrage!$C$6:$E$28,3,0))=TRUE,X23,W23+V23*VLOOKUP(L23,Paramétrage!$C$6:$E$28,3,0)))</f>
        <v>0</v>
      </c>
      <c r="Z23" s="589"/>
      <c r="AA23" s="590"/>
      <c r="AB23" s="591"/>
      <c r="AC23" s="261"/>
      <c r="AD23" s="84"/>
      <c r="AE23" s="38">
        <f>IF(F23="",0,IF(J23="",0,IF(SUMIF(F17:F24,F23,N17:N24)=0,0,IF(J23="Obligatoire",AF23/N23,IF(K23="",AF23/SUMIF(F17:F24,F23,N17:N24),AF23/(SUMIF(F17:F24,F23,N17:N24)/K23))))))</f>
        <v>0</v>
      </c>
      <c r="AF23" s="452">
        <f t="shared" si="1"/>
        <v>0</v>
      </c>
      <c r="AH23" s="41">
        <f>IF(SUMIF(F17:F24,F23,N17:N24)=0,0,#REF!*N23/SUMIF(F17:F24,F23,N17:N24))</f>
        <v>0</v>
      </c>
      <c r="AI23" s="13">
        <f t="shared" si="2"/>
        <v>0</v>
      </c>
      <c r="AJ23" s="20" t="str">
        <f t="shared" si="3"/>
        <v/>
      </c>
      <c r="AK23" s="465">
        <f>IF(L23="",0,IF(OR(P23="Mut+ext",VLOOKUP(L23,Paramétrage!$C$6:$E$28,2,0)=0),0,IF(O23="","saisir capacité",IF(P23="Mut+ext",0,M23*AJ23*VLOOKUP(L23,Paramétrage!$C$6:$E$28,2,0)))))</f>
        <v>0</v>
      </c>
      <c r="AL23" s="466"/>
      <c r="AM23" s="465">
        <f t="shared" si="4"/>
        <v>0</v>
      </c>
      <c r="AN23" s="465">
        <f>IF(L23="",0,IF(ISERROR(AL23+AK23*VLOOKUP(L23,Paramétrage!$C$6:$E$28,3,0))=TRUE,AM23,AL23+AK23*VLOOKUP(L23,Paramétrage!$C$6:$E$28,3,0)))</f>
        <v>0</v>
      </c>
      <c r="AO23" s="41">
        <f>IF(L23="",0,IF(OR(P23="oui",VLOOKUP(L23,Paramétrage!$C$6:$E$28,2,0)=0),0,IF(U23="",0,U23-AJ23)))</f>
        <v>0</v>
      </c>
      <c r="AP23" s="13">
        <f t="shared" si="5"/>
        <v>0</v>
      </c>
    </row>
    <row r="24" spans="1:42" x14ac:dyDescent="0.2">
      <c r="A24" s="657"/>
      <c r="B24" s="651"/>
      <c r="C24" s="635"/>
      <c r="D24" s="609"/>
      <c r="E24" s="611"/>
      <c r="F24" s="410"/>
      <c r="G24" s="430"/>
      <c r="H24" s="82"/>
      <c r="I24" s="101"/>
      <c r="J24" s="100"/>
      <c r="K24" s="81"/>
      <c r="L24" s="416"/>
      <c r="M24" s="93"/>
      <c r="N24" s="424"/>
      <c r="O24" s="418"/>
      <c r="P24" s="86"/>
      <c r="Q24" s="590"/>
      <c r="R24" s="590"/>
      <c r="S24" s="590"/>
      <c r="T24" s="616"/>
      <c r="U24" s="149" t="str">
        <f>IF(OR(O24="",L24=Paramétrage!$C$10,L24=Paramétrage!$C$13,L24=Paramétrage!$C$16,L24=Paramétrage!$C$19,L24=Paramétrage!$C$23,L24=Paramétrage!$C$26,AND(L24&lt;&gt;Paramétrage!$C$9,P24="Mut+ext")),"",ROUNDUP(N24/O24,0))</f>
        <v/>
      </c>
      <c r="V24" s="425">
        <f>IF(L24="",0,IF(OR(P24="Mut+ext",VLOOKUP(L24,Paramétrage!$C$6:$E$28,2,0)=0),0,IF(O24="","saisir capacité",M24*U24*VLOOKUP(L24,Paramétrage!$C$6:$E$28,2,0))))</f>
        <v>0</v>
      </c>
      <c r="W24" s="426"/>
      <c r="X24" s="427">
        <f t="shared" si="0"/>
        <v>0</v>
      </c>
      <c r="Y24" s="150">
        <f>IF(L24="",0,IF(ISERROR(W24+V24*VLOOKUP(L24,Paramétrage!$C$6:$E$28,3,0))=TRUE,X24,W24+V24*VLOOKUP(L24,Paramétrage!$C$6:$E$28,3,0)))</f>
        <v>0</v>
      </c>
      <c r="Z24" s="589"/>
      <c r="AA24" s="590"/>
      <c r="AB24" s="591"/>
      <c r="AC24" s="261"/>
      <c r="AD24" s="84"/>
      <c r="AE24" s="38">
        <f>IF(F24="",0,IF(J24="",0,IF(SUMIF(F17:F24,F24,N17:N24)=0,0,IF(J24="Obligatoire",AF24/N24,IF(K24="",AF24/SUMIF(F17:F24,F24,N17:N24),AF24/(SUMIF(F17:F24,F24,N17:N24)/K24))))))</f>
        <v>0</v>
      </c>
      <c r="AF24" s="452">
        <f t="shared" si="1"/>
        <v>0</v>
      </c>
      <c r="AH24" s="41">
        <f>IF(SUMIF(F17:F24,F24,N17:N24)=0,0,#REF!*N24/SUMIF(F17:F24,F24,N17:N24))</f>
        <v>0</v>
      </c>
      <c r="AI24" s="13">
        <f t="shared" si="2"/>
        <v>0</v>
      </c>
      <c r="AJ24" s="20" t="str">
        <f t="shared" si="3"/>
        <v/>
      </c>
      <c r="AK24" s="465">
        <f>IF(L24="",0,IF(OR(P24="Mut+ext",VLOOKUP(L24,Paramétrage!$C$6:$E$28,2,0)=0),0,IF(O24="","saisir capacité",IF(P24="Mut+ext",0,M24*AJ24*VLOOKUP(L24,Paramétrage!$C$6:$E$28,2,0)))))</f>
        <v>0</v>
      </c>
      <c r="AL24" s="466"/>
      <c r="AM24" s="465">
        <f t="shared" si="4"/>
        <v>0</v>
      </c>
      <c r="AN24" s="465">
        <f>IF(L24="",0,IF(ISERROR(AL24+AK24*VLOOKUP(L24,Paramétrage!$C$6:$E$28,3,0))=TRUE,AM24,AL24+AK24*VLOOKUP(L24,Paramétrage!$C$6:$E$28,3,0)))</f>
        <v>0</v>
      </c>
      <c r="AO24" s="41">
        <f>IF(L24="",0,IF(OR(P24="oui",VLOOKUP(L24,Paramétrage!$C$6:$E$28,2,0)=0),0,IF(U24="",0,U24-AJ24)))</f>
        <v>0</v>
      </c>
      <c r="AP24" s="13">
        <f t="shared" si="5"/>
        <v>0</v>
      </c>
    </row>
    <row r="25" spans="1:42" x14ac:dyDescent="0.2">
      <c r="A25" s="657"/>
      <c r="B25" s="651"/>
      <c r="C25" s="635"/>
      <c r="D25" s="432"/>
      <c r="E25" s="432"/>
      <c r="F25" s="433"/>
      <c r="G25" s="497"/>
      <c r="H25" s="125"/>
      <c r="I25" s="125"/>
      <c r="J25" s="126"/>
      <c r="K25" s="127"/>
      <c r="L25" s="498"/>
      <c r="M25" s="128">
        <f>AE25</f>
        <v>34</v>
      </c>
      <c r="N25" s="436"/>
      <c r="O25" s="436"/>
      <c r="P25" s="283"/>
      <c r="Q25" s="284"/>
      <c r="R25" s="284"/>
      <c r="S25" s="284"/>
      <c r="T25" s="269"/>
      <c r="U25" s="129"/>
      <c r="V25" s="437">
        <f>SUM(V17:V24)</f>
        <v>0</v>
      </c>
      <c r="W25" s="435">
        <f>SUM(W17:W24)</f>
        <v>0</v>
      </c>
      <c r="X25" s="438">
        <f>V25+W25</f>
        <v>0</v>
      </c>
      <c r="Y25" s="130">
        <f>SUM(Y17:Y24)</f>
        <v>0</v>
      </c>
      <c r="Z25" s="499"/>
      <c r="AA25" s="500"/>
      <c r="AB25" s="501"/>
      <c r="AC25" s="268"/>
      <c r="AD25" s="269"/>
      <c r="AE25" s="37">
        <f>SUM(AE17:AE24)</f>
        <v>34</v>
      </c>
      <c r="AF25" s="35">
        <f>SUM(AF17:AF24)</f>
        <v>476</v>
      </c>
    </row>
    <row r="26" spans="1:42" ht="15.6" customHeight="1" x14ac:dyDescent="0.2">
      <c r="A26" s="657"/>
      <c r="B26" s="651"/>
      <c r="C26" s="635" t="s">
        <v>312</v>
      </c>
      <c r="D26" s="609" t="s">
        <v>477</v>
      </c>
      <c r="E26" s="610">
        <v>4.5</v>
      </c>
      <c r="F26" s="414" t="s">
        <v>313</v>
      </c>
      <c r="G26" s="415" t="s">
        <v>16</v>
      </c>
      <c r="H26" s="80" t="s">
        <v>314</v>
      </c>
      <c r="I26" s="101" t="s">
        <v>153</v>
      </c>
      <c r="J26" s="100" t="s">
        <v>138</v>
      </c>
      <c r="K26" s="81"/>
      <c r="L26" s="416" t="s">
        <v>139</v>
      </c>
      <c r="M26" s="93">
        <v>20</v>
      </c>
      <c r="N26" s="417">
        <f>N$3+N$11</f>
        <v>14</v>
      </c>
      <c r="O26" s="418">
        <v>300</v>
      </c>
      <c r="P26" s="86" t="s">
        <v>164</v>
      </c>
      <c r="Q26" s="615" t="s">
        <v>426</v>
      </c>
      <c r="R26" s="590"/>
      <c r="S26" s="590"/>
      <c r="T26" s="616"/>
      <c r="U26" s="149" t="str">
        <f>IF(OR(O26="",L26=Paramétrage!$C$10,L26=Paramétrage!$C$13,L26=Paramétrage!$C$16,L26=Paramétrage!$C$19,L26=Paramétrage!$C$23,L26=Paramétrage!$C$26,AND(L26&lt;&gt;Paramétrage!$C$9,P26="Mut+ext")),"",ROUNDUP(N26/O26,0))</f>
        <v/>
      </c>
      <c r="V26" s="425">
        <f>IF(L26="",0,IF(OR(P26="Mut+ext",VLOOKUP(L26,Paramétrage!$C$6:$E$28,2,0)=0),0,IF(O26="","saisir capacité",M26*U26*VLOOKUP(L26,Paramétrage!$C$6:$E$28,2,0))))</f>
        <v>0</v>
      </c>
      <c r="W26" s="426"/>
      <c r="X26" s="427">
        <f t="shared" ref="X26:X33" si="6">IF(ISERROR(V26+W26)=TRUE,V26,V26+W26)</f>
        <v>0</v>
      </c>
      <c r="Y26" s="150">
        <f>IF(L26="",0,IF(ISERROR(W26+V26*VLOOKUP(L26,Paramétrage!$C$6:$E$28,3,0))=TRUE,X26,W26+V26*VLOOKUP(L26,Paramétrage!$C$6:$E$28,3,0)))</f>
        <v>0</v>
      </c>
      <c r="Z26" s="589"/>
      <c r="AA26" s="590"/>
      <c r="AB26" s="591"/>
      <c r="AC26" s="261"/>
      <c r="AD26" s="85"/>
      <c r="AE26" s="38">
        <f>IF(F26="",0,IF(J26="",0,IF(SUMIF(F26:F33,F26,N26:N33)=0,0,IF(J26="Obligatoire",AF26/N26,IF(K26="",AF26/SUMIF(F26:F33,F26,N26:N33),AF26/(SUMIF(F26:F33,F26,N26:N33)/K26))))))</f>
        <v>20</v>
      </c>
      <c r="AF26" s="496">
        <f t="shared" ref="AF26:AF33" si="7">M26*N26</f>
        <v>280</v>
      </c>
      <c r="AH26" s="41" t="e">
        <f>IF(SUMIF(F26:F33,F26,N26:N33)=0,0,#REF!*N26/SUMIF(F26:F33,F26,N26:N33))</f>
        <v>#REF!</v>
      </c>
      <c r="AI26" s="13">
        <f t="shared" ref="AI26:AI33" si="8">O26</f>
        <v>300</v>
      </c>
      <c r="AJ26" s="20" t="e">
        <f t="shared" ref="AJ26:AJ33" si="9">IF(AI26=0,"",ROUNDUP(AH26/AI26,0))</f>
        <v>#REF!</v>
      </c>
      <c r="AK26" s="465">
        <f>IF(L26="",0,IF(OR(P26="Mut+ext",VLOOKUP(L26,Paramétrage!$C$6:$E$28,2,0)=0),0,IF(O26="","saisir capacité",IF(P26="Mut+ext",0,M26*AJ26*VLOOKUP(L26,Paramétrage!$C$6:$E$28,2,0)))))</f>
        <v>0</v>
      </c>
      <c r="AL26" s="466"/>
      <c r="AM26" s="465">
        <f t="shared" ref="AM26:AM33" si="10">IF(ISERROR(AK26+AL26)=TRUE,AK26,AK26+AL26)</f>
        <v>0</v>
      </c>
      <c r="AN26" s="465">
        <f>IF(L26="",0,IF(ISERROR(AL26+AK26*VLOOKUP(L26,Paramétrage!$C$6:$E$28,3,0))=TRUE,AM26,AL26+AK26*VLOOKUP(L26,Paramétrage!$C$6:$E$28,3,0)))</f>
        <v>0</v>
      </c>
      <c r="AO26" s="41">
        <f>IF(L26="",0,IF(OR(P26="oui",VLOOKUP(L26,Paramétrage!$C$6:$E$28,2,0)=0),0,IF(U26="",0,U26-AJ26)))</f>
        <v>0</v>
      </c>
      <c r="AP26" s="13">
        <f t="shared" ref="AP26:AP33" si="11">Y26-AN26-W26</f>
        <v>0</v>
      </c>
    </row>
    <row r="27" spans="1:42" x14ac:dyDescent="0.2">
      <c r="A27" s="657"/>
      <c r="B27" s="651"/>
      <c r="C27" s="635"/>
      <c r="D27" s="609"/>
      <c r="E27" s="610"/>
      <c r="F27" s="410" t="s">
        <v>317</v>
      </c>
      <c r="G27" s="423" t="s">
        <v>16</v>
      </c>
      <c r="H27" s="80" t="s">
        <v>318</v>
      </c>
      <c r="I27" s="101" t="s">
        <v>153</v>
      </c>
      <c r="J27" s="100" t="s">
        <v>138</v>
      </c>
      <c r="K27" s="81"/>
      <c r="L27" s="416" t="s">
        <v>145</v>
      </c>
      <c r="M27" s="93">
        <v>14</v>
      </c>
      <c r="N27" s="417">
        <f>N$3+N$11</f>
        <v>14</v>
      </c>
      <c r="O27" s="418">
        <v>300</v>
      </c>
      <c r="P27" s="86" t="s">
        <v>164</v>
      </c>
      <c r="Q27" s="615" t="s">
        <v>426</v>
      </c>
      <c r="R27" s="590"/>
      <c r="S27" s="590"/>
      <c r="T27" s="616"/>
      <c r="U27" s="149" t="str">
        <f>IF(OR(O27="",L27=Paramétrage!$C$10,L27=Paramétrage!$C$13,L27=Paramétrage!$C$16,L27=Paramétrage!$C$19,L27=Paramétrage!$C$23,L27=Paramétrage!$C$26,AND(L27&lt;&gt;Paramétrage!$C$9,P27="Mut+ext")),"",ROUNDUP(N27/O27,0))</f>
        <v/>
      </c>
      <c r="V27" s="425">
        <f>IF(L27="",0,IF(OR(P27="Mut+ext",VLOOKUP(L27,Paramétrage!$C$6:$E$28,2,0)=0),0,IF(O27="","saisir capacité",M27*U27*VLOOKUP(L27,Paramétrage!$C$6:$E$28,2,0))))</f>
        <v>0</v>
      </c>
      <c r="W27" s="426"/>
      <c r="X27" s="427">
        <f t="shared" si="6"/>
        <v>0</v>
      </c>
      <c r="Y27" s="150">
        <f>IF(L27="",0,IF(ISERROR(W27+V27*VLOOKUP(L27,Paramétrage!$C$6:$E$28,3,0))=TRUE,X27,W27+V27*VLOOKUP(L27,Paramétrage!$C$6:$E$28,3,0)))</f>
        <v>0</v>
      </c>
      <c r="Z27" s="589"/>
      <c r="AA27" s="590"/>
      <c r="AB27" s="591"/>
      <c r="AC27" s="261"/>
      <c r="AD27" s="84"/>
      <c r="AE27" s="38">
        <f>IF(F27="",0,IF(J27="",0,IF(SUMIF(F26:F33,F27,N26:N33)=0,0,IF(J27="Obligatoire",AF27/N27,IF(K27="",AF27/SUMIF(F26:F33,F27,N26:N33),AF27/(SUMIF(F26:F33,F27,N26:N33)/K27))))))</f>
        <v>14</v>
      </c>
      <c r="AF27" s="452">
        <f t="shared" si="7"/>
        <v>196</v>
      </c>
      <c r="AH27" s="41" t="e">
        <f>IF(SUMIF(F26:F33,F27,N26:N33)=0,0,#REF!*N27/SUMIF(F26:F33,F27,N26:N33))</f>
        <v>#REF!</v>
      </c>
      <c r="AI27" s="13">
        <f t="shared" si="8"/>
        <v>300</v>
      </c>
      <c r="AJ27" s="20" t="e">
        <f t="shared" si="9"/>
        <v>#REF!</v>
      </c>
      <c r="AK27" s="465">
        <f>IF(L27="",0,IF(OR(P27="Mut+ext",VLOOKUP(L27,Paramétrage!$C$6:$E$28,2,0)=0),0,IF(O27="","saisir capacité",IF(P27="Mut+ext",0,M27*AJ27*VLOOKUP(L27,Paramétrage!$C$6:$E$28,2,0)))))</f>
        <v>0</v>
      </c>
      <c r="AL27" s="466"/>
      <c r="AM27" s="465">
        <f t="shared" si="10"/>
        <v>0</v>
      </c>
      <c r="AN27" s="465">
        <f>IF(L27="",0,IF(ISERROR(AL27+AK27*VLOOKUP(L27,Paramétrage!$C$6:$E$28,3,0))=TRUE,AM27,AL27+AK27*VLOOKUP(L27,Paramétrage!$C$6:$E$28,3,0)))</f>
        <v>0</v>
      </c>
      <c r="AO27" s="41">
        <f>IF(L27="",0,IF(OR(P27="oui",VLOOKUP(L27,Paramétrage!$C$6:$E$28,2,0)=0),0,IF(U27="",0,U27-AJ27)))</f>
        <v>0</v>
      </c>
      <c r="AP27" s="13">
        <f t="shared" si="11"/>
        <v>0</v>
      </c>
    </row>
    <row r="28" spans="1:42" x14ac:dyDescent="0.2">
      <c r="A28" s="657"/>
      <c r="B28" s="651"/>
      <c r="C28" s="635"/>
      <c r="D28" s="609"/>
      <c r="E28" s="610"/>
      <c r="F28" s="410"/>
      <c r="G28" s="423"/>
      <c r="H28" s="80"/>
      <c r="I28" s="101"/>
      <c r="J28" s="100"/>
      <c r="K28" s="81"/>
      <c r="L28" s="416"/>
      <c r="M28" s="93"/>
      <c r="N28" s="424"/>
      <c r="O28" s="418"/>
      <c r="P28" s="86"/>
      <c r="Q28" s="590"/>
      <c r="R28" s="590"/>
      <c r="S28" s="590"/>
      <c r="T28" s="616"/>
      <c r="U28" s="149" t="str">
        <f>IF(OR(O28="",L28=Paramétrage!$C$10,L28=Paramétrage!$C$13,L28=Paramétrage!$C$16,L28=Paramétrage!$C$19,L28=Paramétrage!$C$23,L28=Paramétrage!$C$26,AND(L28&lt;&gt;Paramétrage!$C$9,P28="Mut+ext")),"",ROUNDUP(N28/O28,0))</f>
        <v/>
      </c>
      <c r="V28" s="425">
        <f>IF(L28="",0,IF(OR(P28="Mut+ext",VLOOKUP(L28,Paramétrage!$C$6:$E$28,2,0)=0),0,IF(O28="","saisir capacité",M28*U28*VLOOKUP(L28,Paramétrage!$C$6:$E$28,2,0))))</f>
        <v>0</v>
      </c>
      <c r="W28" s="426"/>
      <c r="X28" s="427">
        <f t="shared" si="6"/>
        <v>0</v>
      </c>
      <c r="Y28" s="150">
        <f>IF(L28="",0,IF(ISERROR(W28+V28*VLOOKUP(L28,Paramétrage!$C$6:$E$28,3,0))=TRUE,X28,W28+V28*VLOOKUP(L28,Paramétrage!$C$6:$E$28,3,0)))</f>
        <v>0</v>
      </c>
      <c r="Z28" s="589"/>
      <c r="AA28" s="590"/>
      <c r="AB28" s="591"/>
      <c r="AC28" s="261"/>
      <c r="AD28" s="84"/>
      <c r="AE28" s="38">
        <f>IF(F28="",0,IF(J28="",0,IF(SUMIF(F26:F33,F28,N26:N33)=0,0,IF(J28="Obligatoire",AF28/N28,IF(K28="",AF28/SUMIF(F26:F33,F28,N26:N33),AF28/(SUMIF(F26:F33,F28,N26:N33)/K28))))))</f>
        <v>0</v>
      </c>
      <c r="AF28" s="452">
        <f t="shared" si="7"/>
        <v>0</v>
      </c>
      <c r="AH28" s="41">
        <f>IF(SUMIF(F26:F33,F28,N26:N33)=0,0,#REF!*N28/SUMIF(F26:F33,F28,N26:N33))</f>
        <v>0</v>
      </c>
      <c r="AI28" s="13">
        <f t="shared" si="8"/>
        <v>0</v>
      </c>
      <c r="AJ28" s="20" t="str">
        <f t="shared" si="9"/>
        <v/>
      </c>
      <c r="AK28" s="465">
        <f>IF(L28="",0,IF(OR(P28="Mut+ext",VLOOKUP(L28,Paramétrage!$C$6:$E$28,2,0)=0),0,IF(O28="","saisir capacité",IF(P28="Mut+ext",0,M28*AJ28*VLOOKUP(L28,Paramétrage!$C$6:$E$28,2,0)))))</f>
        <v>0</v>
      </c>
      <c r="AL28" s="466"/>
      <c r="AM28" s="465">
        <f t="shared" si="10"/>
        <v>0</v>
      </c>
      <c r="AN28" s="465">
        <f>IF(L28="",0,IF(ISERROR(AL28+AK28*VLOOKUP(L28,Paramétrage!$C$6:$E$28,3,0))=TRUE,AM28,AL28+AK28*VLOOKUP(L28,Paramétrage!$C$6:$E$28,3,0)))</f>
        <v>0</v>
      </c>
      <c r="AO28" s="41">
        <f>IF(L28="",0,IF(OR(P28="oui",VLOOKUP(L28,Paramétrage!$C$6:$E$28,2,0)=0),0,IF(U28="",0,U28-AJ28)))</f>
        <v>0</v>
      </c>
      <c r="AP28" s="13">
        <f t="shared" si="11"/>
        <v>0</v>
      </c>
    </row>
    <row r="29" spans="1:42" x14ac:dyDescent="0.2">
      <c r="A29" s="657"/>
      <c r="B29" s="651"/>
      <c r="C29" s="635"/>
      <c r="D29" s="609"/>
      <c r="E29" s="610"/>
      <c r="F29" s="409"/>
      <c r="G29" s="423"/>
      <c r="H29" s="80"/>
      <c r="I29" s="101"/>
      <c r="J29" s="100"/>
      <c r="K29" s="81"/>
      <c r="L29" s="416"/>
      <c r="M29" s="93"/>
      <c r="N29" s="424"/>
      <c r="O29" s="418"/>
      <c r="P29" s="86"/>
      <c r="Q29" s="590"/>
      <c r="R29" s="590"/>
      <c r="S29" s="590"/>
      <c r="T29" s="616"/>
      <c r="U29" s="149" t="str">
        <f>IF(OR(O29="",L29=Paramétrage!$C$10,L29=Paramétrage!$C$13,L29=Paramétrage!$C$16,L29=Paramétrage!$C$19,L29=Paramétrage!$C$23,L29=Paramétrage!$C$26,AND(L29&lt;&gt;Paramétrage!$C$9,P29="Mut+ext")),"",ROUNDUP(N29/O29,0))</f>
        <v/>
      </c>
      <c r="V29" s="425">
        <f>IF(L29="",0,IF(OR(P29="Mut+ext",VLOOKUP(L29,Paramétrage!$C$6:$E$28,2,0)=0),0,IF(O29="","saisir capacité",M29*U29*VLOOKUP(L29,Paramétrage!$C$6:$E$28,2,0))))</f>
        <v>0</v>
      </c>
      <c r="W29" s="426"/>
      <c r="X29" s="427">
        <f t="shared" si="6"/>
        <v>0</v>
      </c>
      <c r="Y29" s="150">
        <f>IF(L29="",0,IF(ISERROR(W29+V29*VLOOKUP(L29,Paramétrage!$C$6:$E$28,3,0))=TRUE,X29,W29+V29*VLOOKUP(L29,Paramétrage!$C$6:$E$28,3,0)))</f>
        <v>0</v>
      </c>
      <c r="Z29" s="589"/>
      <c r="AA29" s="590"/>
      <c r="AB29" s="591"/>
      <c r="AC29" s="261"/>
      <c r="AD29" s="84"/>
      <c r="AE29" s="38">
        <f>IF(F29="",0,IF(J29="",0,IF(SUMIF(F26:F33,F29,N26:N33)=0,0,IF(J29="Obligatoire",AF29/N29,IF(K29="",AF29/SUMIF(F26:F33,F29,N26:N33),AF29/(SUMIF(F26:F33,F29,N26:N33)/K29))))))</f>
        <v>0</v>
      </c>
      <c r="AF29" s="452">
        <f t="shared" si="7"/>
        <v>0</v>
      </c>
      <c r="AH29" s="41">
        <f>IF(SUMIF(F26:F33,F29,N26:N33)=0,0,#REF!*N29/SUMIF(F26:F33,F29,N26:N33))</f>
        <v>0</v>
      </c>
      <c r="AI29" s="13">
        <f t="shared" si="8"/>
        <v>0</v>
      </c>
      <c r="AJ29" s="20" t="str">
        <f t="shared" si="9"/>
        <v/>
      </c>
      <c r="AK29" s="465">
        <f>IF(L29="",0,IF(OR(P29="Mut+ext",VLOOKUP(L29,Paramétrage!$C$6:$E$28,2,0)=0),0,IF(O29="","saisir capacité",IF(P29="Mut+ext",0,M29*AJ29*VLOOKUP(L29,Paramétrage!$C$6:$E$28,2,0)))))</f>
        <v>0</v>
      </c>
      <c r="AL29" s="466"/>
      <c r="AM29" s="465">
        <f t="shared" si="10"/>
        <v>0</v>
      </c>
      <c r="AN29" s="465">
        <f>IF(L29="",0,IF(ISERROR(AL29+AK29*VLOOKUP(L29,Paramétrage!$C$6:$E$28,3,0))=TRUE,AM29,AL29+AK29*VLOOKUP(L29,Paramétrage!$C$6:$E$28,3,0)))</f>
        <v>0</v>
      </c>
      <c r="AO29" s="41">
        <f>IF(L29="",0,IF(OR(P29="oui",VLOOKUP(L29,Paramétrage!$C$6:$E$28,2,0)=0),0,IF(U29="",0,U29-AJ29)))</f>
        <v>0</v>
      </c>
      <c r="AP29" s="13">
        <f t="shared" si="11"/>
        <v>0</v>
      </c>
    </row>
    <row r="30" spans="1:42" x14ac:dyDescent="0.2">
      <c r="A30" s="657"/>
      <c r="B30" s="651"/>
      <c r="C30" s="635"/>
      <c r="D30" s="609"/>
      <c r="E30" s="610"/>
      <c r="F30" s="410"/>
      <c r="G30" s="430"/>
      <c r="H30" s="80"/>
      <c r="I30" s="101"/>
      <c r="J30" s="100"/>
      <c r="K30" s="81"/>
      <c r="L30" s="416"/>
      <c r="M30" s="93"/>
      <c r="N30" s="424"/>
      <c r="O30" s="418"/>
      <c r="P30" s="86"/>
      <c r="Q30" s="590"/>
      <c r="R30" s="590"/>
      <c r="S30" s="590"/>
      <c r="T30" s="616"/>
      <c r="U30" s="149" t="str">
        <f>IF(OR(O30="",L30=Paramétrage!$C$10,L30=Paramétrage!$C$13,L30=Paramétrage!$C$16,L30=Paramétrage!$C$19,L30=Paramétrage!$C$23,L30=Paramétrage!$C$26,AND(L30&lt;&gt;Paramétrage!$C$9,P30="Mut+ext")),"",ROUNDUP(N30/O30,0))</f>
        <v/>
      </c>
      <c r="V30" s="425">
        <f>IF(L30="",0,IF(OR(P30="Mut+ext",VLOOKUP(L30,Paramétrage!$C$6:$E$28,2,0)=0),0,IF(O30="","saisir capacité",M30*U30*VLOOKUP(L30,Paramétrage!$C$6:$E$28,2,0))))</f>
        <v>0</v>
      </c>
      <c r="W30" s="426"/>
      <c r="X30" s="427">
        <f t="shared" si="6"/>
        <v>0</v>
      </c>
      <c r="Y30" s="150">
        <f>IF(L30="",0,IF(ISERROR(W30+V30*VLOOKUP(L30,Paramétrage!$C$6:$E$28,3,0))=TRUE,X30,W30+V30*VLOOKUP(L30,Paramétrage!$C$6:$E$28,3,0)))</f>
        <v>0</v>
      </c>
      <c r="Z30" s="589"/>
      <c r="AA30" s="590"/>
      <c r="AB30" s="591"/>
      <c r="AC30" s="261"/>
      <c r="AD30" s="84"/>
      <c r="AE30" s="38">
        <f>IF(F30="",0,IF(J30="",0,IF(SUMIF(F26:F33,F30,N26:N33)=0,0,IF(J30="Obligatoire",AF30/N30,IF(K30="",AF30/SUMIF(F26:F33,F30,N26:N33),AF30/(SUMIF(F26:F33,F30,N26:N33)/K30))))))</f>
        <v>0</v>
      </c>
      <c r="AF30" s="452">
        <f t="shared" si="7"/>
        <v>0</v>
      </c>
      <c r="AH30" s="41">
        <f>IF(SUMIF(F26:F33,F30,N26:N33)=0,0,#REF!*N30/SUMIF(F26:F33,F30,N26:N33))</f>
        <v>0</v>
      </c>
      <c r="AI30" s="13">
        <f t="shared" si="8"/>
        <v>0</v>
      </c>
      <c r="AJ30" s="20" t="str">
        <f t="shared" si="9"/>
        <v/>
      </c>
      <c r="AK30" s="465">
        <f>IF(L30="",0,IF(OR(P30="Mut+ext",VLOOKUP(L30,Paramétrage!$C$6:$E$28,2,0)=0),0,IF(O30="","saisir capacité",IF(P30="Mut+ext",0,M30*AJ30*VLOOKUP(L30,Paramétrage!$C$6:$E$28,2,0)))))</f>
        <v>0</v>
      </c>
      <c r="AL30" s="466"/>
      <c r="AM30" s="465">
        <f t="shared" si="10"/>
        <v>0</v>
      </c>
      <c r="AN30" s="465">
        <f>IF(L30="",0,IF(ISERROR(AL30+AK30*VLOOKUP(L30,Paramétrage!$C$6:$E$28,3,0))=TRUE,AM30,AL30+AK30*VLOOKUP(L30,Paramétrage!$C$6:$E$28,3,0)))</f>
        <v>0</v>
      </c>
      <c r="AO30" s="41">
        <f>IF(L30="",0,IF(OR(P30="oui",VLOOKUP(L30,Paramétrage!$C$6:$E$28,2,0)=0),0,IF(U30="",0,U30-AJ30)))</f>
        <v>0</v>
      </c>
      <c r="AP30" s="13">
        <f t="shared" si="11"/>
        <v>0</v>
      </c>
    </row>
    <row r="31" spans="1:42" x14ac:dyDescent="0.2">
      <c r="A31" s="657"/>
      <c r="B31" s="651"/>
      <c r="C31" s="635"/>
      <c r="D31" s="609"/>
      <c r="E31" s="610"/>
      <c r="F31" s="410"/>
      <c r="G31" s="430"/>
      <c r="H31" s="80"/>
      <c r="I31" s="101"/>
      <c r="J31" s="100"/>
      <c r="K31" s="81"/>
      <c r="L31" s="416"/>
      <c r="M31" s="93"/>
      <c r="N31" s="424"/>
      <c r="O31" s="418"/>
      <c r="P31" s="86"/>
      <c r="Q31" s="590"/>
      <c r="R31" s="590"/>
      <c r="S31" s="590"/>
      <c r="T31" s="616"/>
      <c r="U31" s="149" t="str">
        <f>IF(OR(O31="",L31=Paramétrage!$C$10,L31=Paramétrage!$C$13,L31=Paramétrage!$C$16,L31=Paramétrage!$C$19,L31=Paramétrage!$C$23,L31=Paramétrage!$C$26,AND(L31&lt;&gt;Paramétrage!$C$9,P31="Mut+ext")),"",ROUNDUP(N31/O31,0))</f>
        <v/>
      </c>
      <c r="V31" s="425">
        <f>IF(L31="",0,IF(OR(P31="Mut+ext",VLOOKUP(L31,Paramétrage!$C$6:$E$28,2,0)=0),0,IF(O31="","saisir capacité",M31*U31*VLOOKUP(L31,Paramétrage!$C$6:$E$28,2,0))))</f>
        <v>0</v>
      </c>
      <c r="W31" s="426"/>
      <c r="X31" s="427">
        <f t="shared" si="6"/>
        <v>0</v>
      </c>
      <c r="Y31" s="150">
        <f>IF(L31="",0,IF(ISERROR(W31+V31*VLOOKUP(L31,Paramétrage!$C$6:$E$28,3,0))=TRUE,X31,W31+V31*VLOOKUP(L31,Paramétrage!$C$6:$E$28,3,0)))</f>
        <v>0</v>
      </c>
      <c r="Z31" s="589"/>
      <c r="AA31" s="590"/>
      <c r="AB31" s="591"/>
      <c r="AC31" s="261"/>
      <c r="AD31" s="84"/>
      <c r="AE31" s="38">
        <f>IF(F31="",0,IF(J31="",0,IF(SUMIF(F26:F33,F31,N26:N33)=0,0,IF(J31="Obligatoire",AF31/N31,IF(K31="",AF31/SUMIF(F26:F33,F31,N26:N33),AF31/(SUMIF(F26:F33,F31,N26:N33)/K31))))))</f>
        <v>0</v>
      </c>
      <c r="AF31" s="452">
        <f t="shared" si="7"/>
        <v>0</v>
      </c>
      <c r="AH31" s="41">
        <f>IF(SUMIF(F26:F33,F31,N26:N33)=0,0,#REF!*N31/SUMIF(F26:F33,F31,N26:N33))</f>
        <v>0</v>
      </c>
      <c r="AI31" s="13">
        <f t="shared" si="8"/>
        <v>0</v>
      </c>
      <c r="AJ31" s="20" t="str">
        <f t="shared" si="9"/>
        <v/>
      </c>
      <c r="AK31" s="465">
        <f>IF(L31="",0,IF(OR(P31="Mut+ext",VLOOKUP(L31,Paramétrage!$C$6:$E$28,2,0)=0),0,IF(O31="","saisir capacité",IF(P31="Mut+ext",0,M31*AJ31*VLOOKUP(L31,Paramétrage!$C$6:$E$28,2,0)))))</f>
        <v>0</v>
      </c>
      <c r="AL31" s="466"/>
      <c r="AM31" s="465">
        <f t="shared" si="10"/>
        <v>0</v>
      </c>
      <c r="AN31" s="465">
        <f>IF(L31="",0,IF(ISERROR(AL31+AK31*VLOOKUP(L31,Paramétrage!$C$6:$E$28,3,0))=TRUE,AM31,AL31+AK31*VLOOKUP(L31,Paramétrage!$C$6:$E$28,3,0)))</f>
        <v>0</v>
      </c>
      <c r="AO31" s="41">
        <f>IF(L31="",0,IF(OR(P31="oui",VLOOKUP(L31,Paramétrage!$C$6:$E$28,2,0)=0),0,IF(U31="",0,U31-AJ31)))</f>
        <v>0</v>
      </c>
      <c r="AP31" s="13">
        <f t="shared" si="11"/>
        <v>0</v>
      </c>
    </row>
    <row r="32" spans="1:42" x14ac:dyDescent="0.2">
      <c r="A32" s="657"/>
      <c r="B32" s="651"/>
      <c r="C32" s="635"/>
      <c r="D32" s="609"/>
      <c r="E32" s="610"/>
      <c r="F32" s="410"/>
      <c r="G32" s="430"/>
      <c r="H32" s="80"/>
      <c r="I32" s="101"/>
      <c r="J32" s="100"/>
      <c r="K32" s="81"/>
      <c r="L32" s="416"/>
      <c r="M32" s="93"/>
      <c r="N32" s="424"/>
      <c r="O32" s="418"/>
      <c r="P32" s="86"/>
      <c r="Q32" s="590"/>
      <c r="R32" s="590"/>
      <c r="S32" s="590"/>
      <c r="T32" s="616"/>
      <c r="U32" s="149" t="str">
        <f>IF(OR(O32="",L32=Paramétrage!$C$10,L32=Paramétrage!$C$13,L32=Paramétrage!$C$16,L32=Paramétrage!$C$19,L32=Paramétrage!$C$23,L32=Paramétrage!$C$26,AND(L32&lt;&gt;Paramétrage!$C$9,P32="Mut+ext")),"",ROUNDUP(N32/O32,0))</f>
        <v/>
      </c>
      <c r="V32" s="425">
        <f>IF(L32="",0,IF(OR(P32="Mut+ext",VLOOKUP(L32,Paramétrage!$C$6:$E$28,2,0)=0),0,IF(O32="","saisir capacité",M32*U32*VLOOKUP(L32,Paramétrage!$C$6:$E$28,2,0))))</f>
        <v>0</v>
      </c>
      <c r="W32" s="426"/>
      <c r="X32" s="427">
        <f t="shared" si="6"/>
        <v>0</v>
      </c>
      <c r="Y32" s="150">
        <f>IF(L32="",0,IF(ISERROR(W32+V32*VLOOKUP(L32,Paramétrage!$C$6:$E$28,3,0))=TRUE,X32,W32+V32*VLOOKUP(L32,Paramétrage!$C$6:$E$28,3,0)))</f>
        <v>0</v>
      </c>
      <c r="Z32" s="589"/>
      <c r="AA32" s="590"/>
      <c r="AB32" s="591"/>
      <c r="AC32" s="261"/>
      <c r="AD32" s="84"/>
      <c r="AE32" s="38">
        <f>IF(F32="",0,IF(J32="",0,IF(SUMIF(F26:F33,F32,N26:N33)=0,0,IF(J32="Obligatoire",AF32/N32,IF(K32="",AF32/SUMIF(F26:F33,F32,N26:N33),AF32/(SUMIF(F26:F33,F32,N26:N33)/K32))))))</f>
        <v>0</v>
      </c>
      <c r="AF32" s="452">
        <f t="shared" si="7"/>
        <v>0</v>
      </c>
      <c r="AH32" s="41">
        <f>IF(SUMIF(F26:F33,F32,N26:N33)=0,0,#REF!*N32/SUMIF(F26:F33,F32,N26:N33))</f>
        <v>0</v>
      </c>
      <c r="AI32" s="13">
        <f t="shared" si="8"/>
        <v>0</v>
      </c>
      <c r="AJ32" s="20" t="str">
        <f t="shared" si="9"/>
        <v/>
      </c>
      <c r="AK32" s="465">
        <f>IF(L32="",0,IF(OR(P32="Mut+ext",VLOOKUP(L32,Paramétrage!$C$6:$E$28,2,0)=0),0,IF(O32="","saisir capacité",IF(P32="Mut+ext",0,M32*AJ32*VLOOKUP(L32,Paramétrage!$C$6:$E$28,2,0)))))</f>
        <v>0</v>
      </c>
      <c r="AL32" s="466"/>
      <c r="AM32" s="465">
        <f t="shared" si="10"/>
        <v>0</v>
      </c>
      <c r="AN32" s="465">
        <f>IF(L32="",0,IF(ISERROR(AL32+AK32*VLOOKUP(L32,Paramétrage!$C$6:$E$28,3,0))=TRUE,AM32,AL32+AK32*VLOOKUP(L32,Paramétrage!$C$6:$E$28,3,0)))</f>
        <v>0</v>
      </c>
      <c r="AO32" s="41">
        <f>IF(L32="",0,IF(OR(P32="oui",VLOOKUP(L32,Paramétrage!$C$6:$E$28,2,0)=0),0,IF(U32="",0,U32-AJ32)))</f>
        <v>0</v>
      </c>
      <c r="AP32" s="13">
        <f t="shared" si="11"/>
        <v>0</v>
      </c>
    </row>
    <row r="33" spans="1:42" x14ac:dyDescent="0.2">
      <c r="A33" s="657"/>
      <c r="B33" s="651"/>
      <c r="C33" s="635"/>
      <c r="D33" s="609"/>
      <c r="E33" s="611"/>
      <c r="F33" s="410"/>
      <c r="G33" s="430"/>
      <c r="H33" s="80"/>
      <c r="I33" s="101"/>
      <c r="J33" s="100"/>
      <c r="K33" s="81"/>
      <c r="L33" s="416"/>
      <c r="M33" s="93"/>
      <c r="N33" s="424"/>
      <c r="O33" s="418"/>
      <c r="P33" s="86"/>
      <c r="Q33" s="590"/>
      <c r="R33" s="590"/>
      <c r="S33" s="590"/>
      <c r="T33" s="616"/>
      <c r="U33" s="149" t="str">
        <f>IF(OR(O33="",L33=Paramétrage!$C$10,L33=Paramétrage!$C$13,L33=Paramétrage!$C$16,L33=Paramétrage!$C$19,L33=Paramétrage!$C$23,L33=Paramétrage!$C$26,AND(L33&lt;&gt;Paramétrage!$C$9,P33="Mut+ext")),"",ROUNDUP(N33/O33,0))</f>
        <v/>
      </c>
      <c r="V33" s="425">
        <f>IF(L33="",0,IF(OR(P33="Mut+ext",VLOOKUP(L33,Paramétrage!$C$6:$E$28,2,0)=0),0,IF(O33="","saisir capacité",M33*U33*VLOOKUP(L33,Paramétrage!$C$6:$E$28,2,0))))</f>
        <v>0</v>
      </c>
      <c r="W33" s="426"/>
      <c r="X33" s="427">
        <f t="shared" si="6"/>
        <v>0</v>
      </c>
      <c r="Y33" s="150">
        <f>IF(L33="",0,IF(ISERROR(W33+V33*VLOOKUP(L33,Paramétrage!$C$6:$E$28,3,0))=TRUE,X33,W33+V33*VLOOKUP(L33,Paramétrage!$C$6:$E$28,3,0)))</f>
        <v>0</v>
      </c>
      <c r="Z33" s="589"/>
      <c r="AA33" s="590"/>
      <c r="AB33" s="591"/>
      <c r="AC33" s="261"/>
      <c r="AD33" s="84"/>
      <c r="AE33" s="38">
        <f>IF(F33="",0,IF(J33="",0,IF(SUMIF(F26:F33,F33,N26:N33)=0,0,IF(J33="Obligatoire",AF33/N33,IF(K33="",AF33/SUMIF(F26:F33,F33,N26:N33),AF33/(SUMIF(F26:F33,F33,N26:N33)/K33))))))</f>
        <v>0</v>
      </c>
      <c r="AF33" s="452">
        <f t="shared" si="7"/>
        <v>0</v>
      </c>
      <c r="AH33" s="41">
        <f>IF(SUMIF(F26:F33,F33,N26:N33)=0,0,#REF!*N33/SUMIF(F26:F33,F33,N26:N33))</f>
        <v>0</v>
      </c>
      <c r="AI33" s="13">
        <f t="shared" si="8"/>
        <v>0</v>
      </c>
      <c r="AJ33" s="20" t="str">
        <f t="shared" si="9"/>
        <v/>
      </c>
      <c r="AK33" s="465">
        <f>IF(L33="",0,IF(OR(P33="Mut+ext",VLOOKUP(L33,Paramétrage!$C$6:$E$28,2,0)=0),0,IF(O33="","saisir capacité",IF(P33="Mut+ext",0,M33*AJ33*VLOOKUP(L33,Paramétrage!$C$6:$E$28,2,0)))))</f>
        <v>0</v>
      </c>
      <c r="AL33" s="466"/>
      <c r="AM33" s="465">
        <f t="shared" si="10"/>
        <v>0</v>
      </c>
      <c r="AN33" s="465">
        <f>IF(L33="",0,IF(ISERROR(AL33+AK33*VLOOKUP(L33,Paramétrage!$C$6:$E$28,3,0))=TRUE,AM33,AL33+AK33*VLOOKUP(L33,Paramétrage!$C$6:$E$28,3,0)))</f>
        <v>0</v>
      </c>
      <c r="AO33" s="41">
        <f>IF(L33="",0,IF(OR(P33="oui",VLOOKUP(L33,Paramétrage!$C$6:$E$28,2,0)=0),0,IF(U33="",0,U33-AJ33)))</f>
        <v>0</v>
      </c>
      <c r="AP33" s="13">
        <f t="shared" si="11"/>
        <v>0</v>
      </c>
    </row>
    <row r="34" spans="1:42" x14ac:dyDescent="0.2">
      <c r="A34" s="657"/>
      <c r="B34" s="651"/>
      <c r="C34" s="635"/>
      <c r="D34" s="432"/>
      <c r="E34" s="432"/>
      <c r="F34" s="502"/>
      <c r="G34" s="503"/>
      <c r="H34" s="131"/>
      <c r="I34" s="131"/>
      <c r="J34" s="132"/>
      <c r="K34" s="127"/>
      <c r="L34" s="498"/>
      <c r="M34" s="128">
        <f>AE34</f>
        <v>34</v>
      </c>
      <c r="N34" s="436"/>
      <c r="O34" s="436"/>
      <c r="P34" s="283"/>
      <c r="Q34" s="284"/>
      <c r="R34" s="284"/>
      <c r="S34" s="284"/>
      <c r="T34" s="269"/>
      <c r="U34" s="129"/>
      <c r="V34" s="437">
        <f>SUM(V26:V33)</f>
        <v>0</v>
      </c>
      <c r="W34" s="435">
        <f>SUM(W26:W33)</f>
        <v>0</v>
      </c>
      <c r="X34" s="438">
        <f>V34+W34</f>
        <v>0</v>
      </c>
      <c r="Y34" s="133">
        <f>SUM(Y26:Y33)</f>
        <v>0</v>
      </c>
      <c r="Z34" s="500"/>
      <c r="AA34" s="500"/>
      <c r="AB34" s="504"/>
      <c r="AC34" s="268"/>
      <c r="AD34" s="269"/>
      <c r="AE34" s="37">
        <f>SUM(AE26:AE33)</f>
        <v>34</v>
      </c>
      <c r="AF34" s="35">
        <f>SUM(AF26:AF33)</f>
        <v>476</v>
      </c>
    </row>
    <row r="35" spans="1:42" ht="14.65" customHeight="1" x14ac:dyDescent="0.2">
      <c r="A35" s="657"/>
      <c r="B35" s="651"/>
      <c r="C35" s="635" t="s">
        <v>319</v>
      </c>
      <c r="D35" s="609" t="s">
        <v>478</v>
      </c>
      <c r="E35" s="610">
        <v>4.5</v>
      </c>
      <c r="F35" s="414" t="s">
        <v>321</v>
      </c>
      <c r="G35" s="415" t="s">
        <v>16</v>
      </c>
      <c r="H35" s="111" t="s">
        <v>330</v>
      </c>
      <c r="I35" s="101" t="s">
        <v>153</v>
      </c>
      <c r="J35" s="100" t="s">
        <v>138</v>
      </c>
      <c r="K35" s="81"/>
      <c r="L35" s="416" t="s">
        <v>139</v>
      </c>
      <c r="M35" s="93">
        <v>20</v>
      </c>
      <c r="N35" s="417">
        <f>N$3+N$11</f>
        <v>14</v>
      </c>
      <c r="O35" s="418">
        <v>300</v>
      </c>
      <c r="P35" s="86" t="s">
        <v>164</v>
      </c>
      <c r="Q35" s="615" t="s">
        <v>426</v>
      </c>
      <c r="R35" s="590"/>
      <c r="S35" s="590"/>
      <c r="T35" s="616"/>
      <c r="U35" s="149" t="str">
        <f>IF(OR(O35="",L35=Paramétrage!$C$10,L35=Paramétrage!$C$13,L35=Paramétrage!$C$16,L35=Paramétrage!$C$19,L35=Paramétrage!$C$23,L35=Paramétrage!$C$26,AND(L35&lt;&gt;Paramétrage!$C$9,P35="Mut+ext")),"",ROUNDUP(N35/O35,0))</f>
        <v/>
      </c>
      <c r="V35" s="425">
        <f>IF(L35="",0,IF(OR(P35="Mut+ext",VLOOKUP(L35,Paramétrage!$C$6:$E$28,2,0)=0),0,IF(O35="","saisir capacité",M35*U35*VLOOKUP(L35,Paramétrage!$C$6:$E$28,2,0))))</f>
        <v>0</v>
      </c>
      <c r="W35" s="426"/>
      <c r="X35" s="427">
        <f t="shared" ref="X35:X42" si="12">IF(ISERROR(V35+W35)=TRUE,V35,V35+W35)</f>
        <v>0</v>
      </c>
      <c r="Y35" s="150">
        <f>IF(L35="",0,IF(ISERROR(W35+V35*VLOOKUP(L35,Paramétrage!$C$6:$E$28,3,0))=TRUE,X35,W35+V35*VLOOKUP(L35,Paramétrage!$C$6:$E$28,3,0)))</f>
        <v>0</v>
      </c>
      <c r="Z35" s="589"/>
      <c r="AA35" s="590"/>
      <c r="AB35" s="591"/>
      <c r="AC35" s="261"/>
      <c r="AD35" s="85"/>
      <c r="AE35" s="38">
        <f>IF(F35="",0,IF(J35="",0,IF(SUMIF(F35:F42,F35,N35:N42)=0,0,IF(J35="Obligatoire",AF35/N35,IF(K35="",AF35/SUMIF(F35:F42,F35,N35:N42),AF35/(SUMIF(F35:F42,F35,N35:N42)/K35))))))</f>
        <v>20</v>
      </c>
      <c r="AF35" s="496">
        <f t="shared" ref="AF35:AF42" si="13">M35*N35</f>
        <v>280</v>
      </c>
      <c r="AH35" s="41" t="e">
        <f>IF(SUMIF(F35:F42,F35,N35:N42)=0,0,#REF!*N35/SUMIF(F35:F42,F35,N35:N42))</f>
        <v>#REF!</v>
      </c>
      <c r="AI35" s="13">
        <f t="shared" ref="AI35:AI42" si="14">O35</f>
        <v>300</v>
      </c>
      <c r="AJ35" s="20" t="e">
        <f t="shared" ref="AJ35:AJ42" si="15">IF(AI35=0,"",ROUNDUP(AH35/AI35,0))</f>
        <v>#REF!</v>
      </c>
      <c r="AK35" s="465">
        <f>IF(L35="",0,IF(OR(P35="Mut+ext",VLOOKUP(L35,Paramétrage!$C$6:$E$28,2,0)=0),0,IF(O35="","saisir capacité",IF(P35="Mut+ext",0,M35*AJ35*VLOOKUP(L35,Paramétrage!$C$6:$E$28,2,0)))))</f>
        <v>0</v>
      </c>
      <c r="AL35" s="466"/>
      <c r="AM35" s="465">
        <f t="shared" ref="AM35:AM42" si="16">IF(ISERROR(AK35+AL35)=TRUE,AK35,AK35+AL35)</f>
        <v>0</v>
      </c>
      <c r="AN35" s="465">
        <f>IF(L35="",0,IF(ISERROR(AL35+AK35*VLOOKUP(L35,Paramétrage!$C$6:$E$28,3,0))=TRUE,AM35,AL35+AK35*VLOOKUP(L35,Paramétrage!$C$6:$E$28,3,0)))</f>
        <v>0</v>
      </c>
      <c r="AO35" s="41">
        <f>IF(L35="",0,IF(OR(P35="oui",VLOOKUP(L35,Paramétrage!$C$6:$E$28,2,0)=0),0,IF(U35="",0,U35-AJ35)))</f>
        <v>0</v>
      </c>
      <c r="AP35" s="13">
        <f t="shared" ref="AP35:AP42" si="17">Y35-AN35-W35</f>
        <v>0</v>
      </c>
    </row>
    <row r="36" spans="1:42" x14ac:dyDescent="0.2">
      <c r="A36" s="657"/>
      <c r="B36" s="651"/>
      <c r="C36" s="635"/>
      <c r="D36" s="609"/>
      <c r="E36" s="610"/>
      <c r="F36" s="410" t="s">
        <v>325</v>
      </c>
      <c r="G36" s="423" t="s">
        <v>16</v>
      </c>
      <c r="H36" s="111" t="s">
        <v>334</v>
      </c>
      <c r="I36" s="101" t="s">
        <v>153</v>
      </c>
      <c r="J36" s="100" t="s">
        <v>138</v>
      </c>
      <c r="K36" s="81"/>
      <c r="L36" s="416" t="s">
        <v>145</v>
      </c>
      <c r="M36" s="93">
        <v>14</v>
      </c>
      <c r="N36" s="417">
        <f>N$3+N$11</f>
        <v>14</v>
      </c>
      <c r="O36" s="418">
        <v>40</v>
      </c>
      <c r="P36" s="86" t="s">
        <v>164</v>
      </c>
      <c r="Q36" s="615" t="s">
        <v>426</v>
      </c>
      <c r="R36" s="590"/>
      <c r="S36" s="590"/>
      <c r="T36" s="616"/>
      <c r="U36" s="149" t="str">
        <f>IF(OR(O36="",L36=Paramétrage!$C$10,L36=Paramétrage!$C$13,L36=Paramétrage!$C$16,L36=Paramétrage!$C$19,L36=Paramétrage!$C$23,L36=Paramétrage!$C$26,AND(L36&lt;&gt;Paramétrage!$C$9,P36="Mut+ext")),"",ROUNDUP(N36/O36,0))</f>
        <v/>
      </c>
      <c r="V36" s="425">
        <f>IF(L36="",0,IF(OR(P36="Mut+ext",VLOOKUP(L36,Paramétrage!$C$6:$E$28,2,0)=0),0,IF(O36="","saisir capacité",M36*U36*VLOOKUP(L36,Paramétrage!$C$6:$E$28,2,0))))</f>
        <v>0</v>
      </c>
      <c r="W36" s="426"/>
      <c r="X36" s="427">
        <f t="shared" si="12"/>
        <v>0</v>
      </c>
      <c r="Y36" s="150">
        <f>IF(L36="",0,IF(ISERROR(W36+V36*VLOOKUP(L36,Paramétrage!$C$6:$E$28,3,0))=TRUE,X36,W36+V36*VLOOKUP(L36,Paramétrage!$C$6:$E$28,3,0)))</f>
        <v>0</v>
      </c>
      <c r="Z36" s="589"/>
      <c r="AA36" s="590"/>
      <c r="AB36" s="591"/>
      <c r="AC36" s="261"/>
      <c r="AD36" s="84"/>
      <c r="AE36" s="38">
        <f>IF(F36="",0,IF(J36="",0,IF(SUMIF(F35:F42,F36,N35:N42)=0,0,IF(J36="Obligatoire",AF36/N36,IF(K36="",AF36/SUMIF(F35:F42,F36,N35:N42),AF36/(SUMIF(F35:F42,F36,N35:N42)/K36))))))</f>
        <v>14</v>
      </c>
      <c r="AF36" s="452">
        <f t="shared" si="13"/>
        <v>196</v>
      </c>
      <c r="AH36" s="41" t="e">
        <f>IF(SUMIF(F35:F42,F36,N35:N42)=0,0,#REF!*N36/SUMIF(F35:F42,F36,N35:N42))</f>
        <v>#REF!</v>
      </c>
      <c r="AI36" s="13">
        <f t="shared" si="14"/>
        <v>40</v>
      </c>
      <c r="AJ36" s="20" t="e">
        <f t="shared" si="15"/>
        <v>#REF!</v>
      </c>
      <c r="AK36" s="465">
        <f>IF(L36="",0,IF(OR(P36="Mut+ext",VLOOKUP(L36,Paramétrage!$C$6:$E$28,2,0)=0),0,IF(O36="","saisir capacité",IF(P36="Mut+ext",0,M36*AJ36*VLOOKUP(L36,Paramétrage!$C$6:$E$28,2,0)))))</f>
        <v>0</v>
      </c>
      <c r="AL36" s="466"/>
      <c r="AM36" s="465">
        <f t="shared" si="16"/>
        <v>0</v>
      </c>
      <c r="AN36" s="465">
        <f>IF(L36="",0,IF(ISERROR(AL36+AK36*VLOOKUP(L36,Paramétrage!$C$6:$E$28,3,0))=TRUE,AM36,AL36+AK36*VLOOKUP(L36,Paramétrage!$C$6:$E$28,3,0)))</f>
        <v>0</v>
      </c>
      <c r="AO36" s="41">
        <f>IF(L36="",0,IF(OR(P36="oui",VLOOKUP(L36,Paramétrage!$C$6:$E$28,2,0)=0),0,IF(U36="",0,U36-AJ36)))</f>
        <v>0</v>
      </c>
      <c r="AP36" s="13">
        <f t="shared" si="17"/>
        <v>0</v>
      </c>
    </row>
    <row r="37" spans="1:42" x14ac:dyDescent="0.2">
      <c r="A37" s="657"/>
      <c r="B37" s="651"/>
      <c r="C37" s="635"/>
      <c r="D37" s="609"/>
      <c r="E37" s="610"/>
      <c r="F37" s="410"/>
      <c r="G37" s="423"/>
      <c r="H37" s="111"/>
      <c r="I37" s="101"/>
      <c r="J37" s="100"/>
      <c r="K37" s="81"/>
      <c r="L37" s="416"/>
      <c r="M37" s="93"/>
      <c r="N37" s="417"/>
      <c r="O37" s="418"/>
      <c r="P37" s="86"/>
      <c r="Q37" s="615"/>
      <c r="R37" s="590"/>
      <c r="S37" s="590"/>
      <c r="T37" s="616"/>
      <c r="U37" s="149" t="str">
        <f>IF(OR(O37="",L37=Paramétrage!$C$10,L37=Paramétrage!$C$13,L37=Paramétrage!$C$16,L37=Paramétrage!$C$19,L37=Paramétrage!$C$23,L37=Paramétrage!$C$26,AND(L37&lt;&gt;Paramétrage!$C$9,P37="Mut+ext")),"",ROUNDUP(N37/O37,0))</f>
        <v/>
      </c>
      <c r="V37" s="425">
        <f>IF(L37="",0,IF(OR(P37="Mut+ext",VLOOKUP(L37,Paramétrage!$C$6:$E$28,2,0)=0),0,IF(O37="","saisir capacité",M37*U37*VLOOKUP(L37,Paramétrage!$C$6:$E$28,2,0))))</f>
        <v>0</v>
      </c>
      <c r="W37" s="426"/>
      <c r="X37" s="427">
        <f t="shared" si="12"/>
        <v>0</v>
      </c>
      <c r="Y37" s="150">
        <f>IF(L37="",0,IF(ISERROR(W37+V37*VLOOKUP(L37,Paramétrage!$C$6:$E$28,3,0))=TRUE,X37,W37+V37*VLOOKUP(L37,Paramétrage!$C$6:$E$28,3,0)))</f>
        <v>0</v>
      </c>
      <c r="Z37" s="589"/>
      <c r="AA37" s="590"/>
      <c r="AB37" s="591"/>
      <c r="AC37" s="261"/>
      <c r="AD37" s="84"/>
      <c r="AE37" s="38">
        <f>IF(F37="",0,IF(J37="",0,IF(SUMIF(F35:F42,F37,N35:N42)=0,0,IF(J37="Obligatoire",AF37/N37,IF(K37="",AF37/SUMIF(F35:F42,F37,N35:N42),AF37/(SUMIF(F35:F42,F37,N35:N42)/K37))))))</f>
        <v>0</v>
      </c>
      <c r="AF37" s="452">
        <f t="shared" si="13"/>
        <v>0</v>
      </c>
      <c r="AH37" s="41">
        <f>IF(SUMIF(F35:F42,F37,N35:N42)=0,0,#REF!*N37/SUMIF(F35:F42,F37,N35:N42))</f>
        <v>0</v>
      </c>
      <c r="AI37" s="13">
        <f t="shared" si="14"/>
        <v>0</v>
      </c>
      <c r="AJ37" s="20" t="str">
        <f t="shared" si="15"/>
        <v/>
      </c>
      <c r="AK37" s="465">
        <f>IF(L37="",0,IF(OR(P37="Mut+ext",VLOOKUP(L37,Paramétrage!$C$6:$E$28,2,0)=0),0,IF(O37="","saisir capacité",IF(P37="Mut+ext",0,M37*AJ37*VLOOKUP(L37,Paramétrage!$C$6:$E$28,2,0)))))</f>
        <v>0</v>
      </c>
      <c r="AL37" s="466"/>
      <c r="AM37" s="465">
        <f t="shared" si="16"/>
        <v>0</v>
      </c>
      <c r="AN37" s="465">
        <f>IF(L37="",0,IF(ISERROR(AL37+AK37*VLOOKUP(L37,Paramétrage!$C$6:$E$28,3,0))=TRUE,AM37,AL37+AK37*VLOOKUP(L37,Paramétrage!$C$6:$E$28,3,0)))</f>
        <v>0</v>
      </c>
      <c r="AO37" s="41">
        <f>IF(L37="",0,IF(OR(P37="oui",VLOOKUP(L37,Paramétrage!$C$6:$E$28,2,0)=0),0,IF(U37="",0,U37-AJ37)))</f>
        <v>0</v>
      </c>
      <c r="AP37" s="13">
        <f t="shared" si="17"/>
        <v>0</v>
      </c>
    </row>
    <row r="38" spans="1:42" x14ac:dyDescent="0.2">
      <c r="A38" s="657"/>
      <c r="B38" s="651"/>
      <c r="C38" s="635"/>
      <c r="D38" s="609"/>
      <c r="E38" s="610"/>
      <c r="F38" s="409"/>
      <c r="G38" s="423"/>
      <c r="H38" s="111"/>
      <c r="I38" s="101"/>
      <c r="J38" s="100"/>
      <c r="K38" s="81"/>
      <c r="L38" s="416"/>
      <c r="M38" s="93"/>
      <c r="N38" s="424"/>
      <c r="O38" s="418"/>
      <c r="P38" s="86"/>
      <c r="Q38" s="615"/>
      <c r="R38" s="590"/>
      <c r="S38" s="590"/>
      <c r="T38" s="616"/>
      <c r="U38" s="149" t="str">
        <f>IF(OR(O38="",L38=Paramétrage!$C$10,L38=Paramétrage!$C$13,L38=Paramétrage!$C$16,L38=Paramétrage!$C$19,L38=Paramétrage!$C$23,L38=Paramétrage!$C$26,AND(L38&lt;&gt;Paramétrage!$C$9,P38="Mut+ext")),"",ROUNDUP(N38/O38,0))</f>
        <v/>
      </c>
      <c r="V38" s="425">
        <f>IF(L38="",0,IF(OR(P38="Mut+ext",VLOOKUP(L38,Paramétrage!$C$6:$E$28,2,0)=0),0,IF(O38="","saisir capacité",M38*U38*VLOOKUP(L38,Paramétrage!$C$6:$E$28,2,0))))</f>
        <v>0</v>
      </c>
      <c r="W38" s="426"/>
      <c r="X38" s="427">
        <f t="shared" si="12"/>
        <v>0</v>
      </c>
      <c r="Y38" s="150">
        <f>IF(L38="",0,IF(ISERROR(W38+V38*VLOOKUP(L38,Paramétrage!$C$6:$E$28,3,0))=TRUE,X38,W38+V38*VLOOKUP(L38,Paramétrage!$C$6:$E$28,3,0)))</f>
        <v>0</v>
      </c>
      <c r="Z38" s="589"/>
      <c r="AA38" s="590"/>
      <c r="AB38" s="591"/>
      <c r="AC38" s="261"/>
      <c r="AD38" s="84"/>
      <c r="AE38" s="38">
        <f>IF(F38="",0,IF(J38="",0,IF(SUMIF(F35:F42,F38,N35:N42)=0,0,IF(J38="Obligatoire",AF38/N38,IF(K38="",AF38/SUMIF(F35:F42,F38,N35:N42),AF38/(SUMIF(F35:F42,F38,N35:N42)/K38))))))</f>
        <v>0</v>
      </c>
      <c r="AF38" s="452">
        <f t="shared" si="13"/>
        <v>0</v>
      </c>
      <c r="AH38" s="41">
        <f>IF(SUMIF(F35:F42,F38,N35:N42)=0,0,#REF!*N38/SUMIF(F35:F42,F38,N35:N42))</f>
        <v>0</v>
      </c>
      <c r="AI38" s="13">
        <f t="shared" si="14"/>
        <v>0</v>
      </c>
      <c r="AJ38" s="20" t="str">
        <f t="shared" si="15"/>
        <v/>
      </c>
      <c r="AK38" s="465">
        <f>IF(L38="",0,IF(OR(P38="Mut+ext",VLOOKUP(L38,Paramétrage!$C$6:$E$28,2,0)=0),0,IF(O38="","saisir capacité",IF(P38="Mut+ext",0,M38*AJ38*VLOOKUP(L38,Paramétrage!$C$6:$E$28,2,0)))))</f>
        <v>0</v>
      </c>
      <c r="AL38" s="466"/>
      <c r="AM38" s="465">
        <f t="shared" si="16"/>
        <v>0</v>
      </c>
      <c r="AN38" s="465">
        <f>IF(L38="",0,IF(ISERROR(AL38+AK38*VLOOKUP(L38,Paramétrage!$C$6:$E$28,3,0))=TRUE,AM38,AL38+AK38*VLOOKUP(L38,Paramétrage!$C$6:$E$28,3,0)))</f>
        <v>0</v>
      </c>
      <c r="AO38" s="41">
        <f>IF(L38="",0,IF(OR(P38="oui",VLOOKUP(L38,Paramétrage!$C$6:$E$28,2,0)=0),0,IF(U38="",0,U38-AJ38)))</f>
        <v>0</v>
      </c>
      <c r="AP38" s="13">
        <f t="shared" si="17"/>
        <v>0</v>
      </c>
    </row>
    <row r="39" spans="1:42" x14ac:dyDescent="0.2">
      <c r="A39" s="657"/>
      <c r="B39" s="651"/>
      <c r="C39" s="635"/>
      <c r="D39" s="609"/>
      <c r="E39" s="610"/>
      <c r="F39" s="410"/>
      <c r="G39" s="430"/>
      <c r="H39" s="80"/>
      <c r="I39" s="101"/>
      <c r="J39" s="100"/>
      <c r="K39" s="81"/>
      <c r="L39" s="416"/>
      <c r="M39" s="93"/>
      <c r="N39" s="424"/>
      <c r="O39" s="418"/>
      <c r="P39" s="86"/>
      <c r="Q39" s="590"/>
      <c r="R39" s="590"/>
      <c r="S39" s="590"/>
      <c r="T39" s="616"/>
      <c r="U39" s="149" t="str">
        <f>IF(OR(O39="",L39=Paramétrage!$C$10,L39=Paramétrage!$C$13,L39=Paramétrage!$C$16,L39=Paramétrage!$C$19,L39=Paramétrage!$C$23,L39=Paramétrage!$C$26,AND(L39&lt;&gt;Paramétrage!$C$9,P39="Mut+ext")),"",ROUNDUP(N39/O39,0))</f>
        <v/>
      </c>
      <c r="V39" s="425">
        <f>IF(L39="",0,IF(OR(P39="Mut+ext",VLOOKUP(L39,Paramétrage!$C$6:$E$28,2,0)=0),0,IF(O39="","saisir capacité",M39*U39*VLOOKUP(L39,Paramétrage!$C$6:$E$28,2,0))))</f>
        <v>0</v>
      </c>
      <c r="W39" s="426"/>
      <c r="X39" s="427">
        <f t="shared" si="12"/>
        <v>0</v>
      </c>
      <c r="Y39" s="150">
        <f>IF(L39="",0,IF(ISERROR(W39+V39*VLOOKUP(L39,Paramétrage!$C$6:$E$28,3,0))=TRUE,X39,W39+V39*VLOOKUP(L39,Paramétrage!$C$6:$E$28,3,0)))</f>
        <v>0</v>
      </c>
      <c r="Z39" s="589"/>
      <c r="AA39" s="590"/>
      <c r="AB39" s="591"/>
      <c r="AC39" s="261"/>
      <c r="AD39" s="84"/>
      <c r="AE39" s="38">
        <f>IF(F39="",0,IF(J39="",0,IF(SUMIF(F35:F42,F39,N35:N42)=0,0,IF(J39="Obligatoire",AF39/N39,IF(K39="",AF39/SUMIF(F35:F42,F39,N35:N42),AF39/(SUMIF(F35:F42,F39,N35:N42)/K39))))))</f>
        <v>0</v>
      </c>
      <c r="AF39" s="452">
        <f t="shared" si="13"/>
        <v>0</v>
      </c>
      <c r="AH39" s="41">
        <f>IF(SUMIF(F35:F42,F39,N35:N42)=0,0,#REF!*N39/SUMIF(F35:F42,F39,N35:N42))</f>
        <v>0</v>
      </c>
      <c r="AI39" s="13">
        <f t="shared" si="14"/>
        <v>0</v>
      </c>
      <c r="AJ39" s="20" t="str">
        <f t="shared" si="15"/>
        <v/>
      </c>
      <c r="AK39" s="465">
        <f>IF(L39="",0,IF(OR(P39="Mut+ext",VLOOKUP(L39,Paramétrage!$C$6:$E$28,2,0)=0),0,IF(O39="","saisir capacité",IF(P39="Mut+ext",0,M39*AJ39*VLOOKUP(L39,Paramétrage!$C$6:$E$28,2,0)))))</f>
        <v>0</v>
      </c>
      <c r="AL39" s="466"/>
      <c r="AM39" s="465">
        <f t="shared" si="16"/>
        <v>0</v>
      </c>
      <c r="AN39" s="465">
        <f>IF(L39="",0,IF(ISERROR(AL39+AK39*VLOOKUP(L39,Paramétrage!$C$6:$E$28,3,0))=TRUE,AM39,AL39+AK39*VLOOKUP(L39,Paramétrage!$C$6:$E$28,3,0)))</f>
        <v>0</v>
      </c>
      <c r="AO39" s="41">
        <f>IF(L39="",0,IF(OR(P39="oui",VLOOKUP(L39,Paramétrage!$C$6:$E$28,2,0)=0),0,IF(U39="",0,U39-AJ39)))</f>
        <v>0</v>
      </c>
      <c r="AP39" s="13">
        <f t="shared" si="17"/>
        <v>0</v>
      </c>
    </row>
    <row r="40" spans="1:42" x14ac:dyDescent="0.2">
      <c r="A40" s="657"/>
      <c r="B40" s="651"/>
      <c r="C40" s="635"/>
      <c r="D40" s="609"/>
      <c r="E40" s="610"/>
      <c r="F40" s="410"/>
      <c r="G40" s="430"/>
      <c r="H40" s="80"/>
      <c r="I40" s="101"/>
      <c r="J40" s="100"/>
      <c r="K40" s="81"/>
      <c r="L40" s="416"/>
      <c r="M40" s="93"/>
      <c r="N40" s="424"/>
      <c r="O40" s="418"/>
      <c r="P40" s="86"/>
      <c r="Q40" s="590"/>
      <c r="R40" s="590"/>
      <c r="S40" s="590"/>
      <c r="T40" s="616"/>
      <c r="U40" s="149" t="str">
        <f>IF(OR(O40="",L40=Paramétrage!$C$10,L40=Paramétrage!$C$13,L40=Paramétrage!$C$16,L40=Paramétrage!$C$19,L40=Paramétrage!$C$23,L40=Paramétrage!$C$26,AND(L40&lt;&gt;Paramétrage!$C$9,P40="Mut+ext")),"",ROUNDUP(N40/O40,0))</f>
        <v/>
      </c>
      <c r="V40" s="425">
        <f>IF(L40="",0,IF(OR(P40="Mut+ext",VLOOKUP(L40,Paramétrage!$C$6:$E$28,2,0)=0),0,IF(O40="","saisir capacité",M40*U40*VLOOKUP(L40,Paramétrage!$C$6:$E$28,2,0))))</f>
        <v>0</v>
      </c>
      <c r="W40" s="426"/>
      <c r="X40" s="427">
        <f t="shared" si="12"/>
        <v>0</v>
      </c>
      <c r="Y40" s="150">
        <f>IF(L40="",0,IF(ISERROR(W40+V40*VLOOKUP(L40,Paramétrage!$C$6:$E$28,3,0))=TRUE,X40,W40+V40*VLOOKUP(L40,Paramétrage!$C$6:$E$28,3,0)))</f>
        <v>0</v>
      </c>
      <c r="Z40" s="589"/>
      <c r="AA40" s="590"/>
      <c r="AB40" s="591"/>
      <c r="AC40" s="261"/>
      <c r="AD40" s="84"/>
      <c r="AE40" s="38">
        <f>IF(F40="",0,IF(J40="",0,IF(SUMIF(F35:F42,F40,N35:N42)=0,0,IF(J40="Obligatoire",AF40/N40,IF(K40="",AF40/SUMIF(F35:F42,F40,N35:N42),AF40/(SUMIF(F35:F42,F40,N35:N42)/K40))))))</f>
        <v>0</v>
      </c>
      <c r="AF40" s="452">
        <f t="shared" si="13"/>
        <v>0</v>
      </c>
      <c r="AH40" s="41">
        <f>IF(SUMIF(F35:F42,F40,N35:N42)=0,0,#REF!*N40/SUMIF(F35:F42,F40,N35:N42))</f>
        <v>0</v>
      </c>
      <c r="AI40" s="13">
        <f t="shared" si="14"/>
        <v>0</v>
      </c>
      <c r="AJ40" s="20" t="str">
        <f t="shared" si="15"/>
        <v/>
      </c>
      <c r="AK40" s="465">
        <f>IF(L40="",0,IF(OR(P40="Mut+ext",VLOOKUP(L40,Paramétrage!$C$6:$E$28,2,0)=0),0,IF(O40="","saisir capacité",IF(P40="Mut+ext",0,M40*AJ40*VLOOKUP(L40,Paramétrage!$C$6:$E$28,2,0)))))</f>
        <v>0</v>
      </c>
      <c r="AL40" s="466"/>
      <c r="AM40" s="465">
        <f t="shared" si="16"/>
        <v>0</v>
      </c>
      <c r="AN40" s="465">
        <f>IF(L40="",0,IF(ISERROR(AL40+AK40*VLOOKUP(L40,Paramétrage!$C$6:$E$28,3,0))=TRUE,AM40,AL40+AK40*VLOOKUP(L40,Paramétrage!$C$6:$E$28,3,0)))</f>
        <v>0</v>
      </c>
      <c r="AO40" s="41">
        <f>IF(L40="",0,IF(OR(P40="oui",VLOOKUP(L40,Paramétrage!$C$6:$E$28,2,0)=0),0,IF(U40="",0,U40-AJ40)))</f>
        <v>0</v>
      </c>
      <c r="AP40" s="13">
        <f t="shared" si="17"/>
        <v>0</v>
      </c>
    </row>
    <row r="41" spans="1:42" x14ac:dyDescent="0.2">
      <c r="A41" s="657"/>
      <c r="B41" s="651"/>
      <c r="C41" s="635"/>
      <c r="D41" s="609"/>
      <c r="E41" s="610"/>
      <c r="F41" s="410"/>
      <c r="G41" s="430"/>
      <c r="H41" s="80"/>
      <c r="I41" s="101"/>
      <c r="J41" s="100"/>
      <c r="K41" s="81"/>
      <c r="L41" s="416"/>
      <c r="M41" s="93"/>
      <c r="N41" s="424"/>
      <c r="O41" s="418"/>
      <c r="P41" s="86"/>
      <c r="Q41" s="590"/>
      <c r="R41" s="590"/>
      <c r="S41" s="590"/>
      <c r="T41" s="616"/>
      <c r="U41" s="149" t="str">
        <f>IF(OR(O41="",L41=Paramétrage!$C$10,L41=Paramétrage!$C$13,L41=Paramétrage!$C$16,L41=Paramétrage!$C$19,L41=Paramétrage!$C$23,L41=Paramétrage!$C$26,AND(L41&lt;&gt;Paramétrage!$C$9,P41="Mut+ext")),"",ROUNDUP(N41/O41,0))</f>
        <v/>
      </c>
      <c r="V41" s="425">
        <f>IF(L41="",0,IF(OR(P41="Mut+ext",VLOOKUP(L41,Paramétrage!$C$6:$E$28,2,0)=0),0,IF(O41="","saisir capacité",M41*U41*VLOOKUP(L41,Paramétrage!$C$6:$E$28,2,0))))</f>
        <v>0</v>
      </c>
      <c r="W41" s="426"/>
      <c r="X41" s="427">
        <f t="shared" si="12"/>
        <v>0</v>
      </c>
      <c r="Y41" s="150">
        <f>IF(L41="",0,IF(ISERROR(W41+V41*VLOOKUP(L41,Paramétrage!$C$6:$E$28,3,0))=TRUE,X41,W41+V41*VLOOKUP(L41,Paramétrage!$C$6:$E$28,3,0)))</f>
        <v>0</v>
      </c>
      <c r="Z41" s="589"/>
      <c r="AA41" s="590"/>
      <c r="AB41" s="591"/>
      <c r="AC41" s="261"/>
      <c r="AD41" s="84"/>
      <c r="AE41" s="38">
        <f>IF(F41="",0,IF(J41="",0,IF(SUMIF(F35:F42,F41,N35:N42)=0,0,IF(J41="Obligatoire",AF41/N41,IF(K41="",AF41/SUMIF(F35:F42,F41,N35:N42),AF41/(SUMIF(F35:F42,F41,N35:N42)/K41))))))</f>
        <v>0</v>
      </c>
      <c r="AF41" s="452">
        <f t="shared" si="13"/>
        <v>0</v>
      </c>
      <c r="AH41" s="41">
        <f>IF(SUMIF(F35:F42,F41,N35:N42)=0,0,#REF!*N41/SUMIF(F35:F42,F41,N35:N42))</f>
        <v>0</v>
      </c>
      <c r="AI41" s="13">
        <f t="shared" si="14"/>
        <v>0</v>
      </c>
      <c r="AJ41" s="20" t="str">
        <f t="shared" si="15"/>
        <v/>
      </c>
      <c r="AK41" s="465">
        <f>IF(L41="",0,IF(OR(P41="Mut+ext",VLOOKUP(L41,Paramétrage!$C$6:$E$28,2,0)=0),0,IF(O41="","saisir capacité",IF(P41="Mut+ext",0,M41*AJ41*VLOOKUP(L41,Paramétrage!$C$6:$E$28,2,0)))))</f>
        <v>0</v>
      </c>
      <c r="AL41" s="466"/>
      <c r="AM41" s="465">
        <f t="shared" si="16"/>
        <v>0</v>
      </c>
      <c r="AN41" s="465">
        <f>IF(L41="",0,IF(ISERROR(AL41+AK41*VLOOKUP(L41,Paramétrage!$C$6:$E$28,3,0))=TRUE,AM41,AL41+AK41*VLOOKUP(L41,Paramétrage!$C$6:$E$28,3,0)))</f>
        <v>0</v>
      </c>
      <c r="AO41" s="41">
        <f>IF(L41="",0,IF(OR(P41="oui",VLOOKUP(L41,Paramétrage!$C$6:$E$28,2,0)=0),0,IF(U41="",0,U41-AJ41)))</f>
        <v>0</v>
      </c>
      <c r="AP41" s="13">
        <f t="shared" si="17"/>
        <v>0</v>
      </c>
    </row>
    <row r="42" spans="1:42" ht="15.6" customHeight="1" x14ac:dyDescent="0.2">
      <c r="A42" s="657"/>
      <c r="B42" s="651"/>
      <c r="C42" s="635"/>
      <c r="D42" s="609"/>
      <c r="E42" s="611"/>
      <c r="F42" s="410"/>
      <c r="G42" s="430"/>
      <c r="H42" s="80"/>
      <c r="I42" s="101"/>
      <c r="J42" s="100"/>
      <c r="K42" s="81"/>
      <c r="L42" s="416"/>
      <c r="M42" s="93"/>
      <c r="N42" s="424"/>
      <c r="O42" s="418"/>
      <c r="P42" s="86"/>
      <c r="Q42" s="590"/>
      <c r="R42" s="590"/>
      <c r="S42" s="590"/>
      <c r="T42" s="616"/>
      <c r="U42" s="149" t="str">
        <f>IF(OR(O42="",L42=Paramétrage!$C$10,L42=Paramétrage!$C$13,L42=Paramétrage!$C$16,L42=Paramétrage!$C$19,L42=Paramétrage!$C$23,L42=Paramétrage!$C$26,AND(L42&lt;&gt;Paramétrage!$C$9,P42="Mut+ext")),"",ROUNDUP(N42/O42,0))</f>
        <v/>
      </c>
      <c r="V42" s="425">
        <f>IF(L42="",0,IF(OR(P42="Mut+ext",VLOOKUP(L42,Paramétrage!$C$6:$E$28,2,0)=0),0,IF(O42="","saisir capacité",M42*U42*VLOOKUP(L42,Paramétrage!$C$6:$E$28,2,0))))</f>
        <v>0</v>
      </c>
      <c r="W42" s="426"/>
      <c r="X42" s="427">
        <f t="shared" si="12"/>
        <v>0</v>
      </c>
      <c r="Y42" s="150">
        <f>IF(L42="",0,IF(ISERROR(W42+V42*VLOOKUP(L42,Paramétrage!$C$6:$E$28,3,0))=TRUE,X42,W42+V42*VLOOKUP(L42,Paramétrage!$C$6:$E$28,3,0)))</f>
        <v>0</v>
      </c>
      <c r="Z42" s="589"/>
      <c r="AA42" s="590"/>
      <c r="AB42" s="591"/>
      <c r="AC42" s="261"/>
      <c r="AD42" s="84"/>
      <c r="AE42" s="38">
        <f>IF(F42="",0,IF(J42="",0,IF(SUMIF(F35:F42,F42,N35:N42)=0,0,IF(J42="Obligatoire",AF42/N42,IF(K42="",AF42/SUMIF(F35:F42,F42,N35:N42),AF42/(SUMIF(F35:F42,F42,N35:N42)/K42))))))</f>
        <v>0</v>
      </c>
      <c r="AF42" s="452">
        <f t="shared" si="13"/>
        <v>0</v>
      </c>
      <c r="AH42" s="41">
        <f>IF(SUMIF(F35:F42,F42,N35:N42)=0,0,#REF!*N42/SUMIF(F35:F42,F42,N35:N42))</f>
        <v>0</v>
      </c>
      <c r="AI42" s="13">
        <f t="shared" si="14"/>
        <v>0</v>
      </c>
      <c r="AJ42" s="20" t="str">
        <f t="shared" si="15"/>
        <v/>
      </c>
      <c r="AK42" s="465">
        <f>IF(L42="",0,IF(OR(P42="Mut+ext",VLOOKUP(L42,Paramétrage!$C$6:$E$28,2,0)=0),0,IF(O42="","saisir capacité",IF(P42="Mut+ext",0,M42*AJ42*VLOOKUP(L42,Paramétrage!$C$6:$E$28,2,0)))))</f>
        <v>0</v>
      </c>
      <c r="AL42" s="466"/>
      <c r="AM42" s="465">
        <f t="shared" si="16"/>
        <v>0</v>
      </c>
      <c r="AN42" s="465">
        <f>IF(L42="",0,IF(ISERROR(AL42+AK42*VLOOKUP(L42,Paramétrage!$C$6:$E$28,3,0))=TRUE,AM42,AL42+AK42*VLOOKUP(L42,Paramétrage!$C$6:$E$28,3,0)))</f>
        <v>0</v>
      </c>
      <c r="AO42" s="41">
        <f>IF(L42="",0,IF(OR(P42="oui",VLOOKUP(L42,Paramétrage!$C$6:$E$28,2,0)=0),0,IF(U42="",0,U42-AJ42)))</f>
        <v>0</v>
      </c>
      <c r="AP42" s="13">
        <f t="shared" si="17"/>
        <v>0</v>
      </c>
    </row>
    <row r="43" spans="1:42" ht="15.6" customHeight="1" x14ac:dyDescent="0.2">
      <c r="A43" s="657"/>
      <c r="B43" s="651"/>
      <c r="C43" s="635"/>
      <c r="D43" s="432"/>
      <c r="E43" s="432"/>
      <c r="F43" s="502"/>
      <c r="G43" s="503"/>
      <c r="H43" s="131"/>
      <c r="I43" s="131"/>
      <c r="J43" s="132"/>
      <c r="K43" s="127"/>
      <c r="L43" s="498"/>
      <c r="M43" s="128">
        <f>AE43</f>
        <v>34</v>
      </c>
      <c r="N43" s="436"/>
      <c r="O43" s="436"/>
      <c r="P43" s="283"/>
      <c r="Q43" s="284"/>
      <c r="R43" s="284"/>
      <c r="S43" s="284"/>
      <c r="T43" s="269"/>
      <c r="U43" s="129"/>
      <c r="V43" s="437">
        <f>SUM(V35:V42)</f>
        <v>0</v>
      </c>
      <c r="W43" s="435">
        <v>0</v>
      </c>
      <c r="X43" s="438">
        <f>V43+W43</f>
        <v>0</v>
      </c>
      <c r="Y43" s="133">
        <f>SUM(Y35:Y42)</f>
        <v>0</v>
      </c>
      <c r="Z43" s="500"/>
      <c r="AA43" s="500"/>
      <c r="AB43" s="504"/>
      <c r="AC43" s="268"/>
      <c r="AD43" s="269"/>
      <c r="AE43" s="37">
        <f>SUM(AE35:AE42)</f>
        <v>34</v>
      </c>
      <c r="AF43" s="35">
        <f>SUM(AF35:AF42)</f>
        <v>476</v>
      </c>
    </row>
    <row r="44" spans="1:42" ht="14.65" customHeight="1" x14ac:dyDescent="0.2">
      <c r="A44" s="657"/>
      <c r="B44" s="651"/>
      <c r="C44" s="635" t="s">
        <v>327</v>
      </c>
      <c r="D44" s="609" t="s">
        <v>479</v>
      </c>
      <c r="E44" s="610">
        <v>4.5</v>
      </c>
      <c r="F44" s="414" t="s">
        <v>329</v>
      </c>
      <c r="G44" s="415" t="s">
        <v>16</v>
      </c>
      <c r="H44" s="111" t="s">
        <v>340</v>
      </c>
      <c r="I44" s="101" t="s">
        <v>137</v>
      </c>
      <c r="J44" s="100" t="s">
        <v>138</v>
      </c>
      <c r="K44" s="81"/>
      <c r="L44" s="416" t="s">
        <v>139</v>
      </c>
      <c r="M44" s="93">
        <v>24</v>
      </c>
      <c r="N44" s="417">
        <f>N$3+N$11</f>
        <v>14</v>
      </c>
      <c r="O44" s="418">
        <v>300</v>
      </c>
      <c r="P44" s="86" t="s">
        <v>164</v>
      </c>
      <c r="Q44" s="615" t="s">
        <v>426</v>
      </c>
      <c r="R44" s="590"/>
      <c r="S44" s="590"/>
      <c r="T44" s="616"/>
      <c r="U44" s="152" t="str">
        <f>IF(OR(O44="",L44=Paramétrage!$C$10,L44=Paramétrage!$C$13,L44=Paramétrage!$C$16,L44=Paramétrage!$C$19,L44=Paramétrage!$C$23,L44=Paramétrage!$C$26,AND(L44&lt;&gt;Paramétrage!$C$9,P44="Mut+ext")),"",ROUNDUP(N44/O44,0))</f>
        <v/>
      </c>
      <c r="V44" s="505">
        <f>IF(L44="",0,IF(OR(P44="Mut+ext",VLOOKUP(L44,Paramétrage!$C$6:$E$28,2,0)=0),0,IF(O44="","saisir capacité",M44*U44*VLOOKUP(L44,Paramétrage!$C$6:$E$28,2,0))))</f>
        <v>0</v>
      </c>
      <c r="W44" s="426"/>
      <c r="X44" s="506">
        <f t="shared" ref="X44:X51" si="18">IF(ISERROR(V44+W44)=TRUE,V44,V44+W44)</f>
        <v>0</v>
      </c>
      <c r="Y44" s="153">
        <f>IF(L44="",0,IF(ISERROR(W44+V44*VLOOKUP(L44,Paramétrage!$C$6:$E$28,3,0))=TRUE,X44,W44+V44*VLOOKUP(L44,Paramétrage!$C$6:$E$28,3,0)))</f>
        <v>0</v>
      </c>
      <c r="Z44" s="589"/>
      <c r="AA44" s="590"/>
      <c r="AB44" s="591"/>
      <c r="AC44" s="261"/>
      <c r="AD44" s="85"/>
      <c r="AE44" s="38">
        <f>IF(F44="",0,IF(J44="",0,IF(SUMIF(F44:F51,F44,N44:N51)=0,0,IF(J44="Obligatoire",AF44/N44,IF(K44="",AF44/SUMIF(F44:F51,F44,N44:N51),AF44/(SUMIF(F44:F51,F44,N44:N51)/K44))))))</f>
        <v>24</v>
      </c>
      <c r="AF44" s="452">
        <f t="shared" ref="AF44:AF51" si="19">M44*N44</f>
        <v>336</v>
      </c>
      <c r="AH44" s="41" t="e">
        <f>IF(SUMIF(F44:F51,F44,N44:N51)=0,0,#REF!*N44/SUMIF(F44:F51,F44,N44:N51))</f>
        <v>#REF!</v>
      </c>
      <c r="AI44" s="13">
        <f t="shared" ref="AI44:AI51" si="20">O44</f>
        <v>300</v>
      </c>
      <c r="AJ44" s="20" t="e">
        <f t="shared" ref="AJ44:AJ51" si="21">IF(AI44=0,"",ROUNDUP(AH44/AI44,0))</f>
        <v>#REF!</v>
      </c>
      <c r="AK44" s="465">
        <f>IF(L44="",0,IF(OR(P44="Mut+ext",VLOOKUP(L44,Paramétrage!$C$6:$E$28,2,0)=0),0,IF(O44="","saisir capacité",IF(P44="Mut+ext",0,M44*AJ44*VLOOKUP(L44,Paramétrage!$C$6:$E$28,2,0)))))</f>
        <v>0</v>
      </c>
      <c r="AL44" s="466"/>
      <c r="AM44" s="465">
        <f t="shared" ref="AM44:AM51" si="22">IF(ISERROR(AK44+AL44)=TRUE,AK44,AK44+AL44)</f>
        <v>0</v>
      </c>
      <c r="AN44" s="465">
        <f>IF(L44="",0,IF(ISERROR(AL44+AK44*VLOOKUP(L44,Paramétrage!$C$6:$E$28,3,0))=TRUE,AM44,AL44+AK44*VLOOKUP(L44,Paramétrage!$C$6:$E$28,3,0)))</f>
        <v>0</v>
      </c>
      <c r="AO44" s="41">
        <f>IF(L44="",0,IF(OR(P44="oui",VLOOKUP(L44,Paramétrage!$C$6:$E$28,2,0)=0),0,IF(U44="",0,U44-AJ44)))</f>
        <v>0</v>
      </c>
      <c r="AP44" s="13">
        <f t="shared" ref="AP44:AP51" si="23">Y44-AN44-W44</f>
        <v>0</v>
      </c>
    </row>
    <row r="45" spans="1:42" x14ac:dyDescent="0.2">
      <c r="A45" s="657"/>
      <c r="B45" s="651"/>
      <c r="C45" s="635"/>
      <c r="D45" s="609"/>
      <c r="E45" s="610"/>
      <c r="F45" s="410" t="s">
        <v>333</v>
      </c>
      <c r="G45" s="423" t="s">
        <v>16</v>
      </c>
      <c r="H45" s="111" t="s">
        <v>344</v>
      </c>
      <c r="I45" s="101" t="s">
        <v>137</v>
      </c>
      <c r="J45" s="100" t="s">
        <v>138</v>
      </c>
      <c r="K45" s="81"/>
      <c r="L45" s="416" t="s">
        <v>145</v>
      </c>
      <c r="M45" s="93">
        <v>18</v>
      </c>
      <c r="N45" s="417">
        <f>N$3+N$11</f>
        <v>14</v>
      </c>
      <c r="O45" s="418">
        <v>40</v>
      </c>
      <c r="P45" s="86" t="s">
        <v>164</v>
      </c>
      <c r="Q45" s="615" t="s">
        <v>426</v>
      </c>
      <c r="R45" s="590"/>
      <c r="S45" s="590"/>
      <c r="T45" s="616"/>
      <c r="U45" s="152" t="str">
        <f>IF(OR(O45="",L45=Paramétrage!$C$10,L45=Paramétrage!$C$13,L45=Paramétrage!$C$16,L45=Paramétrage!$C$19,L45=Paramétrage!$C$23,L45=Paramétrage!$C$26,AND(L45&lt;&gt;Paramétrage!$C$9,P45="Mut+ext")),"",ROUNDUP(N45/O45,0))</f>
        <v/>
      </c>
      <c r="V45" s="505">
        <f>IF(L45="",0,IF(OR(P45="Mut+ext",VLOOKUP(L45,Paramétrage!$C$6:$E$28,2,0)=0),0,IF(O45="","saisir capacité",M45*U45*VLOOKUP(L45,Paramétrage!$C$6:$E$28,2,0))))</f>
        <v>0</v>
      </c>
      <c r="W45" s="426"/>
      <c r="X45" s="506">
        <f t="shared" si="18"/>
        <v>0</v>
      </c>
      <c r="Y45" s="153">
        <f>IF(L45="",0,IF(ISERROR(W45+V45*VLOOKUP(L45,Paramétrage!$C$6:$E$28,3,0))=TRUE,X45,W45+V45*VLOOKUP(L45,Paramétrage!$C$6:$E$28,3,0)))</f>
        <v>0</v>
      </c>
      <c r="Z45" s="589"/>
      <c r="AA45" s="590"/>
      <c r="AB45" s="591"/>
      <c r="AC45" s="261"/>
      <c r="AD45" s="84"/>
      <c r="AE45" s="38">
        <f>IF(F45="",0,IF(J45="",0,IF(SUMIF(F44:F51,F45,N44:N51)=0,0,IF(J45="Obligatoire",AF45/N45,IF(K45="",AF45/SUMIF(F44:F51,F45,N44:N51),AF45/(SUMIF(F44:F51,F45,N44:N51)/K45))))))</f>
        <v>18</v>
      </c>
      <c r="AF45" s="452">
        <f t="shared" si="19"/>
        <v>252</v>
      </c>
      <c r="AH45" s="41" t="e">
        <f>IF(SUMIF(F44:F51,F45,N44:N51)=0,0,#REF!*N45/SUMIF(F44:F51,F45,N44:N51))</f>
        <v>#REF!</v>
      </c>
      <c r="AI45" s="13">
        <f t="shared" si="20"/>
        <v>40</v>
      </c>
      <c r="AJ45" s="20" t="e">
        <f t="shared" si="21"/>
        <v>#REF!</v>
      </c>
      <c r="AK45" s="465">
        <f>IF(L45="",0,IF(OR(P45="Mut+ext",VLOOKUP(L45,Paramétrage!$C$6:$E$28,2,0)=0),0,IF(O45="","saisir capacité",IF(P45="Mut+ext",0,M45*AJ45*VLOOKUP(L45,Paramétrage!$C$6:$E$28,2,0)))))</f>
        <v>0</v>
      </c>
      <c r="AL45" s="466"/>
      <c r="AM45" s="465">
        <f t="shared" si="22"/>
        <v>0</v>
      </c>
      <c r="AN45" s="465">
        <f>IF(L45="",0,IF(ISERROR(AL45+AK45*VLOOKUP(L45,Paramétrage!$C$6:$E$28,3,0))=TRUE,AM45,AL45+AK45*VLOOKUP(L45,Paramétrage!$C$6:$E$28,3,0)))</f>
        <v>0</v>
      </c>
      <c r="AO45" s="41">
        <f>IF(L45="",0,IF(OR(P45="oui",VLOOKUP(L45,Paramétrage!$C$6:$E$28,2,0)=0),0,IF(U45="",0,U45-AJ45)))</f>
        <v>0</v>
      </c>
      <c r="AP45" s="13">
        <f t="shared" si="23"/>
        <v>0</v>
      </c>
    </row>
    <row r="46" spans="1:42" x14ac:dyDescent="0.2">
      <c r="A46" s="657"/>
      <c r="B46" s="651"/>
      <c r="C46" s="635"/>
      <c r="D46" s="609"/>
      <c r="E46" s="610"/>
      <c r="F46" s="410"/>
      <c r="G46" s="423"/>
      <c r="H46" s="111"/>
      <c r="I46" s="101"/>
      <c r="J46" s="100"/>
      <c r="K46" s="81"/>
      <c r="L46" s="416"/>
      <c r="M46" s="93"/>
      <c r="N46" s="424"/>
      <c r="O46" s="418"/>
      <c r="P46" s="86"/>
      <c r="Q46" s="590"/>
      <c r="R46" s="590"/>
      <c r="S46" s="590"/>
      <c r="T46" s="616"/>
      <c r="U46" s="152" t="str">
        <f>IF(OR(O46="",L46=Paramétrage!$C$10,L46=Paramétrage!$C$13,L46=Paramétrage!$C$16,L46=Paramétrage!$C$19,L46=Paramétrage!$C$23,L46=Paramétrage!$C$26,AND(L46&lt;&gt;Paramétrage!$C$9,P46="Mut+ext")),"",ROUNDUP(N46/O46,0))</f>
        <v/>
      </c>
      <c r="V46" s="505">
        <f>IF(L46="",0,IF(OR(P46="Mut+ext",VLOOKUP(L46,Paramétrage!$C$6:$E$28,2,0)=0),0,IF(O46="","saisir capacité",M46*U46*VLOOKUP(L46,Paramétrage!$C$6:$E$28,2,0))))</f>
        <v>0</v>
      </c>
      <c r="W46" s="426"/>
      <c r="X46" s="506">
        <f t="shared" si="18"/>
        <v>0</v>
      </c>
      <c r="Y46" s="153">
        <f>IF(L46="",0,IF(ISERROR(W46+V46*VLOOKUP(L46,Paramétrage!$C$6:$E$28,3,0))=TRUE,X46,W46+V46*VLOOKUP(L46,Paramétrage!$C$6:$E$28,3,0)))</f>
        <v>0</v>
      </c>
      <c r="Z46" s="589"/>
      <c r="AA46" s="590"/>
      <c r="AB46" s="591"/>
      <c r="AC46" s="261"/>
      <c r="AD46" s="84"/>
      <c r="AE46" s="38">
        <f>IF(F46="",0,IF(J46="",0,IF(SUMIF(F44:F51,F46,N44:N51)=0,0,IF(J46="Obligatoire",AF46/N46,IF(K46="",AF46/SUMIF(F44:F51,F46,N44:N51),AF46/(SUMIF(F44:F51,F46,N44:N51)/K46))))))</f>
        <v>0</v>
      </c>
      <c r="AF46" s="452">
        <f t="shared" si="19"/>
        <v>0</v>
      </c>
      <c r="AH46" s="41">
        <f>IF(SUMIF(F44:F51,F46,N44:N51)=0,0,#REF!*N46/SUMIF(F44:F51,F46,N44:N51))</f>
        <v>0</v>
      </c>
      <c r="AI46" s="13">
        <f t="shared" si="20"/>
        <v>0</v>
      </c>
      <c r="AJ46" s="20" t="str">
        <f t="shared" si="21"/>
        <v/>
      </c>
      <c r="AK46" s="465">
        <f>IF(L46="",0,IF(OR(P46="Mut+ext",VLOOKUP(L46,Paramétrage!$C$6:$E$28,2,0)=0),0,IF(O46="","saisir capacité",IF(P46="Mut+ext",0,M46*AJ46*VLOOKUP(L46,Paramétrage!$C$6:$E$28,2,0)))))</f>
        <v>0</v>
      </c>
      <c r="AL46" s="466"/>
      <c r="AM46" s="465">
        <f t="shared" si="22"/>
        <v>0</v>
      </c>
      <c r="AN46" s="465">
        <f>IF(L46="",0,IF(ISERROR(AL46+AK46*VLOOKUP(L46,Paramétrage!$C$6:$E$28,3,0))=TRUE,AM46,AL46+AK46*VLOOKUP(L46,Paramétrage!$C$6:$E$28,3,0)))</f>
        <v>0</v>
      </c>
      <c r="AO46" s="41">
        <f>IF(L46="",0,IF(OR(P46="oui",VLOOKUP(L46,Paramétrage!$C$6:$E$28,2,0)=0),0,IF(U46="",0,U46-AJ46)))</f>
        <v>0</v>
      </c>
      <c r="AP46" s="13">
        <f t="shared" si="23"/>
        <v>0</v>
      </c>
    </row>
    <row r="47" spans="1:42" x14ac:dyDescent="0.2">
      <c r="A47" s="657"/>
      <c r="B47" s="651"/>
      <c r="C47" s="635"/>
      <c r="D47" s="609"/>
      <c r="E47" s="610"/>
      <c r="F47" s="409"/>
      <c r="G47" s="423"/>
      <c r="H47" s="111"/>
      <c r="I47" s="101"/>
      <c r="J47" s="100"/>
      <c r="K47" s="81"/>
      <c r="L47" s="416"/>
      <c r="M47" s="93"/>
      <c r="N47" s="424"/>
      <c r="O47" s="418"/>
      <c r="P47" s="86"/>
      <c r="Q47" s="590"/>
      <c r="R47" s="590"/>
      <c r="S47" s="590"/>
      <c r="T47" s="616"/>
      <c r="U47" s="152" t="str">
        <f>IF(OR(O47="",L47=Paramétrage!$C$10,L47=Paramétrage!$C$13,L47=Paramétrage!$C$16,L47=Paramétrage!$C$19,L47=Paramétrage!$C$23,L47=Paramétrage!$C$26,AND(L47&lt;&gt;Paramétrage!$C$9,P47="Mut+ext")),"",ROUNDUP(N47/O47,0))</f>
        <v/>
      </c>
      <c r="V47" s="505">
        <f>IF(L47="",0,IF(OR(P47="Mut+ext",VLOOKUP(L47,Paramétrage!$C$6:$E$28,2,0)=0),0,IF(O47="","saisir capacité",M47*U47*VLOOKUP(L47,Paramétrage!$C$6:$E$28,2,0))))</f>
        <v>0</v>
      </c>
      <c r="W47" s="426"/>
      <c r="X47" s="506">
        <f t="shared" si="18"/>
        <v>0</v>
      </c>
      <c r="Y47" s="153">
        <f>IF(L47="",0,IF(ISERROR(W47+V47*VLOOKUP(L47,Paramétrage!$C$6:$E$28,3,0))=TRUE,X47,W47+V47*VLOOKUP(L47,Paramétrage!$C$6:$E$28,3,0)))</f>
        <v>0</v>
      </c>
      <c r="Z47" s="589"/>
      <c r="AA47" s="590"/>
      <c r="AB47" s="591"/>
      <c r="AC47" s="261"/>
      <c r="AD47" s="84"/>
      <c r="AE47" s="38">
        <f>IF(F47="",0,IF(J47="",0,IF(SUMIF(F44:F51,F47,N44:N51)=0,0,IF(J47="Obligatoire",AF47/N47,IF(K47="",AF47/SUMIF(F44:F51,F47,N44:N51),AF47/(SUMIF(F44:F51,F47,N44:N51)/K47))))))</f>
        <v>0</v>
      </c>
      <c r="AF47" s="452">
        <f t="shared" si="19"/>
        <v>0</v>
      </c>
      <c r="AH47" s="41">
        <f>IF(SUMIF(F44:F51,F47,N44:N51)=0,0,#REF!*N47/SUMIF(F44:F51,F47,N44:N51))</f>
        <v>0</v>
      </c>
      <c r="AI47" s="13">
        <f t="shared" si="20"/>
        <v>0</v>
      </c>
      <c r="AJ47" s="20" t="str">
        <f t="shared" si="21"/>
        <v/>
      </c>
      <c r="AK47" s="465">
        <f>IF(L47="",0,IF(OR(P47="Mut+ext",VLOOKUP(L47,Paramétrage!$C$6:$E$28,2,0)=0),0,IF(O47="","saisir capacité",IF(P47="Mut+ext",0,M47*AJ47*VLOOKUP(L47,Paramétrage!$C$6:$E$28,2,0)))))</f>
        <v>0</v>
      </c>
      <c r="AL47" s="466"/>
      <c r="AM47" s="465">
        <f t="shared" si="22"/>
        <v>0</v>
      </c>
      <c r="AN47" s="465">
        <f>IF(L47="",0,IF(ISERROR(AL47+AK47*VLOOKUP(L47,Paramétrage!$C$6:$E$28,3,0))=TRUE,AM47,AL47+AK47*VLOOKUP(L47,Paramétrage!$C$6:$E$28,3,0)))</f>
        <v>0</v>
      </c>
      <c r="AO47" s="41">
        <f>IF(L47="",0,IF(OR(P47="oui",VLOOKUP(L47,Paramétrage!$C$6:$E$28,2,0)=0),0,IF(U47="",0,U47-AJ47)))</f>
        <v>0</v>
      </c>
      <c r="AP47" s="13">
        <f t="shared" si="23"/>
        <v>0</v>
      </c>
    </row>
    <row r="48" spans="1:42" x14ac:dyDescent="0.2">
      <c r="A48" s="657"/>
      <c r="B48" s="651"/>
      <c r="C48" s="635"/>
      <c r="D48" s="609"/>
      <c r="E48" s="610"/>
      <c r="F48" s="410"/>
      <c r="G48" s="430"/>
      <c r="H48" s="111"/>
      <c r="I48" s="101"/>
      <c r="J48" s="100"/>
      <c r="K48" s="81"/>
      <c r="L48" s="416"/>
      <c r="M48" s="93"/>
      <c r="N48" s="424"/>
      <c r="O48" s="418"/>
      <c r="P48" s="86"/>
      <c r="Q48" s="590"/>
      <c r="R48" s="590"/>
      <c r="S48" s="590"/>
      <c r="T48" s="616"/>
      <c r="U48" s="152" t="str">
        <f>IF(OR(O48="",L48=Paramétrage!$C$10,L48=Paramétrage!$C$13,L48=Paramétrage!$C$16,L48=Paramétrage!$C$19,L48=Paramétrage!$C$23,L48=Paramétrage!$C$26,AND(L48&lt;&gt;Paramétrage!$C$9,P48="Mut+ext")),"",ROUNDUP(N48/O48,0))</f>
        <v/>
      </c>
      <c r="V48" s="505">
        <f>IF(L48="",0,IF(OR(P48="Mut+ext",VLOOKUP(L48,Paramétrage!$C$6:$E$28,2,0)=0),0,IF(O48="","saisir capacité",M48*U48*VLOOKUP(L48,Paramétrage!$C$6:$E$28,2,0))))</f>
        <v>0</v>
      </c>
      <c r="W48" s="426"/>
      <c r="X48" s="506">
        <f t="shared" si="18"/>
        <v>0</v>
      </c>
      <c r="Y48" s="153">
        <f>IF(L48="",0,IF(ISERROR(W48+V48*VLOOKUP(L48,Paramétrage!$C$6:$E$28,3,0))=TRUE,X48,W48+V48*VLOOKUP(L48,Paramétrage!$C$6:$E$28,3,0)))</f>
        <v>0</v>
      </c>
      <c r="Z48" s="589"/>
      <c r="AA48" s="590"/>
      <c r="AB48" s="591"/>
      <c r="AC48" s="261"/>
      <c r="AD48" s="84"/>
      <c r="AE48" s="38">
        <f>IF(F48="",0,IF(J48="",0,IF(SUMIF(F44:F51,F48,N44:N51)=0,0,IF(J48="Obligatoire",AF48/N48,IF(K48="",AF48/SUMIF(F44:F51,F48,N44:N51),AF48/(SUMIF(F44:F51,F48,N44:N51)/K48))))))</f>
        <v>0</v>
      </c>
      <c r="AF48" s="452">
        <f t="shared" si="19"/>
        <v>0</v>
      </c>
      <c r="AH48" s="41">
        <f>IF(SUMIF(F44:F51,F48,N44:N51)=0,0,#REF!*N48/SUMIF(F44:F51,F48,N44:N51))</f>
        <v>0</v>
      </c>
      <c r="AI48" s="13">
        <f t="shared" si="20"/>
        <v>0</v>
      </c>
      <c r="AJ48" s="20" t="str">
        <f t="shared" si="21"/>
        <v/>
      </c>
      <c r="AK48" s="465">
        <f>IF(L48="",0,IF(OR(P48="Mut+ext",VLOOKUP(L48,Paramétrage!$C$6:$E$28,2,0)=0),0,IF(O48="","saisir capacité",IF(P48="Mut+ext",0,M48*AJ48*VLOOKUP(L48,Paramétrage!$C$6:$E$28,2,0)))))</f>
        <v>0</v>
      </c>
      <c r="AL48" s="466"/>
      <c r="AM48" s="465">
        <f t="shared" si="22"/>
        <v>0</v>
      </c>
      <c r="AN48" s="465">
        <f>IF(L48="",0,IF(ISERROR(AL48+AK48*VLOOKUP(L48,Paramétrage!$C$6:$E$28,3,0))=TRUE,AM48,AL48+AK48*VLOOKUP(L48,Paramétrage!$C$6:$E$28,3,0)))</f>
        <v>0</v>
      </c>
      <c r="AO48" s="41">
        <f>IF(L48="",0,IF(OR(P48="oui",VLOOKUP(L48,Paramétrage!$C$6:$E$28,2,0)=0),0,IF(U48="",0,U48-AJ48)))</f>
        <v>0</v>
      </c>
      <c r="AP48" s="13">
        <f t="shared" si="23"/>
        <v>0</v>
      </c>
    </row>
    <row r="49" spans="1:42" x14ac:dyDescent="0.2">
      <c r="A49" s="657"/>
      <c r="B49" s="651"/>
      <c r="C49" s="635"/>
      <c r="D49" s="609"/>
      <c r="E49" s="610"/>
      <c r="F49" s="410"/>
      <c r="G49" s="430"/>
      <c r="H49" s="111"/>
      <c r="I49" s="101"/>
      <c r="J49" s="100"/>
      <c r="K49" s="81"/>
      <c r="L49" s="416"/>
      <c r="M49" s="93"/>
      <c r="N49" s="424"/>
      <c r="O49" s="418"/>
      <c r="P49" s="86"/>
      <c r="Q49" s="590"/>
      <c r="R49" s="590"/>
      <c r="S49" s="590"/>
      <c r="T49" s="616"/>
      <c r="U49" s="152" t="str">
        <f>IF(OR(O49="",L49=Paramétrage!$C$10,L49=Paramétrage!$C$13,L49=Paramétrage!$C$16,L49=Paramétrage!$C$19,L49=Paramétrage!$C$23,L49=Paramétrage!$C$26,AND(L49&lt;&gt;Paramétrage!$C$9,P49="Mut+ext")),"",ROUNDUP(N49/O49,0))</f>
        <v/>
      </c>
      <c r="V49" s="505">
        <f>IF(L49="",0,IF(OR(P49="Mut+ext",VLOOKUP(L49,Paramétrage!$C$6:$E$28,2,0)=0),0,IF(O49="","saisir capacité",M49*U49*VLOOKUP(L49,Paramétrage!$C$6:$E$28,2,0))))</f>
        <v>0</v>
      </c>
      <c r="W49" s="426"/>
      <c r="X49" s="506">
        <f t="shared" si="18"/>
        <v>0</v>
      </c>
      <c r="Y49" s="153">
        <f>IF(L49="",0,IF(ISERROR(W49+V49*VLOOKUP(L49,Paramétrage!$C$6:$E$28,3,0))=TRUE,X49,W49+V49*VLOOKUP(L49,Paramétrage!$C$6:$E$28,3,0)))</f>
        <v>0</v>
      </c>
      <c r="Z49" s="589"/>
      <c r="AA49" s="590"/>
      <c r="AB49" s="591"/>
      <c r="AC49" s="261"/>
      <c r="AD49" s="84"/>
      <c r="AE49" s="38">
        <f>IF(F49="",0,IF(J49="",0,IF(SUMIF(F44:F51,F49,N44:N51)=0,0,IF(J49="Obligatoire",AF49/N49,IF(K49="",AF49/SUMIF(F44:F51,F49,N44:N51),AF49/(SUMIF(F44:F51,F49,N44:N51)/K49))))))</f>
        <v>0</v>
      </c>
      <c r="AF49" s="452">
        <f t="shared" si="19"/>
        <v>0</v>
      </c>
      <c r="AH49" s="41">
        <f>IF(SUMIF(F44:F51,F49,N44:N51)=0,0,#REF!*N49/SUMIF(F44:F51,F49,N44:N51))</f>
        <v>0</v>
      </c>
      <c r="AI49" s="13">
        <f t="shared" si="20"/>
        <v>0</v>
      </c>
      <c r="AJ49" s="20" t="str">
        <f t="shared" si="21"/>
        <v/>
      </c>
      <c r="AK49" s="465">
        <f>IF(L49="",0,IF(OR(P49="Mut+ext",VLOOKUP(L49,Paramétrage!$C$6:$E$28,2,0)=0),0,IF(O49="","saisir capacité",IF(P49="Mut+ext",0,M49*AJ49*VLOOKUP(L49,Paramétrage!$C$6:$E$28,2,0)))))</f>
        <v>0</v>
      </c>
      <c r="AL49" s="466"/>
      <c r="AM49" s="465">
        <f t="shared" si="22"/>
        <v>0</v>
      </c>
      <c r="AN49" s="465">
        <f>IF(L49="",0,IF(ISERROR(AL49+AK49*VLOOKUP(L49,Paramétrage!$C$6:$E$28,3,0))=TRUE,AM49,AL49+AK49*VLOOKUP(L49,Paramétrage!$C$6:$E$28,3,0)))</f>
        <v>0</v>
      </c>
      <c r="AO49" s="41">
        <f>IF(L49="",0,IF(OR(P49="oui",VLOOKUP(L49,Paramétrage!$C$6:$E$28,2,0)=0),0,IF(U49="",0,U49-AJ49)))</f>
        <v>0</v>
      </c>
      <c r="AP49" s="13">
        <f t="shared" si="23"/>
        <v>0</v>
      </c>
    </row>
    <row r="50" spans="1:42" x14ac:dyDescent="0.2">
      <c r="A50" s="657"/>
      <c r="B50" s="651"/>
      <c r="C50" s="635"/>
      <c r="D50" s="609"/>
      <c r="E50" s="610"/>
      <c r="F50" s="410"/>
      <c r="G50" s="430"/>
      <c r="H50" s="111"/>
      <c r="I50" s="101"/>
      <c r="J50" s="100"/>
      <c r="K50" s="81"/>
      <c r="L50" s="416"/>
      <c r="M50" s="93"/>
      <c r="N50" s="424"/>
      <c r="O50" s="418"/>
      <c r="P50" s="86"/>
      <c r="Q50" s="590"/>
      <c r="R50" s="590"/>
      <c r="S50" s="590"/>
      <c r="T50" s="616"/>
      <c r="U50" s="152" t="str">
        <f>IF(OR(O50="",L50=Paramétrage!$C$10,L50=Paramétrage!$C$13,L50=Paramétrage!$C$16,L50=Paramétrage!$C$19,L50=Paramétrage!$C$23,L50=Paramétrage!$C$26,AND(L50&lt;&gt;Paramétrage!$C$9,P50="Mut+ext")),"",ROUNDUP(N50/O50,0))</f>
        <v/>
      </c>
      <c r="V50" s="505">
        <f>IF(L50="",0,IF(OR(P50="Mut+ext",VLOOKUP(L50,Paramétrage!$C$6:$E$28,2,0)=0),0,IF(O50="","saisir capacité",M50*U50*VLOOKUP(L50,Paramétrage!$C$6:$E$28,2,0))))</f>
        <v>0</v>
      </c>
      <c r="W50" s="426"/>
      <c r="X50" s="506">
        <f t="shared" si="18"/>
        <v>0</v>
      </c>
      <c r="Y50" s="153">
        <f>IF(L50="",0,IF(ISERROR(W50+V50*VLOOKUP(L50,Paramétrage!$C$6:$E$28,3,0))=TRUE,X50,W50+V50*VLOOKUP(L50,Paramétrage!$C$6:$E$28,3,0)))</f>
        <v>0</v>
      </c>
      <c r="Z50" s="589"/>
      <c r="AA50" s="590"/>
      <c r="AB50" s="591"/>
      <c r="AC50" s="261"/>
      <c r="AD50" s="84"/>
      <c r="AE50" s="38">
        <f>IF(F50="",0,IF(J50="",0,IF(SUMIF(F44:F51,F50,N44:N51)=0,0,IF(J50="Obligatoire",AF50/N50,IF(K50="",AF50/SUMIF(F44:F51,F50,N44:N51),AF50/(SUMIF(F44:F51,F50,N44:N51)/K50))))))</f>
        <v>0</v>
      </c>
      <c r="AF50" s="452">
        <f t="shared" si="19"/>
        <v>0</v>
      </c>
      <c r="AH50" s="41">
        <f>IF(SUMIF(F44:F51,F50,N44:N51)=0,0,#REF!*N50/SUMIF(F44:F51,F50,N44:N51))</f>
        <v>0</v>
      </c>
      <c r="AI50" s="13">
        <f t="shared" si="20"/>
        <v>0</v>
      </c>
      <c r="AJ50" s="20" t="str">
        <f t="shared" si="21"/>
        <v/>
      </c>
      <c r="AK50" s="465">
        <f>IF(L50="",0,IF(OR(P50="Mut+ext",VLOOKUP(L50,Paramétrage!$C$6:$E$28,2,0)=0),0,IF(O50="","saisir capacité",IF(P50="Mut+ext",0,M50*AJ50*VLOOKUP(L50,Paramétrage!$C$6:$E$28,2,0)))))</f>
        <v>0</v>
      </c>
      <c r="AL50" s="466"/>
      <c r="AM50" s="465">
        <f t="shared" si="22"/>
        <v>0</v>
      </c>
      <c r="AN50" s="465">
        <f>IF(L50="",0,IF(ISERROR(AL50+AK50*VLOOKUP(L50,Paramétrage!$C$6:$E$28,3,0))=TRUE,AM50,AL50+AK50*VLOOKUP(L50,Paramétrage!$C$6:$E$28,3,0)))</f>
        <v>0</v>
      </c>
      <c r="AO50" s="41">
        <f>IF(L50="",0,IF(OR(P50="oui",VLOOKUP(L50,Paramétrage!$C$6:$E$28,2,0)=0),0,IF(U50="",0,U50-AJ50)))</f>
        <v>0</v>
      </c>
      <c r="AP50" s="13">
        <f t="shared" si="23"/>
        <v>0</v>
      </c>
    </row>
    <row r="51" spans="1:42" x14ac:dyDescent="0.2">
      <c r="A51" s="657"/>
      <c r="B51" s="651"/>
      <c r="C51" s="635"/>
      <c r="D51" s="609"/>
      <c r="E51" s="611"/>
      <c r="F51" s="410"/>
      <c r="G51" s="430"/>
      <c r="H51" s="111"/>
      <c r="I51" s="101"/>
      <c r="J51" s="100"/>
      <c r="K51" s="81"/>
      <c r="L51" s="416"/>
      <c r="M51" s="93"/>
      <c r="N51" s="424"/>
      <c r="O51" s="418"/>
      <c r="P51" s="86"/>
      <c r="Q51" s="590"/>
      <c r="R51" s="590"/>
      <c r="S51" s="590"/>
      <c r="T51" s="616"/>
      <c r="U51" s="152" t="str">
        <f>IF(OR(O51="",L51=Paramétrage!$C$10,L51=Paramétrage!$C$13,L51=Paramétrage!$C$16,L51=Paramétrage!$C$19,L51=Paramétrage!$C$23,L51=Paramétrage!$C$26,AND(L51&lt;&gt;Paramétrage!$C$9,P51="Mut+ext")),"",ROUNDUP(N51/O51,0))</f>
        <v/>
      </c>
      <c r="V51" s="505">
        <f>IF(L51="",0,IF(OR(P51="Mut+ext",VLOOKUP(L51,Paramétrage!$C$6:$E$28,2,0)=0),0,IF(O51="","saisir capacité",M51*U51*VLOOKUP(L51,Paramétrage!$C$6:$E$28,2,0))))</f>
        <v>0</v>
      </c>
      <c r="W51" s="426"/>
      <c r="X51" s="506">
        <f t="shared" si="18"/>
        <v>0</v>
      </c>
      <c r="Y51" s="153">
        <f>IF(L51="",0,IF(ISERROR(W51+V51*VLOOKUP(L51,Paramétrage!$C$6:$E$28,3,0))=TRUE,X51,W51+V51*VLOOKUP(L51,Paramétrage!$C$6:$E$28,3,0)))</f>
        <v>0</v>
      </c>
      <c r="Z51" s="589"/>
      <c r="AA51" s="590"/>
      <c r="AB51" s="591"/>
      <c r="AC51" s="261"/>
      <c r="AD51" s="84"/>
      <c r="AE51" s="38">
        <f>IF(F51="",0,IF(J51="",0,IF(SUMIF(F44:F51,F51,N44:N51)=0,0,IF(J51="Obligatoire",AF51/N51,IF(K51="",AF51/SUMIF(F44:F51,F51,N44:N51),AF51/(SUMIF(F44:F51,F51,N44:N51)/K51))))))</f>
        <v>0</v>
      </c>
      <c r="AF51" s="452">
        <f t="shared" si="19"/>
        <v>0</v>
      </c>
      <c r="AH51" s="41">
        <f>IF(SUMIF(F44:F51,F51,N44:N51)=0,0,#REF!*N51/SUMIF(F44:F51,F51,N44:N51))</f>
        <v>0</v>
      </c>
      <c r="AI51" s="13">
        <f t="shared" si="20"/>
        <v>0</v>
      </c>
      <c r="AJ51" s="20" t="str">
        <f t="shared" si="21"/>
        <v/>
      </c>
      <c r="AK51" s="465">
        <f>IF(L51="",0,IF(OR(P51="Mut+ext",VLOOKUP(L51,Paramétrage!$C$6:$E$28,2,0)=0),0,IF(O51="","saisir capacité",IF(P51="Mut+ext",0,M51*AJ51*VLOOKUP(L51,Paramétrage!$C$6:$E$28,2,0)))))</f>
        <v>0</v>
      </c>
      <c r="AL51" s="466"/>
      <c r="AM51" s="465">
        <f t="shared" si="22"/>
        <v>0</v>
      </c>
      <c r="AN51" s="465">
        <f>IF(L51="",0,IF(ISERROR(AL51+AK51*VLOOKUP(L51,Paramétrage!$C$6:$E$28,3,0))=TRUE,AM51,AL51+AK51*VLOOKUP(L51,Paramétrage!$C$6:$E$28,3,0)))</f>
        <v>0</v>
      </c>
      <c r="AO51" s="41">
        <f>IF(L51="",0,IF(OR(P51="oui",VLOOKUP(L51,Paramétrage!$C$6:$E$28,2,0)=0),0,IF(U51="",0,U51-AJ51)))</f>
        <v>0</v>
      </c>
      <c r="AP51" s="13">
        <f t="shared" si="23"/>
        <v>0</v>
      </c>
    </row>
    <row r="52" spans="1:42" x14ac:dyDescent="0.2">
      <c r="A52" s="657"/>
      <c r="B52" s="652"/>
      <c r="C52" s="635"/>
      <c r="D52" s="432"/>
      <c r="E52" s="432"/>
      <c r="F52" s="502"/>
      <c r="G52" s="503"/>
      <c r="H52" s="131"/>
      <c r="I52" s="131"/>
      <c r="J52" s="132"/>
      <c r="K52" s="127"/>
      <c r="L52" s="498"/>
      <c r="M52" s="128">
        <f>AE52</f>
        <v>42</v>
      </c>
      <c r="N52" s="436"/>
      <c r="O52" s="436"/>
      <c r="P52" s="283"/>
      <c r="Q52" s="284"/>
      <c r="R52" s="284"/>
      <c r="S52" s="284"/>
      <c r="T52" s="269"/>
      <c r="U52" s="129"/>
      <c r="V52" s="437">
        <f>SUM(V44:V51)</f>
        <v>0</v>
      </c>
      <c r="W52" s="435">
        <v>0</v>
      </c>
      <c r="X52" s="438">
        <f>V52+W52</f>
        <v>0</v>
      </c>
      <c r="Y52" s="133">
        <f>SUM(Y44:Y51)</f>
        <v>0</v>
      </c>
      <c r="Z52" s="500"/>
      <c r="AA52" s="500"/>
      <c r="AB52" s="504"/>
      <c r="AC52" s="268"/>
      <c r="AD52" s="269"/>
      <c r="AE52" s="37">
        <f>SUM(AE44:AE51)</f>
        <v>42</v>
      </c>
      <c r="AF52" s="35">
        <f>SUM(AF44:AF51)</f>
        <v>588</v>
      </c>
    </row>
    <row r="53" spans="1:42" ht="15.6" customHeight="1" x14ac:dyDescent="0.2">
      <c r="A53" s="657"/>
      <c r="B53" s="632" t="s">
        <v>174</v>
      </c>
      <c r="C53" s="635" t="s">
        <v>337</v>
      </c>
      <c r="D53" s="609" t="s">
        <v>289</v>
      </c>
      <c r="E53" s="610">
        <v>6</v>
      </c>
      <c r="F53" s="414"/>
      <c r="G53" s="415"/>
      <c r="H53" s="80"/>
      <c r="I53" s="101"/>
      <c r="J53" s="100"/>
      <c r="K53" s="81"/>
      <c r="L53" s="416"/>
      <c r="M53" s="93"/>
      <c r="N53" s="424"/>
      <c r="O53" s="418"/>
      <c r="P53" s="86"/>
      <c r="Q53" s="590" t="s">
        <v>480</v>
      </c>
      <c r="R53" s="590"/>
      <c r="S53" s="590"/>
      <c r="T53" s="616"/>
      <c r="U53" s="152" t="str">
        <f>IF(OR(O53="",L53=Paramétrage!$C$10,L53=Paramétrage!$C$13,L53=Paramétrage!$C$16,L53=Paramétrage!$C$19,L53=Paramétrage!$C$23,L53=Paramétrage!$C$26,AND(L53&lt;&gt;Paramétrage!$C$9,P53="Mut+ext")),"",ROUNDUP(N53/O53,0))</f>
        <v/>
      </c>
      <c r="V53" s="505">
        <f>IF(L53="",0,IF(OR(P53="Mut+ext",VLOOKUP(L53,Paramétrage!$C$6:$E$28,2,0)=0),0,IF(O53="","saisir capacité",M53*U53*VLOOKUP(L53,Paramétrage!$C$6:$E$28,2,0))))</f>
        <v>0</v>
      </c>
      <c r="W53" s="426"/>
      <c r="X53" s="506">
        <f t="shared" ref="X53:X60" si="24">IF(ISERROR(V53+W53)=TRUE,V53,V53+W53)</f>
        <v>0</v>
      </c>
      <c r="Y53" s="153">
        <f>IF(L53="",0,IF(ISERROR(W53+V53*VLOOKUP(L53,Paramétrage!$C$6:$E$28,3,0))=TRUE,X53,W53+V53*VLOOKUP(L53,Paramétrage!$C$6:$E$28,3,0)))</f>
        <v>0</v>
      </c>
      <c r="Z53" s="589"/>
      <c r="AA53" s="590"/>
      <c r="AB53" s="591"/>
      <c r="AC53" s="261"/>
      <c r="AD53" s="85"/>
      <c r="AE53" s="38">
        <f>IF(F53="",0,IF(J53="",0,IF(SUMIF(F53:F60,F53,N53:N60)=0,0,IF(J53="Obligatoire",AF53/N53,IF(K53="",AF53/SUMIF(F53:F60,F53,N53:N60),AF53/(SUMIF(F53:F60,F53,N53:N60)/K53))))))</f>
        <v>0</v>
      </c>
      <c r="AF53" s="452">
        <f t="shared" ref="AF53:AF60" si="25">M53*N53</f>
        <v>0</v>
      </c>
      <c r="AH53" s="41">
        <f>IF(SUMIF(F53:F60,F53,N53:N60)=0,0,#REF!*N53/SUMIF(F53:F60,F53,N53:N60))</f>
        <v>0</v>
      </c>
      <c r="AI53" s="13">
        <f t="shared" ref="AI53:AI60" si="26">O53</f>
        <v>0</v>
      </c>
      <c r="AJ53" s="20" t="str">
        <f t="shared" ref="AJ53:AJ60" si="27">IF(AI53=0,"",ROUNDUP(AH53/AI53,0))</f>
        <v/>
      </c>
      <c r="AK53" s="465">
        <f>IF(L53="",0,IF(OR(P53="Mut+ext",VLOOKUP(L53,Paramétrage!$C$6:$E$28,2,0)=0),0,IF(O53="","saisir capacité",IF(P53="Mut+ext",0,M53*AJ53*VLOOKUP(L53,Paramétrage!$C$6:$E$28,2,0)))))</f>
        <v>0</v>
      </c>
      <c r="AL53" s="466"/>
      <c r="AM53" s="465">
        <f t="shared" ref="AM53:AM60" si="28">IF(ISERROR(AK53+AL53)=TRUE,AK53,AK53+AL53)</f>
        <v>0</v>
      </c>
      <c r="AN53" s="465">
        <f>IF(L53="",0,IF(ISERROR(AL53+AK53*VLOOKUP(L53,Paramétrage!$C$6:$E$28,3,0))=TRUE,AM53,AL53+AK53*VLOOKUP(L53,Paramétrage!$C$6:$E$28,3,0)))</f>
        <v>0</v>
      </c>
      <c r="AO53" s="41">
        <f>IF(L53="",0,IF(OR(P53="oui",VLOOKUP(L53,Paramétrage!$C$6:$E$28,2,0)=0),0,IF(U53="",0,U53-AJ53)))</f>
        <v>0</v>
      </c>
      <c r="AP53" s="13">
        <f t="shared" ref="AP53:AP60" si="29">Y53-AN53-W53</f>
        <v>0</v>
      </c>
    </row>
    <row r="54" spans="1:42" x14ac:dyDescent="0.2">
      <c r="A54" s="657"/>
      <c r="B54" s="633"/>
      <c r="C54" s="635"/>
      <c r="D54" s="609"/>
      <c r="E54" s="610"/>
      <c r="F54" s="410"/>
      <c r="G54" s="423"/>
      <c r="H54" s="80"/>
      <c r="I54" s="101"/>
      <c r="J54" s="100"/>
      <c r="K54" s="81"/>
      <c r="L54" s="416"/>
      <c r="M54" s="93"/>
      <c r="N54" s="424"/>
      <c r="O54" s="418"/>
      <c r="P54" s="86"/>
      <c r="Q54" s="590"/>
      <c r="R54" s="590"/>
      <c r="S54" s="590"/>
      <c r="T54" s="616"/>
      <c r="U54" s="152" t="str">
        <f>IF(OR(O54="",L54=Paramétrage!$C$10,L54=Paramétrage!$C$13,L54=Paramétrage!$C$16,L54=Paramétrage!$C$19,L54=Paramétrage!$C$23,L54=Paramétrage!$C$26,AND(L54&lt;&gt;Paramétrage!$C$9,P54="Mut+ext")),"",ROUNDUP(N54/O54,0))</f>
        <v/>
      </c>
      <c r="V54" s="505">
        <f>IF(L54="",0,IF(OR(P54="Mut+ext",VLOOKUP(L54,Paramétrage!$C$6:$E$28,2,0)=0),0,IF(O54="","saisir capacité",M54*U54*VLOOKUP(L54,Paramétrage!$C$6:$E$28,2,0))))</f>
        <v>0</v>
      </c>
      <c r="W54" s="426"/>
      <c r="X54" s="506">
        <f t="shared" si="24"/>
        <v>0</v>
      </c>
      <c r="Y54" s="153">
        <f>IF(L54="",0,IF(ISERROR(W54+V54*VLOOKUP(L54,Paramétrage!$C$6:$E$28,3,0))=TRUE,X54,W54+V54*VLOOKUP(L54,Paramétrage!$C$6:$E$28,3,0)))</f>
        <v>0</v>
      </c>
      <c r="Z54" s="589"/>
      <c r="AA54" s="590"/>
      <c r="AB54" s="591"/>
      <c r="AC54" s="261"/>
      <c r="AD54" s="84"/>
      <c r="AE54" s="38">
        <f>IF(F54="",0,IF(J54="",0,IF(SUMIF(F53:F60,F54,N53:N60)=0,0,IF(J54="Obligatoire",AF54/N54,IF(K54="",AF54/SUMIF(F53:F60,F54,N53:N60),AF54/(SUMIF(F53:F60,F54,N53:N60)/K54))))))</f>
        <v>0</v>
      </c>
      <c r="AF54" s="452">
        <f t="shared" si="25"/>
        <v>0</v>
      </c>
      <c r="AH54" s="41">
        <f>IF(SUMIF(F53:F60,F54,N53:N60)=0,0,#REF!*N54/SUMIF(F53:F60,F54,N53:N60))</f>
        <v>0</v>
      </c>
      <c r="AI54" s="13">
        <f t="shared" si="26"/>
        <v>0</v>
      </c>
      <c r="AJ54" s="20" t="str">
        <f t="shared" si="27"/>
        <v/>
      </c>
      <c r="AK54" s="465">
        <f>IF(L54="",0,IF(OR(P54="Mut+ext",VLOOKUP(L54,Paramétrage!$C$6:$E$28,2,0)=0),0,IF(O54="","saisir capacité",IF(P54="Mut+ext",0,M54*AJ54*VLOOKUP(L54,Paramétrage!$C$6:$E$28,2,0)))))</f>
        <v>0</v>
      </c>
      <c r="AL54" s="466"/>
      <c r="AM54" s="465">
        <f t="shared" si="28"/>
        <v>0</v>
      </c>
      <c r="AN54" s="465">
        <f>IF(L54="",0,IF(ISERROR(AL54+AK54*VLOOKUP(L54,Paramétrage!$C$6:$E$28,3,0))=TRUE,AM54,AL54+AK54*VLOOKUP(L54,Paramétrage!$C$6:$E$28,3,0)))</f>
        <v>0</v>
      </c>
      <c r="AO54" s="41">
        <f>IF(L54="",0,IF(OR(P54="oui",VLOOKUP(L54,Paramétrage!$C$6:$E$28,2,0)=0),0,IF(U54="",0,U54-AJ54)))</f>
        <v>0</v>
      </c>
      <c r="AP54" s="13">
        <f t="shared" si="29"/>
        <v>0</v>
      </c>
    </row>
    <row r="55" spans="1:42" x14ac:dyDescent="0.2">
      <c r="A55" s="657"/>
      <c r="B55" s="633"/>
      <c r="C55" s="635"/>
      <c r="D55" s="609"/>
      <c r="E55" s="610"/>
      <c r="F55" s="410"/>
      <c r="G55" s="423"/>
      <c r="H55" s="80"/>
      <c r="I55" s="101"/>
      <c r="J55" s="100"/>
      <c r="K55" s="81"/>
      <c r="L55" s="416"/>
      <c r="M55" s="93"/>
      <c r="N55" s="424"/>
      <c r="O55" s="418"/>
      <c r="P55" s="86"/>
      <c r="Q55" s="590"/>
      <c r="R55" s="590"/>
      <c r="S55" s="590"/>
      <c r="T55" s="616"/>
      <c r="U55" s="152" t="str">
        <f>IF(OR(O55="",L55=Paramétrage!$C$10,L55=Paramétrage!$C$13,L55=Paramétrage!$C$16,L55=Paramétrage!$C$19,L55=Paramétrage!$C$23,L55=Paramétrage!$C$26,AND(L55&lt;&gt;Paramétrage!$C$9,P55="Mut+ext")),"",ROUNDUP(N55/O55,0))</f>
        <v/>
      </c>
      <c r="V55" s="505">
        <f>IF(L55="",0,IF(OR(P55="Mut+ext",VLOOKUP(L55,Paramétrage!$C$6:$E$28,2,0)=0),0,IF(O55="","saisir capacité",M55*U55*VLOOKUP(L55,Paramétrage!$C$6:$E$28,2,0))))</f>
        <v>0</v>
      </c>
      <c r="W55" s="426"/>
      <c r="X55" s="506">
        <f t="shared" si="24"/>
        <v>0</v>
      </c>
      <c r="Y55" s="153">
        <f>IF(L55="",0,IF(ISERROR(W55+V55*VLOOKUP(L55,Paramétrage!$C$6:$E$28,3,0))=TRUE,X55,W55+V55*VLOOKUP(L55,Paramétrage!$C$6:$E$28,3,0)))</f>
        <v>0</v>
      </c>
      <c r="Z55" s="589"/>
      <c r="AA55" s="590"/>
      <c r="AB55" s="591"/>
      <c r="AC55" s="261"/>
      <c r="AD55" s="84"/>
      <c r="AE55" s="38">
        <f>IF(F55="",0,IF(J55="",0,IF(SUMIF(F53:F60,F55,N53:N60)=0,0,IF(J55="Obligatoire",AF55/N55,IF(K55="",AF55/SUMIF(F53:F60,F55,N53:N60),AF55/(SUMIF(F53:F60,F55,N53:N60)/K55))))))</f>
        <v>0</v>
      </c>
      <c r="AF55" s="452">
        <f t="shared" si="25"/>
        <v>0</v>
      </c>
      <c r="AH55" s="41">
        <f>IF(SUMIF(F53:F60,F55,N53:N60)=0,0,#REF!*N55/SUMIF(F53:F60,F55,N53:N60))</f>
        <v>0</v>
      </c>
      <c r="AI55" s="13">
        <f t="shared" si="26"/>
        <v>0</v>
      </c>
      <c r="AJ55" s="20" t="str">
        <f t="shared" si="27"/>
        <v/>
      </c>
      <c r="AK55" s="465">
        <f>IF(L55="",0,IF(OR(P55="Mut+ext",VLOOKUP(L55,Paramétrage!$C$6:$E$28,2,0)=0),0,IF(O55="","saisir capacité",IF(P55="Mut+ext",0,M55*AJ55*VLOOKUP(L55,Paramétrage!$C$6:$E$28,2,0)))))</f>
        <v>0</v>
      </c>
      <c r="AL55" s="466"/>
      <c r="AM55" s="465">
        <f t="shared" si="28"/>
        <v>0</v>
      </c>
      <c r="AN55" s="465">
        <f>IF(L55="",0,IF(ISERROR(AL55+AK55*VLOOKUP(L55,Paramétrage!$C$6:$E$28,3,0))=TRUE,AM55,AL55+AK55*VLOOKUP(L55,Paramétrage!$C$6:$E$28,3,0)))</f>
        <v>0</v>
      </c>
      <c r="AO55" s="41">
        <f>IF(L55="",0,IF(OR(P55="oui",VLOOKUP(L55,Paramétrage!$C$6:$E$28,2,0)=0),0,IF(U55="",0,U55-AJ55)))</f>
        <v>0</v>
      </c>
      <c r="AP55" s="13">
        <f t="shared" si="29"/>
        <v>0</v>
      </c>
    </row>
    <row r="56" spans="1:42" x14ac:dyDescent="0.2">
      <c r="A56" s="657"/>
      <c r="B56" s="633"/>
      <c r="C56" s="635"/>
      <c r="D56" s="609"/>
      <c r="E56" s="610"/>
      <c r="F56" s="409"/>
      <c r="G56" s="423"/>
      <c r="H56" s="80"/>
      <c r="I56" s="101"/>
      <c r="J56" s="100"/>
      <c r="K56" s="81"/>
      <c r="L56" s="416"/>
      <c r="M56" s="93"/>
      <c r="N56" s="424"/>
      <c r="O56" s="418"/>
      <c r="P56" s="86"/>
      <c r="Q56" s="590"/>
      <c r="R56" s="590"/>
      <c r="S56" s="590"/>
      <c r="T56" s="616"/>
      <c r="U56" s="152" t="str">
        <f>IF(OR(O56="",L56=Paramétrage!$C$10,L56=Paramétrage!$C$13,L56=Paramétrage!$C$16,L56=Paramétrage!$C$19,L56=Paramétrage!$C$23,L56=Paramétrage!$C$26,AND(L56&lt;&gt;Paramétrage!$C$9,P56="Mut+ext")),"",ROUNDUP(N56/O56,0))</f>
        <v/>
      </c>
      <c r="V56" s="505">
        <f>IF(L56="",0,IF(OR(P56="Mut+ext",VLOOKUP(L56,Paramétrage!$C$6:$E$28,2,0)=0),0,IF(O56="","saisir capacité",M56*U56*VLOOKUP(L56,Paramétrage!$C$6:$E$28,2,0))))</f>
        <v>0</v>
      </c>
      <c r="W56" s="426"/>
      <c r="X56" s="506">
        <f t="shared" si="24"/>
        <v>0</v>
      </c>
      <c r="Y56" s="153">
        <f>IF(L56="",0,IF(ISERROR(W56+V56*VLOOKUP(L56,Paramétrage!$C$6:$E$28,3,0))=TRUE,X56,W56+V56*VLOOKUP(L56,Paramétrage!$C$6:$E$28,3,0)))</f>
        <v>0</v>
      </c>
      <c r="Z56" s="589"/>
      <c r="AA56" s="590"/>
      <c r="AB56" s="591"/>
      <c r="AC56" s="261"/>
      <c r="AD56" s="84"/>
      <c r="AE56" s="38">
        <f>IF(F56="",0,IF(J56="",0,IF(SUMIF(F53:F60,F56,N53:N60)=0,0,IF(J56="Obligatoire",AF56/N56,IF(K56="",AF56/SUMIF(F53:F60,F56,N53:N60),AF56/(SUMIF(F53:F60,F56,N53:N60)/K56))))))</f>
        <v>0</v>
      </c>
      <c r="AF56" s="452">
        <f t="shared" si="25"/>
        <v>0</v>
      </c>
      <c r="AH56" s="41">
        <f>IF(SUMIF(F53:F60,F56,N53:N60)=0,0,#REF!*N56/SUMIF(F53:F60,F56,N53:N60))</f>
        <v>0</v>
      </c>
      <c r="AI56" s="13">
        <f t="shared" si="26"/>
        <v>0</v>
      </c>
      <c r="AJ56" s="20" t="str">
        <f t="shared" si="27"/>
        <v/>
      </c>
      <c r="AK56" s="465">
        <f>IF(L56="",0,IF(OR(P56="Mut+ext",VLOOKUP(L56,Paramétrage!$C$6:$E$28,2,0)=0),0,IF(O56="","saisir capacité",IF(P56="Mut+ext",0,M56*AJ56*VLOOKUP(L56,Paramétrage!$C$6:$E$28,2,0)))))</f>
        <v>0</v>
      </c>
      <c r="AL56" s="466"/>
      <c r="AM56" s="465">
        <f t="shared" si="28"/>
        <v>0</v>
      </c>
      <c r="AN56" s="465">
        <f>IF(L56="",0,IF(ISERROR(AL56+AK56*VLOOKUP(L56,Paramétrage!$C$6:$E$28,3,0))=TRUE,AM56,AL56+AK56*VLOOKUP(L56,Paramétrage!$C$6:$E$28,3,0)))</f>
        <v>0</v>
      </c>
      <c r="AO56" s="41">
        <f>IF(L56="",0,IF(OR(P56="oui",VLOOKUP(L56,Paramétrage!$C$6:$E$28,2,0)=0),0,IF(U56="",0,U56-AJ56)))</f>
        <v>0</v>
      </c>
      <c r="AP56" s="13">
        <f t="shared" si="29"/>
        <v>0</v>
      </c>
    </row>
    <row r="57" spans="1:42" x14ac:dyDescent="0.2">
      <c r="A57" s="657"/>
      <c r="B57" s="633"/>
      <c r="C57" s="635"/>
      <c r="D57" s="609"/>
      <c r="E57" s="610"/>
      <c r="F57" s="410"/>
      <c r="G57" s="430"/>
      <c r="H57" s="80"/>
      <c r="I57" s="101"/>
      <c r="J57" s="100"/>
      <c r="K57" s="81"/>
      <c r="L57" s="416"/>
      <c r="M57" s="93"/>
      <c r="N57" s="424"/>
      <c r="O57" s="418"/>
      <c r="P57" s="86"/>
      <c r="Q57" s="590"/>
      <c r="R57" s="590"/>
      <c r="S57" s="590"/>
      <c r="T57" s="616"/>
      <c r="U57" s="152" t="str">
        <f>IF(OR(O57="",L57=Paramétrage!$C$10,L57=Paramétrage!$C$13,L57=Paramétrage!$C$16,L57=Paramétrage!$C$19,L57=Paramétrage!$C$23,L57=Paramétrage!$C$26,AND(L57&lt;&gt;Paramétrage!$C$9,P57="Mut+ext")),"",ROUNDUP(N57/O57,0))</f>
        <v/>
      </c>
      <c r="V57" s="505">
        <f>IF(L57="",0,IF(OR(P57="Mut+ext",VLOOKUP(L57,Paramétrage!$C$6:$E$28,2,0)=0),0,IF(O57="","saisir capacité",M57*U57*VLOOKUP(L57,Paramétrage!$C$6:$E$28,2,0))))</f>
        <v>0</v>
      </c>
      <c r="W57" s="426"/>
      <c r="X57" s="506">
        <f t="shared" si="24"/>
        <v>0</v>
      </c>
      <c r="Y57" s="153">
        <f>IF(L57="",0,IF(ISERROR(W57+V57*VLOOKUP(L57,Paramétrage!$C$6:$E$28,3,0))=TRUE,X57,W57+V57*VLOOKUP(L57,Paramétrage!$C$6:$E$28,3,0)))</f>
        <v>0</v>
      </c>
      <c r="Z57" s="589"/>
      <c r="AA57" s="590"/>
      <c r="AB57" s="591"/>
      <c r="AC57" s="261"/>
      <c r="AD57" s="84"/>
      <c r="AE57" s="38">
        <f>IF(F57="",0,IF(J57="",0,IF(SUMIF(F53:F60,F57,N53:N60)=0,0,IF(J57="Obligatoire",AF57/N57,IF(K57="",AF57/SUMIF(F53:F60,F57,N53:N60),AF57/(SUMIF(F53:F60,F57,N53:N60)/K57))))))</f>
        <v>0</v>
      </c>
      <c r="AF57" s="452">
        <f t="shared" si="25"/>
        <v>0</v>
      </c>
      <c r="AH57" s="41">
        <f>IF(SUMIF(F53:F60,F57,N53:N60)=0,0,#REF!*N57/SUMIF(F53:F60,F57,N53:N60))</f>
        <v>0</v>
      </c>
      <c r="AI57" s="13">
        <f t="shared" si="26"/>
        <v>0</v>
      </c>
      <c r="AJ57" s="20" t="str">
        <f t="shared" si="27"/>
        <v/>
      </c>
      <c r="AK57" s="465">
        <f>IF(L57="",0,IF(OR(P57="Mut+ext",VLOOKUP(L57,Paramétrage!$C$6:$E$28,2,0)=0),0,IF(O57="","saisir capacité",IF(P57="Mut+ext",0,M57*AJ57*VLOOKUP(L57,Paramétrage!$C$6:$E$28,2,0)))))</f>
        <v>0</v>
      </c>
      <c r="AL57" s="466"/>
      <c r="AM57" s="465">
        <f t="shared" si="28"/>
        <v>0</v>
      </c>
      <c r="AN57" s="465">
        <f>IF(L57="",0,IF(ISERROR(AL57+AK57*VLOOKUP(L57,Paramétrage!$C$6:$E$28,3,0))=TRUE,AM57,AL57+AK57*VLOOKUP(L57,Paramétrage!$C$6:$E$28,3,0)))</f>
        <v>0</v>
      </c>
      <c r="AO57" s="41">
        <f>IF(L57="",0,IF(OR(P57="oui",VLOOKUP(L57,Paramétrage!$C$6:$E$28,2,0)=0),0,IF(U57="",0,U57-AJ57)))</f>
        <v>0</v>
      </c>
      <c r="AP57" s="13">
        <f t="shared" si="29"/>
        <v>0</v>
      </c>
    </row>
    <row r="58" spans="1:42" x14ac:dyDescent="0.2">
      <c r="A58" s="657"/>
      <c r="B58" s="633"/>
      <c r="C58" s="635"/>
      <c r="D58" s="609"/>
      <c r="E58" s="610"/>
      <c r="F58" s="410"/>
      <c r="G58" s="430"/>
      <c r="H58" s="80"/>
      <c r="I58" s="101"/>
      <c r="J58" s="100"/>
      <c r="K58" s="81"/>
      <c r="L58" s="416"/>
      <c r="M58" s="93"/>
      <c r="N58" s="424"/>
      <c r="O58" s="418"/>
      <c r="P58" s="86"/>
      <c r="Q58" s="590"/>
      <c r="R58" s="590"/>
      <c r="S58" s="590"/>
      <c r="T58" s="616"/>
      <c r="U58" s="152" t="str">
        <f>IF(OR(O58="",L58=Paramétrage!$C$10,L58=Paramétrage!$C$13,L58=Paramétrage!$C$16,L58=Paramétrage!$C$19,L58=Paramétrage!$C$23,L58=Paramétrage!$C$26,AND(L58&lt;&gt;Paramétrage!$C$9,P58="Mut+ext")),"",ROUNDUP(N58/O58,0))</f>
        <v/>
      </c>
      <c r="V58" s="505">
        <f>IF(L58="",0,IF(OR(P58="Mut+ext",VLOOKUP(L58,Paramétrage!$C$6:$E$28,2,0)=0),0,IF(O58="","saisir capacité",M58*U58*VLOOKUP(L58,Paramétrage!$C$6:$E$28,2,0))))</f>
        <v>0</v>
      </c>
      <c r="W58" s="426"/>
      <c r="X58" s="506">
        <f t="shared" si="24"/>
        <v>0</v>
      </c>
      <c r="Y58" s="153">
        <f>IF(L58="",0,IF(ISERROR(W58+V58*VLOOKUP(L58,Paramétrage!$C$6:$E$28,3,0))=TRUE,X58,W58+V58*VLOOKUP(L58,Paramétrage!$C$6:$E$28,3,0)))</f>
        <v>0</v>
      </c>
      <c r="Z58" s="589"/>
      <c r="AA58" s="590"/>
      <c r="AB58" s="591"/>
      <c r="AC58" s="261"/>
      <c r="AD58" s="84"/>
      <c r="AE58" s="38">
        <f>IF(F58="",0,IF(J58="",0,IF(SUMIF(F53:F60,F58,N53:N60)=0,0,IF(J58="Obligatoire",AF58/N58,IF(K58="",AF58/SUMIF(F53:F60,F58,N53:N60),AF58/(SUMIF(F53:F60,F58,N53:N60)/K58))))))</f>
        <v>0</v>
      </c>
      <c r="AF58" s="452">
        <f t="shared" si="25"/>
        <v>0</v>
      </c>
      <c r="AH58" s="41">
        <f>IF(SUMIF(F53:F60,F58,N53:N60)=0,0,#REF!*N58/SUMIF(F53:F60,F58,N53:N60))</f>
        <v>0</v>
      </c>
      <c r="AI58" s="13">
        <f t="shared" si="26"/>
        <v>0</v>
      </c>
      <c r="AJ58" s="20" t="str">
        <f t="shared" si="27"/>
        <v/>
      </c>
      <c r="AK58" s="465">
        <f>IF(L58="",0,IF(OR(P58="Mut+ext",VLOOKUP(L58,Paramétrage!$C$6:$E$28,2,0)=0),0,IF(O58="","saisir capacité",IF(P58="Mut+ext",0,M58*AJ58*VLOOKUP(L58,Paramétrage!$C$6:$E$28,2,0)))))</f>
        <v>0</v>
      </c>
      <c r="AL58" s="466"/>
      <c r="AM58" s="465">
        <f t="shared" si="28"/>
        <v>0</v>
      </c>
      <c r="AN58" s="465">
        <f>IF(L58="",0,IF(ISERROR(AL58+AK58*VLOOKUP(L58,Paramétrage!$C$6:$E$28,3,0))=TRUE,AM58,AL58+AK58*VLOOKUP(L58,Paramétrage!$C$6:$E$28,3,0)))</f>
        <v>0</v>
      </c>
      <c r="AO58" s="41">
        <f>IF(L58="",0,IF(OR(P58="oui",VLOOKUP(L58,Paramétrage!$C$6:$E$28,2,0)=0),0,IF(U58="",0,U58-AJ58)))</f>
        <v>0</v>
      </c>
      <c r="AP58" s="13">
        <f t="shared" si="29"/>
        <v>0</v>
      </c>
    </row>
    <row r="59" spans="1:42" x14ac:dyDescent="0.2">
      <c r="A59" s="657"/>
      <c r="B59" s="633"/>
      <c r="C59" s="635"/>
      <c r="D59" s="609"/>
      <c r="E59" s="610"/>
      <c r="F59" s="410"/>
      <c r="G59" s="430"/>
      <c r="H59" s="80"/>
      <c r="I59" s="101"/>
      <c r="J59" s="100"/>
      <c r="K59" s="81"/>
      <c r="L59" s="416"/>
      <c r="M59" s="93"/>
      <c r="N59" s="424"/>
      <c r="O59" s="418"/>
      <c r="P59" s="86"/>
      <c r="Q59" s="590"/>
      <c r="R59" s="590"/>
      <c r="S59" s="590"/>
      <c r="T59" s="616"/>
      <c r="U59" s="152" t="str">
        <f>IF(OR(O59="",L59=Paramétrage!$C$10,L59=Paramétrage!$C$13,L59=Paramétrage!$C$16,L59=Paramétrage!$C$19,L59=Paramétrage!$C$23,L59=Paramétrage!$C$26,AND(L59&lt;&gt;Paramétrage!$C$9,P59="Mut+ext")),"",ROUNDUP(N59/O59,0))</f>
        <v/>
      </c>
      <c r="V59" s="505">
        <f>IF(L59="",0,IF(OR(P59="Mut+ext",VLOOKUP(L59,Paramétrage!$C$6:$E$28,2,0)=0),0,IF(O59="","saisir capacité",M59*U59*VLOOKUP(L59,Paramétrage!$C$6:$E$28,2,0))))</f>
        <v>0</v>
      </c>
      <c r="W59" s="426"/>
      <c r="X59" s="506">
        <f t="shared" si="24"/>
        <v>0</v>
      </c>
      <c r="Y59" s="153">
        <f>IF(L59="",0,IF(ISERROR(W59+V59*VLOOKUP(L59,Paramétrage!$C$6:$E$28,3,0))=TRUE,X59,W59+V59*VLOOKUP(L59,Paramétrage!$C$6:$E$28,3,0)))</f>
        <v>0</v>
      </c>
      <c r="Z59" s="589"/>
      <c r="AA59" s="590"/>
      <c r="AB59" s="591"/>
      <c r="AC59" s="261"/>
      <c r="AD59" s="84"/>
      <c r="AE59" s="38">
        <f>IF(F59="",0,IF(J59="",0,IF(SUMIF(F53:F60,F59,N53:N60)=0,0,IF(J59="Obligatoire",AF59/N59,IF(K59="",AF59/SUMIF(F53:F60,F59,N53:N60),AF59/(SUMIF(F53:F60,F59,N53:N60)/K59))))))</f>
        <v>0</v>
      </c>
      <c r="AF59" s="452">
        <f t="shared" si="25"/>
        <v>0</v>
      </c>
      <c r="AH59" s="41">
        <f>IF(SUMIF(F53:F60,F59,N53:N60)=0,0,#REF!*N59/SUMIF(F53:F60,F59,N53:N60))</f>
        <v>0</v>
      </c>
      <c r="AI59" s="13">
        <f t="shared" si="26"/>
        <v>0</v>
      </c>
      <c r="AJ59" s="20" t="str">
        <f t="shared" si="27"/>
        <v/>
      </c>
      <c r="AK59" s="465">
        <f>IF(L59="",0,IF(OR(P59="Mut+ext",VLOOKUP(L59,Paramétrage!$C$6:$E$28,2,0)=0),0,IF(O59="","saisir capacité",IF(P59="Mut+ext",0,M59*AJ59*VLOOKUP(L59,Paramétrage!$C$6:$E$28,2,0)))))</f>
        <v>0</v>
      </c>
      <c r="AL59" s="466"/>
      <c r="AM59" s="465">
        <f t="shared" si="28"/>
        <v>0</v>
      </c>
      <c r="AN59" s="465">
        <f>IF(L59="",0,IF(ISERROR(AL59+AK59*VLOOKUP(L59,Paramétrage!$C$6:$E$28,3,0))=TRUE,AM59,AL59+AK59*VLOOKUP(L59,Paramétrage!$C$6:$E$28,3,0)))</f>
        <v>0</v>
      </c>
      <c r="AO59" s="41">
        <f>IF(L59="",0,IF(OR(P59="oui",VLOOKUP(L59,Paramétrage!$C$6:$E$28,2,0)=0),0,IF(U59="",0,U59-AJ59)))</f>
        <v>0</v>
      </c>
      <c r="AP59" s="13">
        <f t="shared" si="29"/>
        <v>0</v>
      </c>
    </row>
    <row r="60" spans="1:42" x14ac:dyDescent="0.2">
      <c r="A60" s="657"/>
      <c r="B60" s="633"/>
      <c r="C60" s="635"/>
      <c r="D60" s="609"/>
      <c r="E60" s="611"/>
      <c r="F60" s="410"/>
      <c r="G60" s="430"/>
      <c r="H60" s="80"/>
      <c r="I60" s="101"/>
      <c r="J60" s="100"/>
      <c r="K60" s="81"/>
      <c r="L60" s="416"/>
      <c r="M60" s="93"/>
      <c r="N60" s="424"/>
      <c r="O60" s="418"/>
      <c r="P60" s="86"/>
      <c r="Q60" s="590"/>
      <c r="R60" s="590"/>
      <c r="S60" s="590"/>
      <c r="T60" s="616"/>
      <c r="U60" s="152" t="str">
        <f>IF(OR(O60="",L60=Paramétrage!$C$10,L60=Paramétrage!$C$13,L60=Paramétrage!$C$16,L60=Paramétrage!$C$19,L60=Paramétrage!$C$23,L60=Paramétrage!$C$26,AND(L60&lt;&gt;Paramétrage!$C$9,P60="Mut+ext")),"",ROUNDUP(N60/O60,0))</f>
        <v/>
      </c>
      <c r="V60" s="505">
        <f>IF(L60="",0,IF(OR(P60="Mut+ext",VLOOKUP(L60,Paramétrage!$C$6:$E$28,2,0)=0),0,IF(O60="","saisir capacité",M60*U60*VLOOKUP(L60,Paramétrage!$C$6:$E$28,2,0))))</f>
        <v>0</v>
      </c>
      <c r="W60" s="426"/>
      <c r="X60" s="506">
        <f t="shared" si="24"/>
        <v>0</v>
      </c>
      <c r="Y60" s="153">
        <f>IF(L60="",0,IF(ISERROR(W60+V60*VLOOKUP(L60,Paramétrage!$C$6:$E$28,3,0))=TRUE,X60,W60+V60*VLOOKUP(L60,Paramétrage!$C$6:$E$28,3,0)))</f>
        <v>0</v>
      </c>
      <c r="Z60" s="589"/>
      <c r="AA60" s="590"/>
      <c r="AB60" s="591"/>
      <c r="AC60" s="261"/>
      <c r="AD60" s="84"/>
      <c r="AE60" s="38">
        <f>IF(F60="",0,IF(J60="",0,IF(SUMIF(F53:F60,F60,N53:N60)=0,0,IF(J60="Obligatoire",AF60/N60,IF(K60="",AF60/SUMIF(F53:F60,F60,N53:N60),AF60/(SUMIF(F53:F60,F60,N53:N60)/K60))))))</f>
        <v>0</v>
      </c>
      <c r="AF60" s="452">
        <f t="shared" si="25"/>
        <v>0</v>
      </c>
      <c r="AH60" s="41">
        <f>IF(SUMIF(F53:F60,F60,N53:N60)=0,0,#REF!*N60/SUMIF(F53:F60,F60,N53:N60))</f>
        <v>0</v>
      </c>
      <c r="AI60" s="13">
        <f t="shared" si="26"/>
        <v>0</v>
      </c>
      <c r="AJ60" s="20" t="str">
        <f t="shared" si="27"/>
        <v/>
      </c>
      <c r="AK60" s="465">
        <f>IF(L60="",0,IF(OR(P60="Mut+ext",VLOOKUP(L60,Paramétrage!$C$6:$E$28,2,0)=0),0,IF(O60="","saisir capacité",IF(P60="Mut+ext",0,M60*AJ60*VLOOKUP(L60,Paramétrage!$C$6:$E$28,2,0)))))</f>
        <v>0</v>
      </c>
      <c r="AL60" s="466"/>
      <c r="AM60" s="465">
        <f t="shared" si="28"/>
        <v>0</v>
      </c>
      <c r="AN60" s="465">
        <f>IF(L60="",0,IF(ISERROR(AL60+AK60*VLOOKUP(L60,Paramétrage!$C$6:$E$28,3,0))=TRUE,AM60,AL60+AK60*VLOOKUP(L60,Paramétrage!$C$6:$E$28,3,0)))</f>
        <v>0</v>
      </c>
      <c r="AO60" s="41">
        <f>IF(L60="",0,IF(OR(P60="oui",VLOOKUP(L60,Paramétrage!$C$6:$E$28,2,0)=0),0,IF(U60="",0,U60-AJ60)))</f>
        <v>0</v>
      </c>
      <c r="AP60" s="13">
        <f t="shared" si="29"/>
        <v>0</v>
      </c>
    </row>
    <row r="61" spans="1:42" x14ac:dyDescent="0.2">
      <c r="A61" s="657"/>
      <c r="B61" s="633"/>
      <c r="C61" s="635"/>
      <c r="D61" s="455"/>
      <c r="E61" s="455"/>
      <c r="F61" s="510"/>
      <c r="G61" s="511"/>
      <c r="H61" s="142"/>
      <c r="I61" s="143"/>
      <c r="J61" s="142"/>
      <c r="K61" s="144"/>
      <c r="L61" s="458"/>
      <c r="M61" s="145">
        <f>AE61</f>
        <v>0</v>
      </c>
      <c r="N61" s="459">
        <f>SUM(N53:N60)</f>
        <v>0</v>
      </c>
      <c r="O61" s="458"/>
      <c r="P61" s="285"/>
      <c r="Q61" s="286"/>
      <c r="R61" s="286"/>
      <c r="S61" s="286"/>
      <c r="T61" s="271"/>
      <c r="U61" s="146"/>
      <c r="V61" s="460">
        <f>SUM(V53:V60)</f>
        <v>0</v>
      </c>
      <c r="W61" s="458">
        <f>SUM(W53:W60)</f>
        <v>0</v>
      </c>
      <c r="X61" s="461">
        <f>V61+W61</f>
        <v>0</v>
      </c>
      <c r="Y61" s="148">
        <f>SUM(Y53:Y60)</f>
        <v>0</v>
      </c>
      <c r="Z61" s="512"/>
      <c r="AA61" s="513"/>
      <c r="AB61" s="514"/>
      <c r="AC61" s="270"/>
      <c r="AD61" s="271"/>
      <c r="AE61" s="37">
        <f>SUM(AE53:AE60)</f>
        <v>0</v>
      </c>
      <c r="AF61" s="35">
        <f>SUM(AF53:AF60)</f>
        <v>0</v>
      </c>
    </row>
    <row r="62" spans="1:42" ht="15.6" customHeight="1" x14ac:dyDescent="0.2">
      <c r="A62" s="657"/>
      <c r="B62" s="633"/>
      <c r="C62" s="635" t="s">
        <v>352</v>
      </c>
      <c r="D62" s="612"/>
      <c r="E62" s="612"/>
      <c r="F62" s="485"/>
      <c r="G62" s="415"/>
      <c r="H62" s="80"/>
      <c r="I62" s="249" t="s">
        <v>163</v>
      </c>
      <c r="J62" s="250"/>
      <c r="K62" s="251"/>
      <c r="L62" s="515"/>
      <c r="M62" s="93"/>
      <c r="N62" s="441">
        <f>O9</f>
        <v>0</v>
      </c>
      <c r="O62" s="516"/>
      <c r="P62" s="252" t="s">
        <v>164</v>
      </c>
      <c r="Q62" s="688"/>
      <c r="R62" s="688"/>
      <c r="S62" s="688"/>
      <c r="T62" s="689"/>
      <c r="U62" s="156"/>
      <c r="V62" s="505"/>
      <c r="W62" s="517"/>
      <c r="X62" s="506"/>
      <c r="Y62" s="157"/>
      <c r="Z62" s="690"/>
      <c r="AA62" s="690"/>
      <c r="AB62" s="691"/>
      <c r="AC62" s="122"/>
      <c r="AD62" s="272"/>
      <c r="AE62" s="38">
        <f>IF(F62="",0,IF(J62="",0,IF(SUMIF(F62:F66,F62,N62:N66)=0,0,IF(K62="",AF62/SUMIF(F62:F66,F62,N62:N66),AF62/(SUMIF(F62:F66,F62,N62:N66)/K62)))))</f>
        <v>0</v>
      </c>
      <c r="AF62" s="496">
        <f>M62*N62</f>
        <v>0</v>
      </c>
    </row>
    <row r="63" spans="1:42" x14ac:dyDescent="0.2">
      <c r="A63" s="657"/>
      <c r="B63" s="633"/>
      <c r="C63" s="635"/>
      <c r="D63" s="610"/>
      <c r="E63" s="610"/>
      <c r="F63" s="485"/>
      <c r="G63" s="415"/>
      <c r="H63" s="254"/>
      <c r="I63" s="249" t="s">
        <v>163</v>
      </c>
      <c r="J63" s="250"/>
      <c r="K63" s="251"/>
      <c r="L63" s="515"/>
      <c r="M63" s="93"/>
      <c r="N63" s="441">
        <f>O10</f>
        <v>0</v>
      </c>
      <c r="O63" s="516"/>
      <c r="P63" s="252" t="s">
        <v>164</v>
      </c>
      <c r="Q63" s="688"/>
      <c r="R63" s="688"/>
      <c r="S63" s="688"/>
      <c r="T63" s="689"/>
      <c r="U63" s="156"/>
      <c r="V63" s="505"/>
      <c r="W63" s="517"/>
      <c r="X63" s="506"/>
      <c r="Y63" s="157"/>
      <c r="Z63" s="690"/>
      <c r="AA63" s="690"/>
      <c r="AB63" s="691"/>
      <c r="AC63" s="122"/>
      <c r="AD63" s="272"/>
      <c r="AE63" s="38">
        <f>IF(F63="",0,IF(J63="",0,IF(SUMIF(F63:F67,F63,N63:N67)=0,0,IF(K63="",AF63/SUMIF(F63:F67,F63,N63:N67),AF63/(SUMIF(F63:F67,F63,N63:N67)/K63)))))</f>
        <v>0</v>
      </c>
      <c r="AF63" s="452">
        <f>M63*N63</f>
        <v>0</v>
      </c>
    </row>
    <row r="64" spans="1:42" x14ac:dyDescent="0.2">
      <c r="A64" s="657"/>
      <c r="B64" s="633"/>
      <c r="C64" s="635"/>
      <c r="D64" s="610"/>
      <c r="E64" s="610"/>
      <c r="F64" s="485"/>
      <c r="G64" s="415"/>
      <c r="H64" s="254"/>
      <c r="I64" s="249" t="s">
        <v>163</v>
      </c>
      <c r="J64" s="250"/>
      <c r="K64" s="251"/>
      <c r="L64" s="515"/>
      <c r="M64" s="93"/>
      <c r="N64" s="441"/>
      <c r="O64" s="516"/>
      <c r="P64" s="252" t="s">
        <v>164</v>
      </c>
      <c r="Q64" s="688"/>
      <c r="R64" s="688"/>
      <c r="S64" s="688"/>
      <c r="T64" s="689"/>
      <c r="U64" s="156"/>
      <c r="V64" s="505"/>
      <c r="W64" s="517"/>
      <c r="X64" s="506"/>
      <c r="Y64" s="157"/>
      <c r="Z64" s="690"/>
      <c r="AA64" s="690"/>
      <c r="AB64" s="691"/>
      <c r="AC64" s="122"/>
      <c r="AD64" s="272"/>
      <c r="AE64" s="38">
        <f>IF(F64="",0,IF(J64="",0,IF(SUMIF(F64:F77,F64,N64:N77)=0,0,IF(K64="",AF64/SUMIF(F64:F77,F64,N64:N77),AF64/(SUMIF(F64:F77,F64,N64:N77)/K64)))))</f>
        <v>0</v>
      </c>
      <c r="AF64" s="452">
        <f>M64*N64</f>
        <v>0</v>
      </c>
    </row>
    <row r="65" spans="1:32" x14ac:dyDescent="0.2">
      <c r="A65" s="657"/>
      <c r="B65" s="633"/>
      <c r="C65" s="635"/>
      <c r="D65" s="610"/>
      <c r="E65" s="610"/>
      <c r="F65" s="485"/>
      <c r="G65" s="415"/>
      <c r="H65" s="254"/>
      <c r="I65" s="249" t="s">
        <v>163</v>
      </c>
      <c r="J65" s="250"/>
      <c r="K65" s="251"/>
      <c r="L65" s="515"/>
      <c r="M65" s="93"/>
      <c r="N65" s="441"/>
      <c r="O65" s="516"/>
      <c r="P65" s="252" t="s">
        <v>164</v>
      </c>
      <c r="Q65" s="688"/>
      <c r="R65" s="688"/>
      <c r="S65" s="688"/>
      <c r="T65" s="689"/>
      <c r="U65" s="156"/>
      <c r="V65" s="505"/>
      <c r="W65" s="517"/>
      <c r="X65" s="506"/>
      <c r="Y65" s="157"/>
      <c r="Z65" s="690"/>
      <c r="AA65" s="690"/>
      <c r="AB65" s="691"/>
      <c r="AC65" s="122"/>
      <c r="AD65" s="272"/>
      <c r="AE65" s="38">
        <f>IF(F65="",0,IF(J65="",0,IF(SUMIF(F65:F78,F65,N65:N78)=0,0,IF(K65="",AF65/SUMIF(F65:F78,F65,N65:N78),AF65/(SUMIF(F65:F78,F65,N65:N78)/K65)))))</f>
        <v>0</v>
      </c>
      <c r="AF65" s="452">
        <f>M65*N65</f>
        <v>0</v>
      </c>
    </row>
    <row r="66" spans="1:32" x14ac:dyDescent="0.2">
      <c r="A66" s="657"/>
      <c r="B66" s="633"/>
      <c r="C66" s="635"/>
      <c r="D66" s="610"/>
      <c r="E66" s="610"/>
      <c r="F66" s="485"/>
      <c r="G66" s="415"/>
      <c r="H66" s="254"/>
      <c r="I66" s="249" t="s">
        <v>163</v>
      </c>
      <c r="J66" s="250"/>
      <c r="K66" s="251"/>
      <c r="L66" s="515"/>
      <c r="M66" s="93"/>
      <c r="N66" s="441"/>
      <c r="O66" s="516"/>
      <c r="P66" s="252" t="s">
        <v>164</v>
      </c>
      <c r="Q66" s="688"/>
      <c r="R66" s="688"/>
      <c r="S66" s="688"/>
      <c r="T66" s="689"/>
      <c r="U66" s="156"/>
      <c r="V66" s="505"/>
      <c r="W66" s="517"/>
      <c r="X66" s="506"/>
      <c r="Y66" s="157"/>
      <c r="Z66" s="690"/>
      <c r="AA66" s="690"/>
      <c r="AB66" s="691"/>
      <c r="AC66" s="122"/>
      <c r="AD66" s="272"/>
      <c r="AE66" s="38">
        <f>IF(F66="",0,IF(J66="",0,IF(SUMIF(F66:F79,F66,N66:N79)=0,0,IF(K66="",AF66/SUMIF(F66:F79,F66,N66:N79),AF66/(SUMIF(F66:F79,F66,N66:N79)/K66)))))</f>
        <v>0</v>
      </c>
      <c r="AF66" s="452">
        <f>M66*N66</f>
        <v>0</v>
      </c>
    </row>
    <row r="67" spans="1:32" x14ac:dyDescent="0.2">
      <c r="A67" s="657"/>
      <c r="B67" s="633"/>
      <c r="C67" s="635"/>
      <c r="D67" s="455"/>
      <c r="E67" s="455"/>
      <c r="F67" s="510"/>
      <c r="G67" s="511"/>
      <c r="H67" s="142"/>
      <c r="I67" s="143"/>
      <c r="J67" s="142"/>
      <c r="K67" s="144"/>
      <c r="L67" s="458"/>
      <c r="M67" s="145">
        <f>IF(SUM(N62:N66)=0,0,SUMPRODUCT(M62:M66,N62:N66)/SUM(N62:N66))</f>
        <v>0</v>
      </c>
      <c r="N67" s="459"/>
      <c r="O67" s="458"/>
      <c r="P67" s="285"/>
      <c r="Q67" s="286"/>
      <c r="R67" s="286"/>
      <c r="S67" s="286"/>
      <c r="T67" s="271"/>
      <c r="U67" s="146"/>
      <c r="V67" s="460">
        <f>SUM(V62:V66)</f>
        <v>0</v>
      </c>
      <c r="W67" s="458">
        <f>SUM(W62:W66)</f>
        <v>0</v>
      </c>
      <c r="X67" s="461">
        <f>V67+W67</f>
        <v>0</v>
      </c>
      <c r="Y67" s="148">
        <f>SUM(Y62:Y66)</f>
        <v>0</v>
      </c>
      <c r="Z67" s="512"/>
      <c r="AA67" s="513"/>
      <c r="AB67" s="514"/>
      <c r="AC67" s="270"/>
      <c r="AD67" s="271"/>
      <c r="AE67" s="37">
        <f>SUM(AE62:AE66)</f>
        <v>0</v>
      </c>
      <c r="AF67" s="35">
        <f>SUM(AF62:AF66)</f>
        <v>0</v>
      </c>
    </row>
    <row r="68" spans="1:32" x14ac:dyDescent="0.2">
      <c r="A68" s="657"/>
      <c r="B68" s="633"/>
      <c r="C68" s="635" t="s">
        <v>353</v>
      </c>
      <c r="D68" s="609" t="s">
        <v>176</v>
      </c>
      <c r="E68" s="610">
        <v>3</v>
      </c>
      <c r="F68" s="414" t="s">
        <v>354</v>
      </c>
      <c r="G68" s="415" t="s">
        <v>23</v>
      </c>
      <c r="H68" s="80" t="s">
        <v>178</v>
      </c>
      <c r="I68" s="101"/>
      <c r="J68" s="100" t="s">
        <v>138</v>
      </c>
      <c r="K68" s="81"/>
      <c r="L68" s="416" t="s">
        <v>179</v>
      </c>
      <c r="M68" s="93">
        <v>25</v>
      </c>
      <c r="N68" s="417">
        <f t="shared" ref="N68" si="30">N$3</f>
        <v>7</v>
      </c>
      <c r="O68" s="418">
        <v>24</v>
      </c>
      <c r="P68" s="86" t="s">
        <v>164</v>
      </c>
      <c r="Q68" s="590" t="s">
        <v>180</v>
      </c>
      <c r="R68" s="590"/>
      <c r="S68" s="590"/>
      <c r="T68" s="616"/>
      <c r="U68" s="152">
        <f>IF(OR(O68="",L68=Paramétrage!$C$10,L68=Paramétrage!$C$13,L68=Paramétrage!$C$16,L68=Paramétrage!$C$19,L68=Paramétrage!$C$23,L68=Paramétrage!$C$26,AND(L68&lt;&gt;Paramétrage!$C$9,P68="Mut+ext")),"",ROUNDUP(N68/O68,0))</f>
        <v>1</v>
      </c>
      <c r="V68" s="505">
        <f>IF(L68="",0,IF(OR(P68="Mut+ext",VLOOKUP(L68,Paramétrage!$C$6:$E$28,2,0)=0),0,IF(O68="","saisir capacité",M68*U68*VLOOKUP(L68,Paramétrage!$C$6:$E$28,2,0))))</f>
        <v>0</v>
      </c>
      <c r="W68" s="426"/>
      <c r="X68" s="506">
        <f t="shared" ref="X68:X75" si="31">IF(ISERROR(V68+W68)=TRUE,V68,V68+W68)</f>
        <v>0</v>
      </c>
      <c r="Y68" s="153">
        <f>IF(L68="",0,IF(ISERROR(W68+V68*VLOOKUP(L68,Paramétrage!$C$6:$E$28,3,0))=TRUE,X68,W68+V68*VLOOKUP(L68,Paramétrage!$C$6:$E$28,3,0)))</f>
        <v>0</v>
      </c>
      <c r="Z68" s="589"/>
      <c r="AA68" s="590"/>
      <c r="AB68" s="591"/>
      <c r="AC68" s="261"/>
      <c r="AD68" s="85"/>
      <c r="AE68" s="38">
        <f>IF(F68="",0,IF(J68="",0,IF(SUMIF(F68:F75,F68,N68:N75)=0,0,IF(J68="Obligatoire",AF68/N68,IF(K68="",AF68/SUMIF(F68:F75,F68,N68:N75),AF68/(SUMIF(F68:F75,F68,N68:N75)/K68))))))</f>
        <v>25</v>
      </c>
      <c r="AF68" s="452">
        <f t="shared" ref="AF68:AF75" si="32">M68*N68</f>
        <v>175</v>
      </c>
    </row>
    <row r="69" spans="1:32" ht="15.6" hidden="1" customHeight="1" x14ac:dyDescent="0.2">
      <c r="A69" s="657"/>
      <c r="B69" s="633"/>
      <c r="C69" s="635"/>
      <c r="D69" s="609"/>
      <c r="E69" s="610"/>
      <c r="F69" s="410"/>
      <c r="G69" s="415"/>
      <c r="H69" s="80"/>
      <c r="I69" s="101"/>
      <c r="J69" s="100"/>
      <c r="K69" s="81"/>
      <c r="L69" s="416"/>
      <c r="M69" s="93"/>
      <c r="N69" s="424"/>
      <c r="O69" s="418"/>
      <c r="P69" s="86"/>
      <c r="Q69" s="590"/>
      <c r="R69" s="590"/>
      <c r="S69" s="590"/>
      <c r="T69" s="616"/>
      <c r="U69" s="152" t="str">
        <f>IF(OR(O69="",L69=Paramétrage!$C$10,L69=Paramétrage!$C$13,L69=Paramétrage!$C$16,L69=Paramétrage!$C$19,L69=Paramétrage!$C$23,L69=Paramétrage!$C$26,AND(L69&lt;&gt;Paramétrage!$C$9,P69="Mut+ext")),"",ROUNDUP(N69/O69,0))</f>
        <v/>
      </c>
      <c r="V69" s="505">
        <f>IF(L69="",0,IF(OR(P69="Mut+ext",VLOOKUP(L69,Paramétrage!$C$6:$E$28,2,0)=0),0,IF(O69="","saisir capacité",M69*U69*VLOOKUP(L69,Paramétrage!$C$6:$E$28,2,0))))</f>
        <v>0</v>
      </c>
      <c r="W69" s="426"/>
      <c r="X69" s="506">
        <f t="shared" si="31"/>
        <v>0</v>
      </c>
      <c r="Y69" s="153">
        <f>IF(L69="",0,IF(ISERROR(W69+V69*VLOOKUP(L69,Paramétrage!$C$6:$E$28,3,0))=TRUE,X69,W69+V69*VLOOKUP(L69,Paramétrage!$C$6:$E$28,3,0)))</f>
        <v>0</v>
      </c>
      <c r="Z69" s="589"/>
      <c r="AA69" s="590"/>
      <c r="AB69" s="591"/>
      <c r="AC69" s="261"/>
      <c r="AD69" s="84"/>
      <c r="AE69" s="38">
        <f>IF(F69="",0,IF(J69="",0,IF(SUMIF(F68:F75,F69,N68:N75)=0,0,IF(J69="Obligatoire",AF69/N69,IF(K69="",AF69/SUMIF(F68:F75,F69,N68:N75),AF69/(SUMIF(F68:F75,F69,N68:N75)/K69))))))</f>
        <v>0</v>
      </c>
      <c r="AF69" s="452">
        <f t="shared" si="32"/>
        <v>0</v>
      </c>
    </row>
    <row r="70" spans="1:32" ht="15.6" hidden="1" customHeight="1" x14ac:dyDescent="0.2">
      <c r="A70" s="657"/>
      <c r="B70" s="633"/>
      <c r="C70" s="635"/>
      <c r="D70" s="609"/>
      <c r="E70" s="610"/>
      <c r="F70" s="410"/>
      <c r="G70" s="415"/>
      <c r="H70" s="80"/>
      <c r="I70" s="101"/>
      <c r="J70" s="100"/>
      <c r="K70" s="81"/>
      <c r="L70" s="416"/>
      <c r="M70" s="93"/>
      <c r="N70" s="424"/>
      <c r="O70" s="418"/>
      <c r="P70" s="86"/>
      <c r="Q70" s="590"/>
      <c r="R70" s="590"/>
      <c r="S70" s="590"/>
      <c r="T70" s="616"/>
      <c r="U70" s="152" t="str">
        <f>IF(OR(O70="",L70=Paramétrage!$C$10,L70=Paramétrage!$C$13,L70=Paramétrage!$C$16,L70=Paramétrage!$C$19,L70=Paramétrage!$C$23,L70=Paramétrage!$C$26,AND(L70&lt;&gt;Paramétrage!$C$9,P70="Mut+ext")),"",ROUNDUP(N70/O70,0))</f>
        <v/>
      </c>
      <c r="V70" s="505">
        <f>IF(L70="",0,IF(OR(P70="Mut+ext",VLOOKUP(L70,Paramétrage!$C$6:$E$28,2,0)=0),0,IF(O70="","saisir capacité",M70*U70*VLOOKUP(L70,Paramétrage!$C$6:$E$28,2,0))))</f>
        <v>0</v>
      </c>
      <c r="W70" s="426"/>
      <c r="X70" s="506">
        <f t="shared" si="31"/>
        <v>0</v>
      </c>
      <c r="Y70" s="153">
        <f>IF(L70="",0,IF(ISERROR(W70+V70*VLOOKUP(L70,Paramétrage!$C$6:$E$28,3,0))=TRUE,X70,W70+V70*VLOOKUP(L70,Paramétrage!$C$6:$E$28,3,0)))</f>
        <v>0</v>
      </c>
      <c r="Z70" s="589"/>
      <c r="AA70" s="590"/>
      <c r="AB70" s="591"/>
      <c r="AC70" s="261"/>
      <c r="AD70" s="84"/>
      <c r="AE70" s="38">
        <f>IF(F70="",0,IF(J70="",0,IF(SUMIF(F68:F75,F70,N68:N75)=0,0,IF(J70="Obligatoire",AF70/N70,IF(K70="",AF70/SUMIF(F68:F75,F70,N68:N75),AF70/(SUMIF(F68:F75,F70,N68:N75)/K70))))))</f>
        <v>0</v>
      </c>
      <c r="AF70" s="452">
        <f t="shared" si="32"/>
        <v>0</v>
      </c>
    </row>
    <row r="71" spans="1:32" ht="15.6" hidden="1" customHeight="1" x14ac:dyDescent="0.2">
      <c r="A71" s="657"/>
      <c r="B71" s="633"/>
      <c r="C71" s="635"/>
      <c r="D71" s="609"/>
      <c r="E71" s="610"/>
      <c r="F71" s="409"/>
      <c r="G71" s="415"/>
      <c r="H71" s="80"/>
      <c r="I71" s="101"/>
      <c r="J71" s="100"/>
      <c r="K71" s="81"/>
      <c r="L71" s="416"/>
      <c r="M71" s="93"/>
      <c r="N71" s="424"/>
      <c r="O71" s="418"/>
      <c r="P71" s="86"/>
      <c r="Q71" s="590"/>
      <c r="R71" s="590"/>
      <c r="S71" s="590"/>
      <c r="T71" s="616"/>
      <c r="U71" s="152" t="str">
        <f>IF(OR(O71="",L71=Paramétrage!$C$10,L71=Paramétrage!$C$13,L71=Paramétrage!$C$16,L71=Paramétrage!$C$19,L71=Paramétrage!$C$23,L71=Paramétrage!$C$26,AND(L71&lt;&gt;Paramétrage!$C$9,P71="Mut+ext")),"",ROUNDUP(N71/O71,0))</f>
        <v/>
      </c>
      <c r="V71" s="505">
        <f>IF(L71="",0,IF(OR(P71="Mut+ext",VLOOKUP(L71,Paramétrage!$C$6:$E$28,2,0)=0),0,IF(O71="","saisir capacité",M71*U71*VLOOKUP(L71,Paramétrage!$C$6:$E$28,2,0))))</f>
        <v>0</v>
      </c>
      <c r="W71" s="426"/>
      <c r="X71" s="506">
        <f t="shared" si="31"/>
        <v>0</v>
      </c>
      <c r="Y71" s="153">
        <f>IF(L71="",0,IF(ISERROR(W71+V71*VLOOKUP(L71,Paramétrage!$C$6:$E$28,3,0))=TRUE,X71,W71+V71*VLOOKUP(L71,Paramétrage!$C$6:$E$28,3,0)))</f>
        <v>0</v>
      </c>
      <c r="Z71" s="589"/>
      <c r="AA71" s="590"/>
      <c r="AB71" s="591"/>
      <c r="AC71" s="261"/>
      <c r="AD71" s="84"/>
      <c r="AE71" s="38">
        <f>IF(F71="",0,IF(J71="",0,IF(SUMIF(F68:F75,F71,N68:N75)=0,0,IF(J71="Obligatoire",AF71/N71,IF(K71="",AF71/SUMIF(F68:F75,F71,N68:N75),AF71/(SUMIF(F68:F75,F71,N68:N75)/K71))))))</f>
        <v>0</v>
      </c>
      <c r="AF71" s="452">
        <f t="shared" si="32"/>
        <v>0</v>
      </c>
    </row>
    <row r="72" spans="1:32" ht="15.6" hidden="1" customHeight="1" x14ac:dyDescent="0.2">
      <c r="A72" s="657"/>
      <c r="B72" s="633"/>
      <c r="C72" s="635"/>
      <c r="D72" s="609"/>
      <c r="E72" s="610"/>
      <c r="F72" s="410"/>
      <c r="G72" s="415"/>
      <c r="H72" s="80"/>
      <c r="I72" s="101"/>
      <c r="J72" s="100"/>
      <c r="K72" s="81"/>
      <c r="L72" s="416"/>
      <c r="M72" s="93"/>
      <c r="N72" s="424"/>
      <c r="O72" s="418"/>
      <c r="P72" s="86"/>
      <c r="Q72" s="590"/>
      <c r="R72" s="590"/>
      <c r="S72" s="590"/>
      <c r="T72" s="616"/>
      <c r="U72" s="152" t="str">
        <f>IF(OR(O72="",L72=Paramétrage!$C$10,L72=Paramétrage!$C$13,L72=Paramétrage!$C$16,L72=Paramétrage!$C$19,L72=Paramétrage!$C$23,L72=Paramétrage!$C$26,AND(L72&lt;&gt;Paramétrage!$C$9,P72="Mut+ext")),"",ROUNDUP(N72/O72,0))</f>
        <v/>
      </c>
      <c r="V72" s="505">
        <f>IF(L72="",0,IF(OR(P72="Mut+ext",VLOOKUP(L72,Paramétrage!$C$6:$E$28,2,0)=0),0,IF(O72="","saisir capacité",M72*U72*VLOOKUP(L72,Paramétrage!$C$6:$E$28,2,0))))</f>
        <v>0</v>
      </c>
      <c r="W72" s="426"/>
      <c r="X72" s="506">
        <f t="shared" si="31"/>
        <v>0</v>
      </c>
      <c r="Y72" s="153">
        <f>IF(L72="",0,IF(ISERROR(W72+V72*VLOOKUP(L72,Paramétrage!$C$6:$E$28,3,0))=TRUE,X72,W72+V72*VLOOKUP(L72,Paramétrage!$C$6:$E$28,3,0)))</f>
        <v>0</v>
      </c>
      <c r="Z72" s="589"/>
      <c r="AA72" s="590"/>
      <c r="AB72" s="591"/>
      <c r="AC72" s="261"/>
      <c r="AD72" s="84"/>
      <c r="AE72" s="38">
        <f>IF(F72="",0,IF(J72="",0,IF(SUMIF(F68:F75,F72,N68:N75)=0,0,IF(J72="Obligatoire",AF72/N72,IF(K72="",AF72/SUMIF(F68:F75,F72,N68:N75),AF72/(SUMIF(F68:F75,F72,N68:N75)/K72))))))</f>
        <v>0</v>
      </c>
      <c r="AF72" s="452">
        <f t="shared" si="32"/>
        <v>0</v>
      </c>
    </row>
    <row r="73" spans="1:32" ht="15.6" hidden="1" customHeight="1" x14ac:dyDescent="0.2">
      <c r="A73" s="657"/>
      <c r="B73" s="633"/>
      <c r="C73" s="635"/>
      <c r="D73" s="609"/>
      <c r="E73" s="610"/>
      <c r="F73" s="410"/>
      <c r="G73" s="415"/>
      <c r="H73" s="80"/>
      <c r="I73" s="101"/>
      <c r="J73" s="100"/>
      <c r="K73" s="81"/>
      <c r="L73" s="416"/>
      <c r="M73" s="93"/>
      <c r="N73" s="424"/>
      <c r="O73" s="418"/>
      <c r="P73" s="86"/>
      <c r="Q73" s="590"/>
      <c r="R73" s="590"/>
      <c r="S73" s="590"/>
      <c r="T73" s="616"/>
      <c r="U73" s="152" t="str">
        <f>IF(OR(O73="",L73=Paramétrage!$C$10,L73=Paramétrage!$C$13,L73=Paramétrage!$C$16,L73=Paramétrage!$C$19,L73=Paramétrage!$C$23,L73=Paramétrage!$C$26,AND(L73&lt;&gt;Paramétrage!$C$9,P73="Mut+ext")),"",ROUNDUP(N73/O73,0))</f>
        <v/>
      </c>
      <c r="V73" s="505">
        <f>IF(L73="",0,IF(OR(P73="Mut+ext",VLOOKUP(L73,Paramétrage!$C$6:$E$28,2,0)=0),0,IF(O73="","saisir capacité",M73*U73*VLOOKUP(L73,Paramétrage!$C$6:$E$28,2,0))))</f>
        <v>0</v>
      </c>
      <c r="W73" s="426"/>
      <c r="X73" s="506">
        <f t="shared" si="31"/>
        <v>0</v>
      </c>
      <c r="Y73" s="153">
        <f>IF(L73="",0,IF(ISERROR(W73+V73*VLOOKUP(L73,Paramétrage!$C$6:$E$28,3,0))=TRUE,X73,W73+V73*VLOOKUP(L73,Paramétrage!$C$6:$E$28,3,0)))</f>
        <v>0</v>
      </c>
      <c r="Z73" s="589"/>
      <c r="AA73" s="590"/>
      <c r="AB73" s="591"/>
      <c r="AC73" s="261"/>
      <c r="AD73" s="84"/>
      <c r="AE73" s="38">
        <f>IF(F73="",0,IF(J73="",0,IF(SUMIF(F68:F75,F73,N68:N75)=0,0,IF(J73="Obligatoire",AF73/N73,IF(K73="",AF73/SUMIF(F68:F75,F73,N68:N75),AF73/(SUMIF(F68:F75,F73,N68:N75)/K73))))))</f>
        <v>0</v>
      </c>
      <c r="AF73" s="452">
        <f t="shared" si="32"/>
        <v>0</v>
      </c>
    </row>
    <row r="74" spans="1:32" ht="15.6" hidden="1" customHeight="1" x14ac:dyDescent="0.2">
      <c r="A74" s="657"/>
      <c r="B74" s="633"/>
      <c r="C74" s="635"/>
      <c r="D74" s="609"/>
      <c r="E74" s="610"/>
      <c r="F74" s="410"/>
      <c r="G74" s="415"/>
      <c r="H74" s="80"/>
      <c r="I74" s="101"/>
      <c r="J74" s="100"/>
      <c r="K74" s="81"/>
      <c r="L74" s="416"/>
      <c r="M74" s="93"/>
      <c r="N74" s="424"/>
      <c r="O74" s="418"/>
      <c r="P74" s="86"/>
      <c r="Q74" s="590"/>
      <c r="R74" s="590"/>
      <c r="S74" s="590"/>
      <c r="T74" s="616"/>
      <c r="U74" s="152" t="str">
        <f>IF(OR(O74="",L74=Paramétrage!$C$10,L74=Paramétrage!$C$13,L74=Paramétrage!$C$16,L74=Paramétrage!$C$19,L74=Paramétrage!$C$23,L74=Paramétrage!$C$26,AND(L74&lt;&gt;Paramétrage!$C$9,P74="Mut+ext")),"",ROUNDUP(N74/O74,0))</f>
        <v/>
      </c>
      <c r="V74" s="505">
        <f>IF(L74="",0,IF(OR(P74="Mut+ext",VLOOKUP(L74,Paramétrage!$C$6:$E$28,2,0)=0),0,IF(O74="","saisir capacité",M74*U74*VLOOKUP(L74,Paramétrage!$C$6:$E$28,2,0))))</f>
        <v>0</v>
      </c>
      <c r="W74" s="426"/>
      <c r="X74" s="506">
        <f t="shared" si="31"/>
        <v>0</v>
      </c>
      <c r="Y74" s="153">
        <f>IF(L74="",0,IF(ISERROR(W74+V74*VLOOKUP(L74,Paramétrage!$C$6:$E$28,3,0))=TRUE,X74,W74+V74*VLOOKUP(L74,Paramétrage!$C$6:$E$28,3,0)))</f>
        <v>0</v>
      </c>
      <c r="Z74" s="589"/>
      <c r="AA74" s="590"/>
      <c r="AB74" s="591"/>
      <c r="AC74" s="261"/>
      <c r="AD74" s="84"/>
      <c r="AE74" s="38">
        <f>IF(F74="",0,IF(J74="",0,IF(SUMIF(F68:F75,F74,N68:N75)=0,0,IF(J74="Obligatoire",AF74/N74,IF(K74="",AF74/SUMIF(F68:F75,F74,N68:N75),AF74/(SUMIF(F68:F75,F74,N68:N75)/K74))))))</f>
        <v>0</v>
      </c>
      <c r="AF74" s="452">
        <f t="shared" si="32"/>
        <v>0</v>
      </c>
    </row>
    <row r="75" spans="1:32" ht="15.6" hidden="1" customHeight="1" x14ac:dyDescent="0.2">
      <c r="A75" s="657"/>
      <c r="B75" s="633"/>
      <c r="C75" s="635"/>
      <c r="D75" s="609"/>
      <c r="E75" s="611"/>
      <c r="F75" s="410"/>
      <c r="G75" s="415"/>
      <c r="H75" s="80"/>
      <c r="I75" s="101"/>
      <c r="J75" s="100"/>
      <c r="K75" s="81"/>
      <c r="L75" s="416"/>
      <c r="M75" s="93"/>
      <c r="N75" s="424"/>
      <c r="O75" s="418"/>
      <c r="P75" s="86"/>
      <c r="Q75" s="590"/>
      <c r="R75" s="590"/>
      <c r="S75" s="590"/>
      <c r="T75" s="616"/>
      <c r="U75" s="152" t="str">
        <f>IF(OR(O75="",L75=Paramétrage!$C$10,L75=Paramétrage!$C$13,L75=Paramétrage!$C$16,L75=Paramétrage!$C$19,L75=Paramétrage!$C$23,L75=Paramétrage!$C$26,AND(L75&lt;&gt;Paramétrage!$C$9,P75="Mut+ext")),"",ROUNDUP(N75/O75,0))</f>
        <v/>
      </c>
      <c r="V75" s="505">
        <f>IF(L75="",0,IF(OR(P75="Mut+ext",VLOOKUP(L75,Paramétrage!$C$6:$E$28,2,0)=0),0,IF(O75="","saisir capacité",M75*U75*VLOOKUP(L75,Paramétrage!$C$6:$E$28,2,0))))</f>
        <v>0</v>
      </c>
      <c r="W75" s="426"/>
      <c r="X75" s="506">
        <f t="shared" si="31"/>
        <v>0</v>
      </c>
      <c r="Y75" s="153">
        <f>IF(L75="",0,IF(ISERROR(W75+V75*VLOOKUP(L75,Paramétrage!$C$6:$E$28,3,0))=TRUE,X75,W75+V75*VLOOKUP(L75,Paramétrage!$C$6:$E$28,3,0)))</f>
        <v>0</v>
      </c>
      <c r="Z75" s="589"/>
      <c r="AA75" s="590"/>
      <c r="AB75" s="591"/>
      <c r="AC75" s="261"/>
      <c r="AD75" s="84"/>
      <c r="AE75" s="38">
        <f>IF(F75="",0,IF(J75="",0,IF(SUMIF(F68:F75,F75,N68:N75)=0,0,IF(J75="Obligatoire",AF75/N75,IF(K75="",AF75/SUMIF(F68:F75,F75,N68:N75),AF75/(SUMIF(F68:F75,F75,N68:N75)/K75))))))</f>
        <v>0</v>
      </c>
      <c r="AF75" s="452">
        <f t="shared" si="32"/>
        <v>0</v>
      </c>
    </row>
    <row r="76" spans="1:32" x14ac:dyDescent="0.2">
      <c r="A76" s="657"/>
      <c r="B76" s="633"/>
      <c r="C76" s="635"/>
      <c r="D76" s="455"/>
      <c r="E76" s="455"/>
      <c r="F76" s="510"/>
      <c r="G76" s="511"/>
      <c r="H76" s="142"/>
      <c r="I76" s="143"/>
      <c r="J76" s="142"/>
      <c r="K76" s="144"/>
      <c r="L76" s="458"/>
      <c r="M76" s="145">
        <f>AE76</f>
        <v>25</v>
      </c>
      <c r="N76" s="459"/>
      <c r="O76" s="458"/>
      <c r="P76" s="285"/>
      <c r="Q76" s="286"/>
      <c r="R76" s="286"/>
      <c r="S76" s="286"/>
      <c r="T76" s="271"/>
      <c r="U76" s="146"/>
      <c r="V76" s="460">
        <f>SUM(V68:V75)</f>
        <v>0</v>
      </c>
      <c r="W76" s="458">
        <f>SUM(W68:W75)</f>
        <v>0</v>
      </c>
      <c r="X76" s="461">
        <f>V76+W76</f>
        <v>0</v>
      </c>
      <c r="Y76" s="148">
        <f>SUM(Y68:Y75)</f>
        <v>0</v>
      </c>
      <c r="Z76" s="512"/>
      <c r="AA76" s="513"/>
      <c r="AB76" s="514"/>
      <c r="AC76" s="270"/>
      <c r="AD76" s="271"/>
      <c r="AE76" s="37">
        <f>SUM(AE68:AE75)</f>
        <v>25</v>
      </c>
      <c r="AF76" s="35">
        <f>SUM(AF68:AF75)</f>
        <v>175</v>
      </c>
    </row>
    <row r="77" spans="1:32" x14ac:dyDescent="0.2">
      <c r="A77" s="657"/>
      <c r="B77" s="633"/>
      <c r="C77" s="635" t="s">
        <v>355</v>
      </c>
      <c r="D77" s="609" t="s">
        <v>237</v>
      </c>
      <c r="E77" s="610">
        <v>3</v>
      </c>
      <c r="F77" s="414" t="s">
        <v>356</v>
      </c>
      <c r="G77" s="415" t="s">
        <v>26</v>
      </c>
      <c r="H77" s="80" t="s">
        <v>237</v>
      </c>
      <c r="I77" s="101"/>
      <c r="J77" s="100" t="s">
        <v>138</v>
      </c>
      <c r="K77" s="81"/>
      <c r="L77" s="416" t="s">
        <v>179</v>
      </c>
      <c r="M77" s="93">
        <v>25</v>
      </c>
      <c r="N77" s="417">
        <f t="shared" ref="N77" si="33">N$3</f>
        <v>7</v>
      </c>
      <c r="O77" s="418">
        <v>24</v>
      </c>
      <c r="P77" s="86" t="s">
        <v>164</v>
      </c>
      <c r="Q77" s="590" t="s">
        <v>180</v>
      </c>
      <c r="R77" s="590"/>
      <c r="S77" s="590"/>
      <c r="T77" s="616"/>
      <c r="U77" s="152">
        <f>IF(OR(O77="",L77=Paramétrage!$C$10,L77=Paramétrage!$C$13,L77=Paramétrage!$C$16,L77=Paramétrage!$C$19,L77=Paramétrage!$C$23,L77=Paramétrage!$C$26,AND(L77&lt;&gt;Paramétrage!$C$9,P77="Mut+ext")),"",ROUNDUP(N77/O77,0))</f>
        <v>1</v>
      </c>
      <c r="V77" s="505">
        <f>IF(L77="",0,IF(OR(P77="Mut+ext",VLOOKUP(L77,Paramétrage!$C$6:$E$28,2,0)=0),0,IF(O77="","saisir capacité",M77*U77*VLOOKUP(L77,Paramétrage!$C$6:$E$28,2,0))))</f>
        <v>0</v>
      </c>
      <c r="W77" s="426"/>
      <c r="X77" s="506">
        <f t="shared" ref="X77:X84" si="34">IF(ISERROR(V77+W77)=TRUE,V77,V77+W77)</f>
        <v>0</v>
      </c>
      <c r="Y77" s="153">
        <f>IF(L77="",0,IF(ISERROR(W77+V77*VLOOKUP(L77,Paramétrage!$C$6:$E$28,3,0))=TRUE,X77,W77+V77*VLOOKUP(L77,Paramétrage!$C$6:$E$28,3,0)))</f>
        <v>0</v>
      </c>
      <c r="Z77" s="589" t="str">
        <f>'L1P1 SEG'!Z58</f>
        <v>Certains étudiants en international/Minerve ne suivent pas, pour un total d'un groupe sur la mention</v>
      </c>
      <c r="AA77" s="590"/>
      <c r="AB77" s="591"/>
      <c r="AC77" s="261"/>
      <c r="AD77" s="85"/>
      <c r="AE77" s="38">
        <f>IF(F77="",0,IF(J77="",0,IF(SUMIF(F77:F84,F77,N77:N84)=0,0,IF(J77="Obligatoire",AF77/N77,IF(K77="",AF77/SUMIF(F77:F84,F77,N77:N84),AF77/(SUMIF(F77:F84,F77,N77:N84)/K77))))))</f>
        <v>25</v>
      </c>
      <c r="AF77" s="452">
        <f t="shared" ref="AF77:AF84" si="35">M77*N77</f>
        <v>175</v>
      </c>
    </row>
    <row r="78" spans="1:32" ht="15.6" hidden="1" customHeight="1" x14ac:dyDescent="0.2">
      <c r="A78" s="657"/>
      <c r="B78" s="633"/>
      <c r="C78" s="635"/>
      <c r="D78" s="609"/>
      <c r="E78" s="610"/>
      <c r="F78" s="410"/>
      <c r="G78" s="415"/>
      <c r="H78" s="80"/>
      <c r="I78" s="101"/>
      <c r="J78" s="100"/>
      <c r="K78" s="81"/>
      <c r="L78" s="416"/>
      <c r="M78" s="93"/>
      <c r="N78" s="424"/>
      <c r="O78" s="418"/>
      <c r="P78" s="86"/>
      <c r="Q78" s="590"/>
      <c r="R78" s="590"/>
      <c r="S78" s="590"/>
      <c r="T78" s="616"/>
      <c r="U78" s="152" t="str">
        <f>IF(OR(O78="",L78=Paramétrage!$C$10,L78=Paramétrage!$C$13,L78=Paramétrage!$C$16,L78=Paramétrage!$C$19,L78=Paramétrage!$C$23,L78=Paramétrage!$C$26,AND(L78&lt;&gt;Paramétrage!$C$9,P78="Mut+ext")),"",ROUNDUP(N78/O78,0))</f>
        <v/>
      </c>
      <c r="V78" s="505">
        <f>IF(L78="",0,IF(OR(P78="Mut+ext",VLOOKUP(L78,Paramétrage!$C$6:$E$28,2,0)=0),0,IF(O78="","saisir capacité",M78*U78*VLOOKUP(L78,Paramétrage!$C$6:$E$28,2,0))))</f>
        <v>0</v>
      </c>
      <c r="W78" s="426"/>
      <c r="X78" s="506">
        <f t="shared" si="34"/>
        <v>0</v>
      </c>
      <c r="Y78" s="153">
        <f>IF(L78="",0,IF(ISERROR(W78+V78*VLOOKUP(L78,Paramétrage!$C$6:$E$28,3,0))=TRUE,X78,W78+V78*VLOOKUP(L78,Paramétrage!$C$6:$E$28,3,0)))</f>
        <v>0</v>
      </c>
      <c r="Z78" s="589"/>
      <c r="AA78" s="590"/>
      <c r="AB78" s="591"/>
      <c r="AC78" s="261"/>
      <c r="AD78" s="84"/>
      <c r="AE78" s="38">
        <f>IF(F78="",0,IF(J78="",0,IF(SUMIF(F77:F84,F78,N77:N84)=0,0,IF(J78="Obligatoire",AF78/N78,IF(K78="",AF78/SUMIF(F77:F84,F78,N77:N84),AF78/(SUMIF(F77:F84,F78,N77:N84)/K78))))))</f>
        <v>0</v>
      </c>
      <c r="AF78" s="452">
        <f t="shared" si="35"/>
        <v>0</v>
      </c>
    </row>
    <row r="79" spans="1:32" ht="15.6" hidden="1" customHeight="1" x14ac:dyDescent="0.2">
      <c r="A79" s="657"/>
      <c r="B79" s="633"/>
      <c r="C79" s="635"/>
      <c r="D79" s="609"/>
      <c r="E79" s="610"/>
      <c r="F79" s="410"/>
      <c r="G79" s="415"/>
      <c r="H79" s="80"/>
      <c r="I79" s="101"/>
      <c r="J79" s="100"/>
      <c r="K79" s="81"/>
      <c r="L79" s="416"/>
      <c r="M79" s="93"/>
      <c r="N79" s="424"/>
      <c r="O79" s="418"/>
      <c r="P79" s="86"/>
      <c r="Q79" s="590"/>
      <c r="R79" s="590"/>
      <c r="S79" s="590"/>
      <c r="T79" s="616"/>
      <c r="U79" s="152" t="str">
        <f>IF(OR(O79="",L79=Paramétrage!$C$10,L79=Paramétrage!$C$13,L79=Paramétrage!$C$16,L79=Paramétrage!$C$19,L79=Paramétrage!$C$23,L79=Paramétrage!$C$26,AND(L79&lt;&gt;Paramétrage!$C$9,P79="Mut+ext")),"",ROUNDUP(N79/O79,0))</f>
        <v/>
      </c>
      <c r="V79" s="505">
        <f>IF(L79="",0,IF(OR(P79="Mut+ext",VLOOKUP(L79,Paramétrage!$C$6:$E$28,2,0)=0),0,IF(O79="","saisir capacité",M79*U79*VLOOKUP(L79,Paramétrage!$C$6:$E$28,2,0))))</f>
        <v>0</v>
      </c>
      <c r="W79" s="426"/>
      <c r="X79" s="506">
        <f t="shared" si="34"/>
        <v>0</v>
      </c>
      <c r="Y79" s="153">
        <f>IF(L79="",0,IF(ISERROR(W79+V79*VLOOKUP(L79,Paramétrage!$C$6:$E$28,3,0))=TRUE,X79,W79+V79*VLOOKUP(L79,Paramétrage!$C$6:$E$28,3,0)))</f>
        <v>0</v>
      </c>
      <c r="Z79" s="589"/>
      <c r="AA79" s="590"/>
      <c r="AB79" s="591"/>
      <c r="AC79" s="261"/>
      <c r="AD79" s="84"/>
      <c r="AE79" s="38">
        <f>IF(F79="",0,IF(J79="",0,IF(SUMIF(F77:F84,F79,N77:N84)=0,0,IF(J79="Obligatoire",AF79/N79,IF(K79="",AF79/SUMIF(F77:F84,F79,N77:N84),AF79/(SUMIF(F77:F84,F79,N77:N84)/K79))))))</f>
        <v>0</v>
      </c>
      <c r="AF79" s="452">
        <f t="shared" si="35"/>
        <v>0</v>
      </c>
    </row>
    <row r="80" spans="1:32" ht="15.6" hidden="1" customHeight="1" x14ac:dyDescent="0.2">
      <c r="A80" s="657"/>
      <c r="B80" s="633"/>
      <c r="C80" s="635"/>
      <c r="D80" s="609"/>
      <c r="E80" s="610"/>
      <c r="F80" s="409"/>
      <c r="G80" s="415"/>
      <c r="H80" s="80"/>
      <c r="I80" s="101"/>
      <c r="J80" s="100"/>
      <c r="K80" s="81"/>
      <c r="L80" s="416"/>
      <c r="M80" s="93"/>
      <c r="N80" s="424"/>
      <c r="O80" s="418"/>
      <c r="P80" s="86"/>
      <c r="Q80" s="590"/>
      <c r="R80" s="590"/>
      <c r="S80" s="590"/>
      <c r="T80" s="616"/>
      <c r="U80" s="152" t="str">
        <f>IF(OR(O80="",L80=Paramétrage!$C$10,L80=Paramétrage!$C$13,L80=Paramétrage!$C$16,L80=Paramétrage!$C$19,L80=Paramétrage!$C$23,L80=Paramétrage!$C$26,AND(L80&lt;&gt;Paramétrage!$C$9,P80="Mut+ext")),"",ROUNDUP(N80/O80,0))</f>
        <v/>
      </c>
      <c r="V80" s="505">
        <f>IF(L80="",0,IF(OR(P80="Mut+ext",VLOOKUP(L80,Paramétrage!$C$6:$E$28,2,0)=0),0,IF(O80="","saisir capacité",M80*U80*VLOOKUP(L80,Paramétrage!$C$6:$E$28,2,0))))</f>
        <v>0</v>
      </c>
      <c r="W80" s="426"/>
      <c r="X80" s="506">
        <f t="shared" si="34"/>
        <v>0</v>
      </c>
      <c r="Y80" s="153">
        <f>IF(L80="",0,IF(ISERROR(W80+V80*VLOOKUP(L80,Paramétrage!$C$6:$E$28,3,0))=TRUE,X80,W80+V80*VLOOKUP(L80,Paramétrage!$C$6:$E$28,3,0)))</f>
        <v>0</v>
      </c>
      <c r="Z80" s="589"/>
      <c r="AA80" s="590"/>
      <c r="AB80" s="591"/>
      <c r="AC80" s="261"/>
      <c r="AD80" s="84"/>
      <c r="AE80" s="38">
        <f>IF(F80="",0,IF(J80="",0,IF(SUMIF(F77:F84,F80,N77:N84)=0,0,IF(J80="Obligatoire",AF80/N80,IF(K80="",AF80/SUMIF(F77:F84,F80,N77:N84),AF80/(SUMIF(F77:F84,F80,N77:N84)/K80))))))</f>
        <v>0</v>
      </c>
      <c r="AF80" s="452">
        <f t="shared" si="35"/>
        <v>0</v>
      </c>
    </row>
    <row r="81" spans="1:42" ht="15.6" hidden="1" customHeight="1" x14ac:dyDescent="0.2">
      <c r="A81" s="657"/>
      <c r="B81" s="633"/>
      <c r="C81" s="635"/>
      <c r="D81" s="609"/>
      <c r="E81" s="610"/>
      <c r="F81" s="410"/>
      <c r="G81" s="415"/>
      <c r="H81" s="80"/>
      <c r="I81" s="101"/>
      <c r="J81" s="100"/>
      <c r="K81" s="81"/>
      <c r="L81" s="416"/>
      <c r="M81" s="93"/>
      <c r="N81" s="424"/>
      <c r="O81" s="418"/>
      <c r="P81" s="86"/>
      <c r="Q81" s="590"/>
      <c r="R81" s="590"/>
      <c r="S81" s="590"/>
      <c r="T81" s="616"/>
      <c r="U81" s="152" t="str">
        <f>IF(OR(O81="",L81=Paramétrage!$C$10,L81=Paramétrage!$C$13,L81=Paramétrage!$C$16,L81=Paramétrage!$C$19,L81=Paramétrage!$C$23,L81=Paramétrage!$C$26,AND(L81&lt;&gt;Paramétrage!$C$9,P81="Mut+ext")),"",ROUNDUP(N81/O81,0))</f>
        <v/>
      </c>
      <c r="V81" s="505">
        <f>IF(L81="",0,IF(OR(P81="Mut+ext",VLOOKUP(L81,Paramétrage!$C$6:$E$28,2,0)=0),0,IF(O81="","saisir capacité",M81*U81*VLOOKUP(L81,Paramétrage!$C$6:$E$28,2,0))))</f>
        <v>0</v>
      </c>
      <c r="W81" s="426"/>
      <c r="X81" s="506">
        <f t="shared" si="34"/>
        <v>0</v>
      </c>
      <c r="Y81" s="153">
        <f>IF(L81="",0,IF(ISERROR(W81+V81*VLOOKUP(L81,Paramétrage!$C$6:$E$28,3,0))=TRUE,X81,W81+V81*VLOOKUP(L81,Paramétrage!$C$6:$E$28,3,0)))</f>
        <v>0</v>
      </c>
      <c r="Z81" s="589"/>
      <c r="AA81" s="590"/>
      <c r="AB81" s="591"/>
      <c r="AC81" s="261"/>
      <c r="AD81" s="84"/>
      <c r="AE81" s="38">
        <f>IF(F81="",0,IF(J81="",0,IF(SUMIF(F77:F84,F81,N77:N84)=0,0,IF(J81="Obligatoire",AF81/N81,IF(K81="",AF81/SUMIF(F77:F84,F81,N77:N84),AF81/(SUMIF(F77:F84,F81,N77:N84)/K81))))))</f>
        <v>0</v>
      </c>
      <c r="AF81" s="452">
        <f t="shared" si="35"/>
        <v>0</v>
      </c>
    </row>
    <row r="82" spans="1:42" ht="15.6" hidden="1" customHeight="1" x14ac:dyDescent="0.2">
      <c r="A82" s="657"/>
      <c r="B82" s="633"/>
      <c r="C82" s="635"/>
      <c r="D82" s="609"/>
      <c r="E82" s="610"/>
      <c r="F82" s="410"/>
      <c r="G82" s="415"/>
      <c r="H82" s="80"/>
      <c r="I82" s="101"/>
      <c r="J82" s="100"/>
      <c r="K82" s="81"/>
      <c r="L82" s="416"/>
      <c r="M82" s="93"/>
      <c r="N82" s="424"/>
      <c r="O82" s="418"/>
      <c r="P82" s="86"/>
      <c r="Q82" s="590"/>
      <c r="R82" s="590"/>
      <c r="S82" s="590"/>
      <c r="T82" s="616"/>
      <c r="U82" s="152" t="str">
        <f>IF(OR(O82="",L82=Paramétrage!$C$10,L82=Paramétrage!$C$13,L82=Paramétrage!$C$16,L82=Paramétrage!$C$19,L82=Paramétrage!$C$23,L82=Paramétrage!$C$26,AND(L82&lt;&gt;Paramétrage!$C$9,P82="Mut+ext")),"",ROUNDUP(N82/O82,0))</f>
        <v/>
      </c>
      <c r="V82" s="505">
        <f>IF(L82="",0,IF(OR(P82="Mut+ext",VLOOKUP(L82,Paramétrage!$C$6:$E$28,2,0)=0),0,IF(O82="","saisir capacité",M82*U82*VLOOKUP(L82,Paramétrage!$C$6:$E$28,2,0))))</f>
        <v>0</v>
      </c>
      <c r="W82" s="426"/>
      <c r="X82" s="506">
        <f t="shared" si="34"/>
        <v>0</v>
      </c>
      <c r="Y82" s="153">
        <f>IF(L82="",0,IF(ISERROR(W82+V82*VLOOKUP(L82,Paramétrage!$C$6:$E$28,3,0))=TRUE,X82,W82+V82*VLOOKUP(L82,Paramétrage!$C$6:$E$28,3,0)))</f>
        <v>0</v>
      </c>
      <c r="Z82" s="589"/>
      <c r="AA82" s="590"/>
      <c r="AB82" s="591"/>
      <c r="AC82" s="261"/>
      <c r="AD82" s="84"/>
      <c r="AE82" s="38">
        <f>IF(F82="",0,IF(J82="",0,IF(SUMIF(F77:F84,F82,N77:N84)=0,0,IF(J82="Obligatoire",AF82/N82,IF(K82="",AF82/SUMIF(F77:F84,F82,N77:N84),AF82/(SUMIF(F77:F84,F82,N77:N84)/K82))))))</f>
        <v>0</v>
      </c>
      <c r="AF82" s="452">
        <f t="shared" si="35"/>
        <v>0</v>
      </c>
    </row>
    <row r="83" spans="1:42" ht="15.6" hidden="1" customHeight="1" x14ac:dyDescent="0.2">
      <c r="A83" s="657"/>
      <c r="B83" s="633"/>
      <c r="C83" s="635"/>
      <c r="D83" s="609"/>
      <c r="E83" s="610"/>
      <c r="F83" s="410"/>
      <c r="G83" s="415"/>
      <c r="H83" s="80"/>
      <c r="I83" s="101"/>
      <c r="J83" s="100"/>
      <c r="K83" s="81"/>
      <c r="L83" s="416"/>
      <c r="M83" s="93"/>
      <c r="N83" s="424"/>
      <c r="O83" s="418"/>
      <c r="P83" s="86"/>
      <c r="Q83" s="590"/>
      <c r="R83" s="590"/>
      <c r="S83" s="590"/>
      <c r="T83" s="616"/>
      <c r="U83" s="152" t="str">
        <f>IF(OR(O83="",L83=Paramétrage!$C$10,L83=Paramétrage!$C$13,L83=Paramétrage!$C$16,L83=Paramétrage!$C$19,L83=Paramétrage!$C$23,L83=Paramétrage!$C$26,AND(L83&lt;&gt;Paramétrage!$C$9,P83="Mut+ext")),"",ROUNDUP(N83/O83,0))</f>
        <v/>
      </c>
      <c r="V83" s="505">
        <f>IF(L83="",0,IF(OR(P83="Mut+ext",VLOOKUP(L83,Paramétrage!$C$6:$E$28,2,0)=0),0,IF(O83="","saisir capacité",M83*U83*VLOOKUP(L83,Paramétrage!$C$6:$E$28,2,0))))</f>
        <v>0</v>
      </c>
      <c r="W83" s="426"/>
      <c r="X83" s="506">
        <f t="shared" si="34"/>
        <v>0</v>
      </c>
      <c r="Y83" s="153">
        <f>IF(L83="",0,IF(ISERROR(W83+V83*VLOOKUP(L83,Paramétrage!$C$6:$E$28,3,0))=TRUE,X83,W83+V83*VLOOKUP(L83,Paramétrage!$C$6:$E$28,3,0)))</f>
        <v>0</v>
      </c>
      <c r="Z83" s="589"/>
      <c r="AA83" s="590"/>
      <c r="AB83" s="591"/>
      <c r="AC83" s="261"/>
      <c r="AD83" s="84"/>
      <c r="AE83" s="38">
        <f>IF(F83="",0,IF(J83="",0,IF(SUMIF(F77:F84,F83,N77:N84)=0,0,IF(J83="Obligatoire",AF83/N83,IF(K83="",AF83/SUMIF(F77:F84,F83,N77:N84),AF83/(SUMIF(F77:F84,F83,N77:N84)/K83))))))</f>
        <v>0</v>
      </c>
      <c r="AF83" s="452">
        <f t="shared" si="35"/>
        <v>0</v>
      </c>
    </row>
    <row r="84" spans="1:42" ht="15.6" hidden="1" customHeight="1" x14ac:dyDescent="0.2">
      <c r="A84" s="657"/>
      <c r="B84" s="633"/>
      <c r="C84" s="635"/>
      <c r="D84" s="609"/>
      <c r="E84" s="611"/>
      <c r="F84" s="410"/>
      <c r="G84" s="415"/>
      <c r="H84" s="80"/>
      <c r="I84" s="101"/>
      <c r="J84" s="100"/>
      <c r="K84" s="81"/>
      <c r="L84" s="416"/>
      <c r="M84" s="93"/>
      <c r="N84" s="424"/>
      <c r="O84" s="418"/>
      <c r="P84" s="86"/>
      <c r="Q84" s="590"/>
      <c r="R84" s="590"/>
      <c r="S84" s="590"/>
      <c r="T84" s="616"/>
      <c r="U84" s="152" t="str">
        <f>IF(OR(O84="",L84=Paramétrage!$C$10,L84=Paramétrage!$C$13,L84=Paramétrage!$C$16,L84=Paramétrage!$C$19,L84=Paramétrage!$C$23,L84=Paramétrage!$C$26,AND(L84&lt;&gt;Paramétrage!$C$9,P84="Mut+ext")),"",ROUNDUP(N84/O84,0))</f>
        <v/>
      </c>
      <c r="V84" s="505">
        <f>IF(L84="",0,IF(OR(P84="Mut+ext",VLOOKUP(L84,Paramétrage!$C$6:$E$28,2,0)=0),0,IF(O84="","saisir capacité",M84*U84*VLOOKUP(L84,Paramétrage!$C$6:$E$28,2,0))))</f>
        <v>0</v>
      </c>
      <c r="W84" s="426"/>
      <c r="X84" s="506">
        <f t="shared" si="34"/>
        <v>0</v>
      </c>
      <c r="Y84" s="153">
        <f>IF(L84="",0,IF(ISERROR(W84+V84*VLOOKUP(L84,Paramétrage!$C$6:$E$28,3,0))=TRUE,X84,W84+V84*VLOOKUP(L84,Paramétrage!$C$6:$E$28,3,0)))</f>
        <v>0</v>
      </c>
      <c r="Z84" s="589"/>
      <c r="AA84" s="590"/>
      <c r="AB84" s="591"/>
      <c r="AC84" s="261"/>
      <c r="AD84" s="84"/>
      <c r="AE84" s="38">
        <f>IF(F84="",0,IF(J84="",0,IF(SUMIF(F77:F84,F84,N77:N84)=0,0,IF(J84="Obligatoire",AF84/N84,IF(K84="",AF84/SUMIF(F77:F84,F84,N77:N84),AF84/(SUMIF(F77:F84,F84,N77:N84)/K84))))))</f>
        <v>0</v>
      </c>
      <c r="AF84" s="452">
        <f t="shared" si="35"/>
        <v>0</v>
      </c>
    </row>
    <row r="85" spans="1:42" ht="16.5" thickBot="1" x14ac:dyDescent="0.25">
      <c r="A85" s="657"/>
      <c r="B85" s="634"/>
      <c r="C85" s="635"/>
      <c r="D85" s="455"/>
      <c r="E85" s="455"/>
      <c r="F85" s="510"/>
      <c r="G85" s="511"/>
      <c r="H85" s="142"/>
      <c r="I85" s="143"/>
      <c r="J85" s="142"/>
      <c r="K85" s="144"/>
      <c r="L85" s="458"/>
      <c r="M85" s="145">
        <f>AE85</f>
        <v>25</v>
      </c>
      <c r="N85" s="459"/>
      <c r="O85" s="458"/>
      <c r="P85" s="285"/>
      <c r="Q85" s="286"/>
      <c r="R85" s="286"/>
      <c r="S85" s="286"/>
      <c r="T85" s="271"/>
      <c r="U85" s="146"/>
      <c r="V85" s="460">
        <f>SUM(V77:V84)</f>
        <v>0</v>
      </c>
      <c r="W85" s="458">
        <f>SUM(W77:W84)</f>
        <v>0</v>
      </c>
      <c r="X85" s="461">
        <f>V85+W85</f>
        <v>0</v>
      </c>
      <c r="Y85" s="148">
        <f>SUM(Y77:Y84)</f>
        <v>0</v>
      </c>
      <c r="Z85" s="512"/>
      <c r="AA85" s="513"/>
      <c r="AB85" s="514"/>
      <c r="AC85" s="270"/>
      <c r="AD85" s="271"/>
      <c r="AE85" s="37">
        <f>SUM(AE77:AE84)</f>
        <v>25</v>
      </c>
      <c r="AF85" s="35">
        <f>SUM(AF77:AF84)</f>
        <v>175</v>
      </c>
    </row>
    <row r="86" spans="1:42" ht="16.5" thickBot="1" x14ac:dyDescent="0.25">
      <c r="A86" s="658"/>
      <c r="B86" s="158" t="s">
        <v>357</v>
      </c>
      <c r="C86" s="159"/>
      <c r="D86" s="380"/>
      <c r="E86" s="375">
        <f>E17+E26+E35+E44+E53+E68+E77</f>
        <v>30</v>
      </c>
      <c r="F86" s="160"/>
      <c r="G86" s="159"/>
      <c r="H86" s="159"/>
      <c r="I86" s="161"/>
      <c r="J86" s="159"/>
      <c r="K86" s="159"/>
      <c r="L86" s="161"/>
      <c r="M86" s="162">
        <f>IF(M67=0,M85+M76+M61+M52+M43+M34+M25,M85+M76+(M67+M61+M52)/2+M43+M34+M25)</f>
        <v>194</v>
      </c>
      <c r="N86" s="163"/>
      <c r="O86" s="164"/>
      <c r="P86" s="287"/>
      <c r="Q86" s="288"/>
      <c r="R86" s="288"/>
      <c r="S86" s="288"/>
      <c r="T86" s="275"/>
      <c r="U86" s="165"/>
      <c r="V86" s="166">
        <f>V25+V34+V43+V52+V61+V85</f>
        <v>0</v>
      </c>
      <c r="W86" s="167">
        <f>W25+W34+W43+W52+W61+W85</f>
        <v>0</v>
      </c>
      <c r="X86" s="167">
        <f>X25+X34+X43+X52+X61+X85</f>
        <v>0</v>
      </c>
      <c r="Y86" s="168">
        <f>Y25+Y34+Y43+Y52+Y61+Y85</f>
        <v>0</v>
      </c>
      <c r="Z86" s="273"/>
      <c r="AA86" s="273"/>
      <c r="AB86" s="274"/>
      <c r="AC86" s="274"/>
      <c r="AD86" s="275"/>
      <c r="AE86" s="39">
        <f>SUM(AE17:AE85)/2</f>
        <v>194</v>
      </c>
      <c r="AF86" s="22">
        <f>SUM(AF17:AF61)</f>
        <v>4032</v>
      </c>
    </row>
    <row r="87" spans="1:42" ht="14.65" customHeight="1" x14ac:dyDescent="0.2">
      <c r="A87" s="659" t="s">
        <v>358</v>
      </c>
      <c r="B87" s="592" t="s">
        <v>132</v>
      </c>
      <c r="C87" s="635" t="s">
        <v>359</v>
      </c>
      <c r="D87" s="609" t="s">
        <v>481</v>
      </c>
      <c r="E87" s="610">
        <v>4.5</v>
      </c>
      <c r="F87" s="414" t="s">
        <v>361</v>
      </c>
      <c r="G87" s="415" t="s">
        <v>16</v>
      </c>
      <c r="H87" s="353" t="s">
        <v>362</v>
      </c>
      <c r="I87" s="101" t="s">
        <v>137</v>
      </c>
      <c r="J87" s="100" t="s">
        <v>138</v>
      </c>
      <c r="K87" s="81"/>
      <c r="L87" s="416" t="s">
        <v>139</v>
      </c>
      <c r="M87" s="93">
        <v>20</v>
      </c>
      <c r="N87" s="417">
        <f>N$3+N$11</f>
        <v>14</v>
      </c>
      <c r="O87" s="418">
        <v>300</v>
      </c>
      <c r="P87" s="86" t="s">
        <v>164</v>
      </c>
      <c r="Q87" s="615" t="s">
        <v>426</v>
      </c>
      <c r="R87" s="590"/>
      <c r="S87" s="590"/>
      <c r="T87" s="616"/>
      <c r="U87" s="154" t="str">
        <f>IF(OR(O87="",L87=Paramétrage!$C$10,L87=Paramétrage!$C$13,L87=Paramétrage!$C$16,L87=Paramétrage!$C$19,L87=Paramétrage!$C$23,L87=Paramétrage!$C$26,AND(L87&lt;&gt;Paramétrage!$C$9,P87="Mut+ext")),"",ROUNDUP(N87/O87,0))</f>
        <v/>
      </c>
      <c r="V87" s="463">
        <f>IF(L87="",0,IF(OR(P87="Mut+ext",VLOOKUP(L87,Paramétrage!$C$6:$E$28,2,0)=0),0,IF(O87="","saisir capacité",M87*U87*VLOOKUP(L87,Paramétrage!$C$6:$E$28,2,0))))</f>
        <v>0</v>
      </c>
      <c r="W87" s="426"/>
      <c r="X87" s="464">
        <f t="shared" ref="X87:X94" si="36">IF(ISERROR(V87+W87)=TRUE,V87,V87+W87)</f>
        <v>0</v>
      </c>
      <c r="Y87" s="155">
        <f>IF(L87="",0,IF(ISERROR(W87+V87*VLOOKUP(L87,Paramétrage!$C$6:$E$28,3,0))=TRUE,X87,W87+V87*VLOOKUP(L87,Paramétrage!$C$6:$E$28,3,0)))</f>
        <v>0</v>
      </c>
      <c r="Z87" s="589"/>
      <c r="AA87" s="590"/>
      <c r="AB87" s="591"/>
      <c r="AC87" s="261"/>
      <c r="AD87" s="85"/>
      <c r="AE87" s="38">
        <f>IF(F87="",0,IF(J87="",0,IF(SUMIF(F87:F94,F87,N87:N94)=0,0,IF(J87="Obligatoire",AF87/N87,IF(K87="",AF87/SUMIF(F87:F94,F87,N87:N94),AF87/(SUMIF(F87:F94,F87,N87:N94)/K87))))))</f>
        <v>20</v>
      </c>
      <c r="AF87" s="496">
        <f t="shared" ref="AF87:AF94" si="37">M87*N87</f>
        <v>280</v>
      </c>
      <c r="AH87" s="41" t="e">
        <f>IF(SUMIF(F87:F94,F87,N87:N94)=0,0,#REF!*N87/SUMIF(F87:F94,F87,N87:N94))</f>
        <v>#REF!</v>
      </c>
      <c r="AI87" s="13">
        <f t="shared" ref="AI87:AI94" si="38">O87</f>
        <v>300</v>
      </c>
      <c r="AJ87" s="20" t="e">
        <f t="shared" ref="AJ87:AJ93" si="39">IF(AI87=0,"",ROUNDUP(AH87/AI87,0))</f>
        <v>#REF!</v>
      </c>
      <c r="AK87" s="465">
        <f>IF(L87="",0,IF(OR(P87="Mut+ext",VLOOKUP(L87,Paramétrage!$C$6:$E$28,2,0)=0),0,IF(O87="","saisir capacité",IF(P87="Mut+ext",0,M87*AJ87*VLOOKUP(L87,Paramétrage!$C$6:$E$28,2,0)))))</f>
        <v>0</v>
      </c>
      <c r="AL87" s="466"/>
      <c r="AM87" s="465">
        <f t="shared" ref="AM87:AM94" si="40">IF(ISERROR(AK87+AL87)=TRUE,AK87,AK87+AL87)</f>
        <v>0</v>
      </c>
      <c r="AN87" s="465">
        <f>IF(L87="",0,IF(ISERROR(AL87+AK87*VLOOKUP(L87,Paramétrage!$C$6:$E$28,3,0))=TRUE,AM87,AL87+AK87*VLOOKUP(L87,Paramétrage!$C$6:$E$28,3,0)))</f>
        <v>0</v>
      </c>
      <c r="AO87" s="41">
        <f>IF(L87="",0,IF(OR(P87="oui",VLOOKUP(L87,Paramétrage!$C$6:$E$28,2,0)=0),0,IF(U87="",0,U87-AJ87)))</f>
        <v>0</v>
      </c>
      <c r="AP87" s="13">
        <f t="shared" ref="AP87:AP94" si="41">Y87-AN87-W87</f>
        <v>0</v>
      </c>
    </row>
    <row r="88" spans="1:42" x14ac:dyDescent="0.2">
      <c r="A88" s="660"/>
      <c r="B88" s="593"/>
      <c r="C88" s="635"/>
      <c r="D88" s="609"/>
      <c r="E88" s="610"/>
      <c r="F88" s="410" t="s">
        <v>363</v>
      </c>
      <c r="G88" s="423" t="s">
        <v>16</v>
      </c>
      <c r="H88" s="353" t="s">
        <v>364</v>
      </c>
      <c r="I88" s="101" t="s">
        <v>137</v>
      </c>
      <c r="J88" s="100" t="s">
        <v>138</v>
      </c>
      <c r="K88" s="81"/>
      <c r="L88" s="416" t="s">
        <v>145</v>
      </c>
      <c r="M88" s="93">
        <v>14</v>
      </c>
      <c r="N88" s="417">
        <f>N$3+N$11</f>
        <v>14</v>
      </c>
      <c r="O88" s="418">
        <v>40</v>
      </c>
      <c r="P88" s="86" t="s">
        <v>164</v>
      </c>
      <c r="Q88" s="615" t="s">
        <v>426</v>
      </c>
      <c r="R88" s="590"/>
      <c r="S88" s="590"/>
      <c r="T88" s="616"/>
      <c r="U88" s="154" t="str">
        <f>IF(OR(O88="",L88=Paramétrage!$C$10,L88=Paramétrage!$C$13,L88=Paramétrage!$C$16,L88=Paramétrage!$C$19,L88=Paramétrage!$C$23,L88=Paramétrage!$C$26,AND(L88&lt;&gt;Paramétrage!$C$9,P88="Mut+ext")),"",ROUNDUP(N88/O88,0))</f>
        <v/>
      </c>
      <c r="V88" s="463">
        <f>IF(L88="",0,IF(OR(P88="Mut+ext",VLOOKUP(L88,Paramétrage!$C$6:$E$28,2,0)=0),0,IF(O88="","saisir capacité",M88*U88*VLOOKUP(L88,Paramétrage!$C$6:$E$28,2,0))))</f>
        <v>0</v>
      </c>
      <c r="W88" s="426"/>
      <c r="X88" s="464">
        <f t="shared" si="36"/>
        <v>0</v>
      </c>
      <c r="Y88" s="155">
        <f>IF(L88="",0,IF(ISERROR(W88+V88*VLOOKUP(L88,Paramétrage!$C$6:$E$28,3,0))=TRUE,X88,W88+V88*VLOOKUP(L88,Paramétrage!$C$6:$E$28,3,0)))</f>
        <v>0</v>
      </c>
      <c r="Z88" s="589"/>
      <c r="AA88" s="590"/>
      <c r="AB88" s="591"/>
      <c r="AC88" s="261"/>
      <c r="AD88" s="84"/>
      <c r="AE88" s="38">
        <f>IF(F88="",0,IF(J88="",0,IF(SUMIF(F87:F94,F88,N87:N94)=0,0,IF(J88="Obligatoire",AF88/N88,IF(K88="",AF88/SUMIF(F87:F94,F88,N87:N94),AF88/(SUMIF(F87:F94,F88,N87:N94)/K88))))))</f>
        <v>14</v>
      </c>
      <c r="AF88" s="452">
        <f t="shared" si="37"/>
        <v>196</v>
      </c>
      <c r="AH88" s="41" t="e">
        <f>IF(SUMIF(F87:F94,F88,N87:N94)=0,0,#REF!*N88/SUMIF(F87:F94,F88,N87:N94))</f>
        <v>#REF!</v>
      </c>
      <c r="AI88" s="13">
        <f t="shared" si="38"/>
        <v>40</v>
      </c>
      <c r="AJ88" s="20" t="e">
        <f t="shared" si="39"/>
        <v>#REF!</v>
      </c>
      <c r="AK88" s="465">
        <f>IF(L88="",0,IF(OR(P88="Mut+ext",VLOOKUP(L88,Paramétrage!$C$6:$E$28,2,0)=0),0,IF(O88="","saisir capacité",IF(P88="Mut+ext",0,M88*AJ88*VLOOKUP(L88,Paramétrage!$C$6:$E$28,2,0)))))</f>
        <v>0</v>
      </c>
      <c r="AL88" s="466"/>
      <c r="AM88" s="465">
        <f t="shared" si="40"/>
        <v>0</v>
      </c>
      <c r="AN88" s="465">
        <f>IF(L88="",0,IF(ISERROR(AL88+AK88*VLOOKUP(L88,Paramétrage!$C$6:$E$28,3,0))=TRUE,AM88,AL88+AK88*VLOOKUP(L88,Paramétrage!$C$6:$E$28,3,0)))</f>
        <v>0</v>
      </c>
      <c r="AO88" s="41">
        <f>IF(L88="",0,IF(OR(P88="oui",VLOOKUP(L88,Paramétrage!$C$6:$E$28,2,0)=0),0,IF(U88="",0,U88-AJ88)))</f>
        <v>0</v>
      </c>
      <c r="AP88" s="13">
        <f t="shared" si="41"/>
        <v>0</v>
      </c>
    </row>
    <row r="89" spans="1:42" x14ac:dyDescent="0.2">
      <c r="A89" s="660"/>
      <c r="B89" s="593"/>
      <c r="C89" s="635"/>
      <c r="D89" s="609"/>
      <c r="E89" s="610"/>
      <c r="F89" s="410"/>
      <c r="G89" s="423"/>
      <c r="H89" s="353"/>
      <c r="I89" s="101"/>
      <c r="J89" s="100"/>
      <c r="K89" s="81"/>
      <c r="L89" s="416"/>
      <c r="M89" s="93"/>
      <c r="N89" s="417"/>
      <c r="O89" s="418"/>
      <c r="P89" s="86"/>
      <c r="Q89" s="615"/>
      <c r="R89" s="590"/>
      <c r="S89" s="590"/>
      <c r="T89" s="616"/>
      <c r="U89" s="154" t="str">
        <f>IF(OR(O89="",L89=Paramétrage!$C$10,L89=Paramétrage!$C$13,L89=Paramétrage!$C$16,L89=Paramétrage!$C$19,L89=Paramétrage!$C$23,L89=Paramétrage!$C$26,AND(L89&lt;&gt;Paramétrage!$C$9,P89="Mut+ext")),"",ROUNDUP(N89/O89,0))</f>
        <v/>
      </c>
      <c r="V89" s="463">
        <f>IF(L89="",0,IF(OR(P89="Mut+ext",VLOOKUP(L89,Paramétrage!$C$6:$E$28,2,0)=0),0,IF(O89="","saisir capacité",M89*U89*VLOOKUP(L89,Paramétrage!$C$6:$E$28,2,0))))</f>
        <v>0</v>
      </c>
      <c r="W89" s="426"/>
      <c r="X89" s="464">
        <f t="shared" si="36"/>
        <v>0</v>
      </c>
      <c r="Y89" s="155">
        <f>IF(L89="",0,IF(ISERROR(W89+V89*VLOOKUP(L89,Paramétrage!$C$6:$E$28,3,0))=TRUE,X89,W89+V89*VLOOKUP(L89,Paramétrage!$C$6:$E$28,3,0)))</f>
        <v>0</v>
      </c>
      <c r="Z89" s="589"/>
      <c r="AA89" s="590"/>
      <c r="AB89" s="591"/>
      <c r="AC89" s="261"/>
      <c r="AD89" s="84"/>
      <c r="AE89" s="38">
        <f>IF(F89="",0,IF(J89="",0,IF(SUMIF(F87:F94,F89,N87:N94)=0,0,IF(J89="Obligatoire",AF89/N89,IF(K89="",AF89/SUMIF(F87:F94,F89,N87:N94),AF89/(SUMIF(F87:F94,F89,N87:N94)/K89))))))</f>
        <v>0</v>
      </c>
      <c r="AF89" s="452">
        <f t="shared" si="37"/>
        <v>0</v>
      </c>
      <c r="AH89" s="41">
        <f>IF(SUMIF(F87:F94,F89,N87:N94)=0,0,#REF!*N89/SUMIF(F87:F94,F89,N87:N94))</f>
        <v>0</v>
      </c>
      <c r="AI89" s="13">
        <f t="shared" si="38"/>
        <v>0</v>
      </c>
      <c r="AJ89" s="20" t="str">
        <f t="shared" si="39"/>
        <v/>
      </c>
      <c r="AK89" s="465">
        <f>IF(L89="",0,IF(OR(P89="Mut+ext",VLOOKUP(L89,Paramétrage!$C$6:$E$28,2,0)=0),0,IF(O89="","saisir capacité",IF(P89="Mut+ext",0,M89*AJ89*VLOOKUP(L89,Paramétrage!$C$6:$E$28,2,0)))))</f>
        <v>0</v>
      </c>
      <c r="AL89" s="466"/>
      <c r="AM89" s="465">
        <f t="shared" si="40"/>
        <v>0</v>
      </c>
      <c r="AN89" s="465">
        <f>IF(L89="",0,IF(ISERROR(AL89+AK89*VLOOKUP(L89,Paramétrage!$C$6:$E$28,3,0))=TRUE,AM89,AL89+AK89*VLOOKUP(L89,Paramétrage!$C$6:$E$28,3,0)))</f>
        <v>0</v>
      </c>
      <c r="AO89" s="41">
        <f>IF(L89="",0,IF(OR(P89="oui",VLOOKUP(L89,Paramétrage!$C$6:$E$28,2,0)=0),0,IF(U89="",0,U89-AJ89)))</f>
        <v>0</v>
      </c>
      <c r="AP89" s="13">
        <f t="shared" si="41"/>
        <v>0</v>
      </c>
    </row>
    <row r="90" spans="1:42" x14ac:dyDescent="0.2">
      <c r="A90" s="660"/>
      <c r="B90" s="593"/>
      <c r="C90" s="635"/>
      <c r="D90" s="609"/>
      <c r="E90" s="610"/>
      <c r="F90" s="409"/>
      <c r="G90" s="423"/>
      <c r="H90" s="353"/>
      <c r="I90" s="101"/>
      <c r="J90" s="100"/>
      <c r="K90" s="81"/>
      <c r="L90" s="416"/>
      <c r="M90" s="93"/>
      <c r="N90" s="424"/>
      <c r="O90" s="418"/>
      <c r="P90" s="86"/>
      <c r="Q90" s="615"/>
      <c r="R90" s="590"/>
      <c r="S90" s="590"/>
      <c r="T90" s="616"/>
      <c r="U90" s="154" t="str">
        <f>IF(OR(O90="",L90=Paramétrage!$C$10,L90=Paramétrage!$C$13,L90=Paramétrage!$C$16,L90=Paramétrage!$C$19,L90=Paramétrage!$C$23,L90=Paramétrage!$C$26,AND(L90&lt;&gt;Paramétrage!$C$9,P90="Mut+ext")),"",ROUNDUP(N90/O90,0))</f>
        <v/>
      </c>
      <c r="V90" s="463">
        <f>IF(L90="",0,IF(OR(P90="Mut+ext",VLOOKUP(L90,Paramétrage!$C$6:$E$28,2,0)=0),0,IF(O90="","saisir capacité",M90*U90*VLOOKUP(L90,Paramétrage!$C$6:$E$28,2,0))))</f>
        <v>0</v>
      </c>
      <c r="W90" s="426"/>
      <c r="X90" s="464">
        <f t="shared" si="36"/>
        <v>0</v>
      </c>
      <c r="Y90" s="155">
        <f>IF(L90="",0,IF(ISERROR(W90+V90*VLOOKUP(L90,Paramétrage!$C$6:$E$28,3,0))=TRUE,X90,W90+V90*VLOOKUP(L90,Paramétrage!$C$6:$E$28,3,0)))</f>
        <v>0</v>
      </c>
      <c r="Z90" s="589"/>
      <c r="AA90" s="590"/>
      <c r="AB90" s="591"/>
      <c r="AC90" s="261"/>
      <c r="AD90" s="84"/>
      <c r="AE90" s="38">
        <f>IF(F90="",0,IF(J90="",0,IF(SUMIF(F87:F94,F90,N87:N94)=0,0,IF(J90="Obligatoire",AF90/N90,IF(K90="",AF90/SUMIF(F87:F94,F90,N87:N94),AF90/(SUMIF(F87:F94,F90,N87:N94)/K90))))))</f>
        <v>0</v>
      </c>
      <c r="AF90" s="452">
        <f t="shared" si="37"/>
        <v>0</v>
      </c>
      <c r="AH90" s="41">
        <f>IF(SUMIF(F87:F94,F90,N87:N94)=0,0,#REF!*N90/SUMIF(F87:F94,F90,N87:N94))</f>
        <v>0</v>
      </c>
      <c r="AI90" s="13">
        <f t="shared" si="38"/>
        <v>0</v>
      </c>
      <c r="AJ90" s="20" t="str">
        <f>IF(AI90=0,"",ROUNDUP(AH90/AI90,0))</f>
        <v/>
      </c>
      <c r="AK90" s="465">
        <f>IF(L90="",0,IF(OR(P90="Mut+ext",VLOOKUP(L90,Paramétrage!$C$6:$E$28,2,0)=0),0,IF(O90="","saisir capacité",IF(P90="Mut+ext",0,M90*AJ90*VLOOKUP(L90,Paramétrage!$C$6:$E$28,2,0)))))</f>
        <v>0</v>
      </c>
      <c r="AL90" s="466"/>
      <c r="AM90" s="465">
        <f t="shared" si="40"/>
        <v>0</v>
      </c>
      <c r="AN90" s="465">
        <f>IF(L90="",0,IF(ISERROR(AL90+AK90*VLOOKUP(L90,Paramétrage!$C$6:$E$28,3,0))=TRUE,AM90,AL90+AK90*VLOOKUP(L90,Paramétrage!$C$6:$E$28,3,0)))</f>
        <v>0</v>
      </c>
      <c r="AO90" s="41">
        <f>IF(L90="",0,IF(OR(P90="oui",VLOOKUP(L90,Paramétrage!$C$6:$E$28,2,0)=0),0,IF(U90="",0,U90-AJ90)))</f>
        <v>0</v>
      </c>
      <c r="AP90" s="13">
        <f t="shared" si="41"/>
        <v>0</v>
      </c>
    </row>
    <row r="91" spans="1:42" x14ac:dyDescent="0.2">
      <c r="A91" s="660"/>
      <c r="B91" s="593"/>
      <c r="C91" s="635"/>
      <c r="D91" s="609"/>
      <c r="E91" s="610"/>
      <c r="F91" s="410"/>
      <c r="G91" s="430"/>
      <c r="H91" s="80"/>
      <c r="I91" s="101"/>
      <c r="J91" s="100"/>
      <c r="K91" s="81"/>
      <c r="L91" s="416"/>
      <c r="M91" s="93"/>
      <c r="N91" s="424"/>
      <c r="O91" s="418"/>
      <c r="P91" s="86"/>
      <c r="Q91" s="590"/>
      <c r="R91" s="590"/>
      <c r="S91" s="590"/>
      <c r="T91" s="616"/>
      <c r="U91" s="154" t="str">
        <f>IF(OR(O91="",L91=Paramétrage!$C$10,L91=Paramétrage!$C$13,L91=Paramétrage!$C$16,L91=Paramétrage!$C$19,L91=Paramétrage!$C$23,L91=Paramétrage!$C$26,AND(L91&lt;&gt;Paramétrage!$C$9,P91="Mut+ext")),"",ROUNDUP(N91/O91,0))</f>
        <v/>
      </c>
      <c r="V91" s="463">
        <f>IF(L91="",0,IF(OR(P91="Mut+ext",VLOOKUP(L91,Paramétrage!$C$6:$E$28,2,0)=0),0,IF(O91="","saisir capacité",M91*U91*VLOOKUP(L91,Paramétrage!$C$6:$E$28,2,0))))</f>
        <v>0</v>
      </c>
      <c r="W91" s="426"/>
      <c r="X91" s="464">
        <f t="shared" si="36"/>
        <v>0</v>
      </c>
      <c r="Y91" s="155">
        <f>IF(L91="",0,IF(ISERROR(W91+V91*VLOOKUP(L91,Paramétrage!$C$6:$E$28,3,0))=TRUE,X91,W91+V91*VLOOKUP(L91,Paramétrage!$C$6:$E$28,3,0)))</f>
        <v>0</v>
      </c>
      <c r="Z91" s="589"/>
      <c r="AA91" s="590"/>
      <c r="AB91" s="591"/>
      <c r="AC91" s="261"/>
      <c r="AD91" s="84"/>
      <c r="AE91" s="38">
        <f>IF(F91="",0,IF(J91="",0,IF(SUMIF(F87:F94,F91,N87:N94)=0,0,IF(J91="Obligatoire",AF91/N91,IF(K91="",AF91/SUMIF(F87:F94,F91,N87:N94),AF91/(SUMIF(F87:F94,F91,N87:N94)/K91))))))</f>
        <v>0</v>
      </c>
      <c r="AF91" s="452">
        <f t="shared" si="37"/>
        <v>0</v>
      </c>
      <c r="AH91" s="41">
        <f>IF(SUMIF(F87:F94,F91,N87:N94)=0,0,#REF!*N91/SUMIF(F87:F94,F91,N87:N94))</f>
        <v>0</v>
      </c>
      <c r="AI91" s="13">
        <f t="shared" si="38"/>
        <v>0</v>
      </c>
      <c r="AJ91" s="20" t="str">
        <f t="shared" si="39"/>
        <v/>
      </c>
      <c r="AK91" s="465">
        <f>IF(L91="",0,IF(OR(P91="Mut+ext",VLOOKUP(L91,Paramétrage!$C$6:$E$28,2,0)=0),0,IF(O91="","saisir capacité",IF(P91="Mut+ext",0,M91*AJ91*VLOOKUP(L91,Paramétrage!$C$6:$E$28,2,0)))))</f>
        <v>0</v>
      </c>
      <c r="AL91" s="466"/>
      <c r="AM91" s="465">
        <f t="shared" si="40"/>
        <v>0</v>
      </c>
      <c r="AN91" s="465">
        <f>IF(L91="",0,IF(ISERROR(AL91+AK91*VLOOKUP(L91,Paramétrage!$C$6:$E$28,3,0))=TRUE,AM91,AL91+AK91*VLOOKUP(L91,Paramétrage!$C$6:$E$28,3,0)))</f>
        <v>0</v>
      </c>
      <c r="AO91" s="41">
        <f>IF(L91="",0,IF(OR(P91="oui",VLOOKUP(L91,Paramétrage!$C$6:$E$28,2,0)=0),0,IF(U91="",0,U91-AJ91)))</f>
        <v>0</v>
      </c>
      <c r="AP91" s="13">
        <f t="shared" si="41"/>
        <v>0</v>
      </c>
    </row>
    <row r="92" spans="1:42" x14ac:dyDescent="0.2">
      <c r="A92" s="660"/>
      <c r="B92" s="593"/>
      <c r="C92" s="635"/>
      <c r="D92" s="609"/>
      <c r="E92" s="610"/>
      <c r="F92" s="410"/>
      <c r="G92" s="430"/>
      <c r="H92" s="80"/>
      <c r="I92" s="101"/>
      <c r="J92" s="100"/>
      <c r="K92" s="81"/>
      <c r="L92" s="416"/>
      <c r="M92" s="93"/>
      <c r="N92" s="424"/>
      <c r="O92" s="418"/>
      <c r="P92" s="86"/>
      <c r="Q92" s="590"/>
      <c r="R92" s="590"/>
      <c r="S92" s="590"/>
      <c r="T92" s="616"/>
      <c r="U92" s="154" t="str">
        <f>IF(OR(O92="",L92=Paramétrage!$C$10,L92=Paramétrage!$C$13,L92=Paramétrage!$C$16,L92=Paramétrage!$C$19,L92=Paramétrage!$C$23,L92=Paramétrage!$C$26,AND(L92&lt;&gt;Paramétrage!$C$9,P92="Mut+ext")),"",ROUNDUP(N92/O92,0))</f>
        <v/>
      </c>
      <c r="V92" s="463">
        <f>IF(L92="",0,IF(OR(P92="Mut+ext",VLOOKUP(L92,Paramétrage!$C$6:$E$28,2,0)=0),0,IF(O92="","saisir capacité",M92*U92*VLOOKUP(L92,Paramétrage!$C$6:$E$28,2,0))))</f>
        <v>0</v>
      </c>
      <c r="W92" s="426"/>
      <c r="X92" s="464">
        <f t="shared" si="36"/>
        <v>0</v>
      </c>
      <c r="Y92" s="155">
        <f>IF(L92="",0,IF(ISERROR(W92+V92*VLOOKUP(L92,Paramétrage!$C$6:$E$28,3,0))=TRUE,X92,W92+V92*VLOOKUP(L92,Paramétrage!$C$6:$E$28,3,0)))</f>
        <v>0</v>
      </c>
      <c r="Z92" s="589"/>
      <c r="AA92" s="590"/>
      <c r="AB92" s="591"/>
      <c r="AC92" s="261"/>
      <c r="AD92" s="84"/>
      <c r="AE92" s="38">
        <f>IF(F92="",0,IF(J92="",0,IF(SUMIF(F87:F94,F92,N87:N94)=0,0,IF(J92="Obligatoire",AF92/N92,IF(K92="",AF92/SUMIF(F87:F94,F92,N87:N94),AF92/(SUMIF(F87:F94,F92,N87:N94)/K92))))))</f>
        <v>0</v>
      </c>
      <c r="AF92" s="452">
        <f t="shared" si="37"/>
        <v>0</v>
      </c>
      <c r="AH92" s="41">
        <f>IF(SUMIF(F87:F94,F92,N87:N94)=0,0,#REF!*N92/SUMIF(F87:F94,F92,N87:N94))</f>
        <v>0</v>
      </c>
      <c r="AI92" s="13">
        <f t="shared" si="38"/>
        <v>0</v>
      </c>
      <c r="AJ92" s="20" t="str">
        <f t="shared" si="39"/>
        <v/>
      </c>
      <c r="AK92" s="465">
        <f>IF(L92="",0,IF(OR(P92="Mut+ext",VLOOKUP(L92,Paramétrage!$C$6:$E$28,2,0)=0),0,IF(O92="","saisir capacité",IF(P92="Mut+ext",0,M92*AJ92*VLOOKUP(L92,Paramétrage!$C$6:$E$28,2,0)))))</f>
        <v>0</v>
      </c>
      <c r="AL92" s="466"/>
      <c r="AM92" s="465">
        <f t="shared" si="40"/>
        <v>0</v>
      </c>
      <c r="AN92" s="465">
        <f>IF(L92="",0,IF(ISERROR(AL92+AK92*VLOOKUP(L92,Paramétrage!$C$6:$E$28,3,0))=TRUE,AM92,AL92+AK92*VLOOKUP(L92,Paramétrage!$C$6:$E$28,3,0)))</f>
        <v>0</v>
      </c>
      <c r="AO92" s="41">
        <f>IF(L92="",0,IF(OR(P92="oui",VLOOKUP(L92,Paramétrage!$C$6:$E$28,2,0)=0),0,IF(U92="",0,U92-AJ92)))</f>
        <v>0</v>
      </c>
      <c r="AP92" s="13">
        <f t="shared" si="41"/>
        <v>0</v>
      </c>
    </row>
    <row r="93" spans="1:42" x14ac:dyDescent="0.2">
      <c r="A93" s="660"/>
      <c r="B93" s="593"/>
      <c r="C93" s="635"/>
      <c r="D93" s="609"/>
      <c r="E93" s="610"/>
      <c r="F93" s="410"/>
      <c r="G93" s="430"/>
      <c r="H93" s="80"/>
      <c r="I93" s="101"/>
      <c r="J93" s="100"/>
      <c r="K93" s="81"/>
      <c r="L93" s="416"/>
      <c r="M93" s="93"/>
      <c r="N93" s="424"/>
      <c r="O93" s="418"/>
      <c r="P93" s="86"/>
      <c r="Q93" s="590"/>
      <c r="R93" s="590"/>
      <c r="S93" s="590"/>
      <c r="T93" s="616"/>
      <c r="U93" s="154" t="str">
        <f>IF(OR(O93="",L93=Paramétrage!$C$10,L93=Paramétrage!$C$13,L93=Paramétrage!$C$16,L93=Paramétrage!$C$19,L93=Paramétrage!$C$23,L93=Paramétrage!$C$26,AND(L93&lt;&gt;Paramétrage!$C$9,P93="Mut+ext")),"",ROUNDUP(N93/O93,0))</f>
        <v/>
      </c>
      <c r="V93" s="463">
        <f>IF(L93="",0,IF(OR(P93="Mut+ext",VLOOKUP(L93,Paramétrage!$C$6:$E$28,2,0)=0),0,IF(O93="","saisir capacité",M93*U93*VLOOKUP(L93,Paramétrage!$C$6:$E$28,2,0))))</f>
        <v>0</v>
      </c>
      <c r="W93" s="426"/>
      <c r="X93" s="464">
        <f t="shared" si="36"/>
        <v>0</v>
      </c>
      <c r="Y93" s="155">
        <f>IF(L93="",0,IF(ISERROR(W93+V93*VLOOKUP(L93,Paramétrage!$C$6:$E$28,3,0))=TRUE,X93,W93+V93*VLOOKUP(L93,Paramétrage!$C$6:$E$28,3,0)))</f>
        <v>0</v>
      </c>
      <c r="Z93" s="589"/>
      <c r="AA93" s="590"/>
      <c r="AB93" s="591"/>
      <c r="AC93" s="261"/>
      <c r="AD93" s="84"/>
      <c r="AE93" s="38">
        <f>IF(F93="",0,IF(J93="",0,IF(SUMIF(F87:F94,F93,N87:N94)=0,0,IF(J93="Obligatoire",AF93/N93,IF(K93="",AF93/SUMIF(F87:F94,F93,N87:N94),AF93/(SUMIF(F87:F94,F93,N87:N94)/K93))))))</f>
        <v>0</v>
      </c>
      <c r="AF93" s="452">
        <f t="shared" si="37"/>
        <v>0</v>
      </c>
      <c r="AH93" s="41">
        <f>IF(SUMIF(F87:F94,F93,N87:N94)=0,0,#REF!*N93/SUMIF(F87:F94,F93,N87:N94))</f>
        <v>0</v>
      </c>
      <c r="AI93" s="13">
        <f t="shared" si="38"/>
        <v>0</v>
      </c>
      <c r="AJ93" s="20" t="str">
        <f t="shared" si="39"/>
        <v/>
      </c>
      <c r="AK93" s="465">
        <f>IF(L93="",0,IF(OR(P93="Mut+ext",VLOOKUP(L93,Paramétrage!$C$6:$E$28,2,0)=0),0,IF(O93="","saisir capacité",IF(P93="Mut+ext",0,M93*AJ93*VLOOKUP(L93,Paramétrage!$C$6:$E$28,2,0)))))</f>
        <v>0</v>
      </c>
      <c r="AL93" s="466"/>
      <c r="AM93" s="465">
        <f t="shared" si="40"/>
        <v>0</v>
      </c>
      <c r="AN93" s="465">
        <f>IF(L93="",0,IF(ISERROR(AL93+AK93*VLOOKUP(L93,Paramétrage!$C$6:$E$28,3,0))=TRUE,AM93,AL93+AK93*VLOOKUP(L93,Paramétrage!$C$6:$E$28,3,0)))</f>
        <v>0</v>
      </c>
      <c r="AO93" s="41">
        <f>IF(L93="",0,IF(OR(P93="oui",VLOOKUP(L93,Paramétrage!$C$6:$E$28,2,0)=0),0,IF(U93="",0,U93-AJ93)))</f>
        <v>0</v>
      </c>
      <c r="AP93" s="13">
        <f t="shared" si="41"/>
        <v>0</v>
      </c>
    </row>
    <row r="94" spans="1:42" x14ac:dyDescent="0.2">
      <c r="A94" s="660"/>
      <c r="B94" s="593"/>
      <c r="C94" s="635"/>
      <c r="D94" s="609"/>
      <c r="E94" s="611"/>
      <c r="F94" s="410"/>
      <c r="G94" s="430"/>
      <c r="H94" s="80"/>
      <c r="I94" s="101"/>
      <c r="J94" s="100"/>
      <c r="K94" s="81"/>
      <c r="L94" s="416"/>
      <c r="M94" s="93"/>
      <c r="N94" s="424"/>
      <c r="O94" s="418"/>
      <c r="P94" s="86"/>
      <c r="Q94" s="590"/>
      <c r="R94" s="590"/>
      <c r="S94" s="590"/>
      <c r="T94" s="616"/>
      <c r="U94" s="154" t="str">
        <f>IF(OR(O94="",L94=Paramétrage!$C$10,L94=Paramétrage!$C$13,L94=Paramétrage!$C$16,L94=Paramétrage!$C$19,L94=Paramétrage!$C$23,L94=Paramétrage!$C$26,AND(L94&lt;&gt;Paramétrage!$C$9,P94="Mut+ext")),"",ROUNDUP(N94/O94,0))</f>
        <v/>
      </c>
      <c r="V94" s="463">
        <f>IF(L94="",0,IF(OR(P94="Mut+ext",VLOOKUP(L94,Paramétrage!$C$6:$E$28,2,0)=0),0,IF(O94="","saisir capacité",M94*U94*VLOOKUP(L94,Paramétrage!$C$6:$E$28,2,0))))</f>
        <v>0</v>
      </c>
      <c r="W94" s="426"/>
      <c r="X94" s="464">
        <f t="shared" si="36"/>
        <v>0</v>
      </c>
      <c r="Y94" s="155">
        <f>IF(L94="",0,IF(ISERROR(W94+V94*VLOOKUP(L94,Paramétrage!$C$6:$E$28,3,0))=TRUE,X94,W94+V94*VLOOKUP(L94,Paramétrage!$C$6:$E$28,3,0)))</f>
        <v>0</v>
      </c>
      <c r="Z94" s="589"/>
      <c r="AA94" s="590"/>
      <c r="AB94" s="591"/>
      <c r="AC94" s="261"/>
      <c r="AD94" s="84"/>
      <c r="AE94" s="38">
        <f>IF(F94="",0,IF(J94="",0,IF(SUMIF(F87:F94,F94,N87:N94)=0,0,IF(J94="Obligatoire",AF94/N94,IF(K94="",AF94/SUMIF(F87:F94,F94,N87:N94),AF94/(SUMIF(F87:F94,F94,N87:N94)/K94))))))</f>
        <v>0</v>
      </c>
      <c r="AF94" s="452">
        <f t="shared" si="37"/>
        <v>0</v>
      </c>
      <c r="AH94" s="41">
        <f>IF(SUMIF(F87:F94,F94,N87:N94)=0,0,#REF!*N94/SUMIF(F87:F94,F94,N87:N94))</f>
        <v>0</v>
      </c>
      <c r="AI94" s="13">
        <f t="shared" si="38"/>
        <v>0</v>
      </c>
      <c r="AJ94" s="20" t="str">
        <f>IF(AI94=0,"",ROUNDUP(AH94/AI94,0))</f>
        <v/>
      </c>
      <c r="AK94" s="465">
        <f>IF(L94="",0,IF(OR(P94="Mut+ext",VLOOKUP(L94,Paramétrage!$C$6:$E$28,2,0)=0),0,IF(O94="","saisir capacité",IF(P94="Mut+ext",0,M94*AJ94*VLOOKUP(L94,Paramétrage!$C$6:$E$28,2,0)))))</f>
        <v>0</v>
      </c>
      <c r="AL94" s="466"/>
      <c r="AM94" s="465">
        <f t="shared" si="40"/>
        <v>0</v>
      </c>
      <c r="AN94" s="465">
        <f>IF(L94="",0,IF(ISERROR(AL94+AK94*VLOOKUP(L94,Paramétrage!$C$6:$E$28,3,0))=TRUE,AM94,AL94+AK94*VLOOKUP(L94,Paramétrage!$C$6:$E$28,3,0)))</f>
        <v>0</v>
      </c>
      <c r="AO94" s="41">
        <f>IF(L94="",0,IF(OR(P94="oui",VLOOKUP(L94,Paramétrage!$C$6:$E$28,2,0)=0),0,IF(U94="",0,U94-AJ94)))</f>
        <v>0</v>
      </c>
      <c r="AP94" s="13">
        <f t="shared" si="41"/>
        <v>0</v>
      </c>
    </row>
    <row r="95" spans="1:42" x14ac:dyDescent="0.2">
      <c r="A95" s="660"/>
      <c r="B95" s="593"/>
      <c r="C95" s="635"/>
      <c r="D95" s="467"/>
      <c r="E95" s="467"/>
      <c r="F95" s="468"/>
      <c r="G95" s="519"/>
      <c r="H95" s="134"/>
      <c r="I95" s="135"/>
      <c r="J95" s="134"/>
      <c r="K95" s="136"/>
      <c r="L95" s="470"/>
      <c r="M95" s="137">
        <f>AE95</f>
        <v>34</v>
      </c>
      <c r="N95" s="471"/>
      <c r="O95" s="471"/>
      <c r="P95" s="289"/>
      <c r="Q95" s="290"/>
      <c r="R95" s="290"/>
      <c r="S95" s="290"/>
      <c r="T95" s="277"/>
      <c r="U95" s="138"/>
      <c r="V95" s="472">
        <f>SUM(V87:V94)</f>
        <v>0</v>
      </c>
      <c r="W95" s="470">
        <f>SUM(W87:W94)</f>
        <v>0</v>
      </c>
      <c r="X95" s="473">
        <f>V95+W95</f>
        <v>0</v>
      </c>
      <c r="Y95" s="139">
        <f>SUM(Y87:Y94)</f>
        <v>0</v>
      </c>
      <c r="Z95" s="520"/>
      <c r="AA95" s="520"/>
      <c r="AB95" s="521"/>
      <c r="AC95" s="276"/>
      <c r="AD95" s="277"/>
      <c r="AE95" s="37">
        <f>SUM(AE87:AE94)</f>
        <v>34</v>
      </c>
      <c r="AF95" s="35">
        <f>SUM(AF87:AF94)</f>
        <v>476</v>
      </c>
    </row>
    <row r="96" spans="1:42" ht="15.6" customHeight="1" x14ac:dyDescent="0.2">
      <c r="A96" s="660"/>
      <c r="B96" s="593"/>
      <c r="C96" s="635" t="s">
        <v>365</v>
      </c>
      <c r="D96" s="609" t="s">
        <v>482</v>
      </c>
      <c r="E96" s="610">
        <v>4.5</v>
      </c>
      <c r="F96" s="414" t="s">
        <v>367</v>
      </c>
      <c r="G96" s="415" t="s">
        <v>16</v>
      </c>
      <c r="H96" s="353" t="s">
        <v>376</v>
      </c>
      <c r="I96" s="101" t="s">
        <v>153</v>
      </c>
      <c r="J96" s="100" t="s">
        <v>138</v>
      </c>
      <c r="K96" s="81"/>
      <c r="L96" s="416" t="s">
        <v>139</v>
      </c>
      <c r="M96" s="93">
        <v>20</v>
      </c>
      <c r="N96" s="417">
        <f>N$3+N$11</f>
        <v>14</v>
      </c>
      <c r="O96" s="418">
        <v>300</v>
      </c>
      <c r="P96" s="86" t="s">
        <v>164</v>
      </c>
      <c r="Q96" s="615" t="s">
        <v>426</v>
      </c>
      <c r="R96" s="590"/>
      <c r="S96" s="590"/>
      <c r="T96" s="616"/>
      <c r="U96" s="154" t="str">
        <f>IF(OR(O96="",L96=Paramétrage!$C$10,L96=Paramétrage!$C$13,L96=Paramétrage!$C$16,L96=Paramétrage!$C$19,L96=Paramétrage!$C$23,L96=Paramétrage!$C$26,AND(L96&lt;&gt;Paramétrage!$C$9,P96="Mut+ext")),"",ROUNDUP(N96/O96,0))</f>
        <v/>
      </c>
      <c r="V96" s="463">
        <f>IF(L96="",0,IF(OR(P96="Mut+ext",VLOOKUP(L96,Paramétrage!$C$6:$E$28,2,0)=0),0,IF(O96="","saisir capacité",M96*U96*VLOOKUP(L96,Paramétrage!$C$6:$E$28,2,0))))</f>
        <v>0</v>
      </c>
      <c r="W96" s="426"/>
      <c r="X96" s="464">
        <f t="shared" ref="X96:X103" si="42">IF(ISERROR(V96+W96)=TRUE,V96,V96+W96)</f>
        <v>0</v>
      </c>
      <c r="Y96" s="155">
        <f>IF(L96="",0,IF(ISERROR(W96+V96*VLOOKUP(L96,Paramétrage!$C$6:$E$28,3,0))=TRUE,X96,W96+V96*VLOOKUP(L96,Paramétrage!$C$6:$E$28,3,0)))</f>
        <v>0</v>
      </c>
      <c r="Z96" s="589"/>
      <c r="AA96" s="590"/>
      <c r="AB96" s="591"/>
      <c r="AC96" s="261"/>
      <c r="AD96" s="85"/>
      <c r="AE96" s="38">
        <f>IF(F96="",0,IF(J96="",0,IF(SUMIF(F96:F103,F96,N96:N103)=0,0,IF(J96="Obligatoire",AF96/N96,IF(K96="",AF96/SUMIF(F96:F103,F96,N96:N103),AF96/(SUMIF(F96:F103,F96,N96:N103)/K96))))))</f>
        <v>20</v>
      </c>
      <c r="AF96" s="496">
        <f t="shared" ref="AF96:AF103" si="43">M96*N96</f>
        <v>280</v>
      </c>
      <c r="AH96" s="41" t="e">
        <f>IF(SUMIF(F96:F103,F96,N96:N103)=0,0,#REF!*N96/SUMIF(F96:F103,F96,N96:N103))</f>
        <v>#REF!</v>
      </c>
      <c r="AI96" s="13">
        <f t="shared" ref="AI96:AI103" si="44">O96</f>
        <v>300</v>
      </c>
      <c r="AJ96" s="20" t="e">
        <f t="shared" ref="AJ96:AJ112" si="45">IF(AI96=0,"",ROUNDUP(AH96/AI96,0))</f>
        <v>#REF!</v>
      </c>
      <c r="AK96" s="465">
        <f>IF(L96="",0,IF(OR(P96="Mut+ext",VLOOKUP(L96,Paramétrage!$C$6:$E$28,2,0)=0),0,IF(O96="","saisir capacité",IF(P96="Mut+ext",0,M96*AJ96*VLOOKUP(L96,Paramétrage!$C$6:$E$28,2,0)))))</f>
        <v>0</v>
      </c>
      <c r="AL96" s="466"/>
      <c r="AM96" s="465">
        <f t="shared" ref="AM96:AM112" si="46">IF(ISERROR(AK96+AL96)=TRUE,AK96,AK96+AL96)</f>
        <v>0</v>
      </c>
      <c r="AN96" s="465">
        <f>IF(L96="",0,IF(ISERROR(AL96+AK96*VLOOKUP(L96,Paramétrage!$C$6:$E$28,3,0))=TRUE,AM96,AL96+AK96*VLOOKUP(L96,Paramétrage!$C$6:$E$28,3,0)))</f>
        <v>0</v>
      </c>
      <c r="AO96" s="41">
        <f>IF(L96="",0,IF(OR(P96="oui",VLOOKUP(L96,Paramétrage!$C$6:$E$28,2,0)=0),0,IF(U96="",0,U96-AJ96)))</f>
        <v>0</v>
      </c>
      <c r="AP96" s="13">
        <f t="shared" ref="AP96:AP103" si="47">Y96-AN96-W96</f>
        <v>0</v>
      </c>
    </row>
    <row r="97" spans="1:42" x14ac:dyDescent="0.2">
      <c r="A97" s="660"/>
      <c r="B97" s="593"/>
      <c r="C97" s="635"/>
      <c r="D97" s="609"/>
      <c r="E97" s="610"/>
      <c r="F97" s="410" t="s">
        <v>371</v>
      </c>
      <c r="G97" s="423" t="s">
        <v>16</v>
      </c>
      <c r="H97" s="353" t="s">
        <v>380</v>
      </c>
      <c r="I97" s="101" t="s">
        <v>153</v>
      </c>
      <c r="J97" s="100" t="s">
        <v>138</v>
      </c>
      <c r="K97" s="81"/>
      <c r="L97" s="416" t="s">
        <v>145</v>
      </c>
      <c r="M97" s="93">
        <v>14</v>
      </c>
      <c r="N97" s="417">
        <f>N$3+N$11</f>
        <v>14</v>
      </c>
      <c r="O97" s="418">
        <v>40</v>
      </c>
      <c r="P97" s="86" t="s">
        <v>164</v>
      </c>
      <c r="Q97" s="615" t="s">
        <v>426</v>
      </c>
      <c r="R97" s="590"/>
      <c r="S97" s="590"/>
      <c r="T97" s="616"/>
      <c r="U97" s="154" t="str">
        <f>IF(OR(O97="",L97=Paramétrage!$C$10,L97=Paramétrage!$C$13,L97=Paramétrage!$C$16,L97=Paramétrage!$C$19,L97=Paramétrage!$C$23,L97=Paramétrage!$C$26,AND(L97&lt;&gt;Paramétrage!$C$9,P97="Mut+ext")),"",ROUNDUP(N97/O97,0))</f>
        <v/>
      </c>
      <c r="V97" s="463">
        <f>IF(L97="",0,IF(OR(P97="Mut+ext",VLOOKUP(L97,Paramétrage!$C$6:$E$28,2,0)=0),0,IF(O97="","saisir capacité",M97*U97*VLOOKUP(L97,Paramétrage!$C$6:$E$28,2,0))))</f>
        <v>0</v>
      </c>
      <c r="W97" s="426"/>
      <c r="X97" s="464">
        <f t="shared" si="42"/>
        <v>0</v>
      </c>
      <c r="Y97" s="155">
        <f>IF(L97="",0,IF(ISERROR(W97+V97*VLOOKUP(L97,Paramétrage!$C$6:$E$28,3,0))=TRUE,X97,W97+V97*VLOOKUP(L97,Paramétrage!$C$6:$E$28,3,0)))</f>
        <v>0</v>
      </c>
      <c r="Z97" s="589"/>
      <c r="AA97" s="590"/>
      <c r="AB97" s="591"/>
      <c r="AC97" s="261"/>
      <c r="AD97" s="84"/>
      <c r="AE97" s="38">
        <f>IF(F97="",0,IF(J97="",0,IF(SUMIF(F96:F103,F97,N96:N103)=0,0,IF(J97="Obligatoire",AF97/N97,IF(K97="",AF97/SUMIF(F96:F103,F97,N96:N103),AF97/(SUMIF(F96:F103,F97,N96:N103)/K97))))))</f>
        <v>14</v>
      </c>
      <c r="AF97" s="452">
        <f t="shared" si="43"/>
        <v>196</v>
      </c>
      <c r="AH97" s="41" t="e">
        <f>IF(SUMIF(F96:F103,F97,N96:N103)=0,0,#REF!*N97/SUMIF(F96:F103,F97,N96:N103))</f>
        <v>#REF!</v>
      </c>
      <c r="AI97" s="13">
        <f t="shared" si="44"/>
        <v>40</v>
      </c>
      <c r="AJ97" s="20" t="e">
        <f t="shared" si="45"/>
        <v>#REF!</v>
      </c>
      <c r="AK97" s="465">
        <f>IF(L97="",0,IF(OR(P97="Mut+ext",VLOOKUP(L97,Paramétrage!$C$6:$E$28,2,0)=0),0,IF(O97="","saisir capacité",IF(P97="Mut+ext",0,M97*AJ97*VLOOKUP(L97,Paramétrage!$C$6:$E$28,2,0)))))</f>
        <v>0</v>
      </c>
      <c r="AL97" s="466"/>
      <c r="AM97" s="465">
        <f t="shared" si="46"/>
        <v>0</v>
      </c>
      <c r="AN97" s="465">
        <f>IF(L97="",0,IF(ISERROR(AL97+AK97*VLOOKUP(L97,Paramétrage!$C$6:$E$28,3,0))=TRUE,AM97,AL97+AK97*VLOOKUP(L97,Paramétrage!$C$6:$E$28,3,0)))</f>
        <v>0</v>
      </c>
      <c r="AO97" s="41">
        <f>IF(L97="",0,IF(OR(P97="oui",VLOOKUP(L97,Paramétrage!$C$6:$E$28,2,0)=0),0,IF(U97="",0,U97-AJ97)))</f>
        <v>0</v>
      </c>
      <c r="AP97" s="13">
        <f t="shared" si="47"/>
        <v>0</v>
      </c>
    </row>
    <row r="98" spans="1:42" x14ac:dyDescent="0.2">
      <c r="A98" s="660"/>
      <c r="B98" s="593"/>
      <c r="C98" s="635"/>
      <c r="D98" s="609"/>
      <c r="E98" s="610"/>
      <c r="F98" s="410"/>
      <c r="G98" s="423"/>
      <c r="H98" s="353"/>
      <c r="I98" s="101"/>
      <c r="J98" s="100"/>
      <c r="K98" s="81"/>
      <c r="L98" s="416"/>
      <c r="M98" s="93"/>
      <c r="N98" s="417"/>
      <c r="O98" s="418"/>
      <c r="P98" s="86"/>
      <c r="Q98" s="615"/>
      <c r="R98" s="590"/>
      <c r="S98" s="590"/>
      <c r="T98" s="616"/>
      <c r="U98" s="154" t="str">
        <f>IF(OR(O98="",L98=Paramétrage!$C$10,L98=Paramétrage!$C$13,L98=Paramétrage!$C$16,L98=Paramétrage!$C$19,L98=Paramétrage!$C$23,L98=Paramétrage!$C$26,AND(L98&lt;&gt;Paramétrage!$C$9,P98="Mut+ext")),"",ROUNDUP(N98/O98,0))</f>
        <v/>
      </c>
      <c r="V98" s="463">
        <f>IF(L98="",0,IF(OR(P98="Mut+ext",VLOOKUP(L98,Paramétrage!$C$6:$E$28,2,0)=0),0,IF(O98="","saisir capacité",M98*U98*VLOOKUP(L98,Paramétrage!$C$6:$E$28,2,0))))</f>
        <v>0</v>
      </c>
      <c r="W98" s="426"/>
      <c r="X98" s="464">
        <f t="shared" si="42"/>
        <v>0</v>
      </c>
      <c r="Y98" s="155">
        <f>IF(L98="",0,IF(ISERROR(W98+V98*VLOOKUP(L98,Paramétrage!$C$6:$E$28,3,0))=TRUE,X98,W98+V98*VLOOKUP(L98,Paramétrage!$C$6:$E$28,3,0)))</f>
        <v>0</v>
      </c>
      <c r="Z98" s="589"/>
      <c r="AA98" s="590"/>
      <c r="AB98" s="591"/>
      <c r="AC98" s="261"/>
      <c r="AD98" s="84"/>
      <c r="AE98" s="38">
        <f>IF(F98="",0,IF(J98="",0,IF(SUMIF(F96:F103,F98,N96:N103)=0,0,IF(J98="Obligatoire",AF98/N98,IF(K98="",AF98/SUMIF(F96:F103,F98,N96:N103),AF98/(SUMIF(F96:F103,F98,N96:N103)/K98))))))</f>
        <v>0</v>
      </c>
      <c r="AF98" s="452">
        <f t="shared" si="43"/>
        <v>0</v>
      </c>
      <c r="AH98" s="41">
        <f>IF(SUMIF(F96:F103,F98,N96:N103)=0,0,#REF!*N98/SUMIF(F96:F103,F98,N96:N103))</f>
        <v>0</v>
      </c>
      <c r="AI98" s="13">
        <f t="shared" si="44"/>
        <v>0</v>
      </c>
      <c r="AJ98" s="20" t="str">
        <f t="shared" si="45"/>
        <v/>
      </c>
      <c r="AK98" s="465">
        <f>IF(L98="",0,IF(OR(P98="Mut+ext",VLOOKUP(L98,Paramétrage!$C$6:$E$28,2,0)=0),0,IF(O98="","saisir capacité",IF(P98="Mut+ext",0,M98*AJ98*VLOOKUP(L98,Paramétrage!$C$6:$E$28,2,0)))))</f>
        <v>0</v>
      </c>
      <c r="AL98" s="466"/>
      <c r="AM98" s="465">
        <f t="shared" si="46"/>
        <v>0</v>
      </c>
      <c r="AN98" s="465">
        <f>IF(L98="",0,IF(ISERROR(AL98+AK98*VLOOKUP(L98,Paramétrage!$C$6:$E$28,3,0))=TRUE,AM98,AL98+AK98*VLOOKUP(L98,Paramétrage!$C$6:$E$28,3,0)))</f>
        <v>0</v>
      </c>
      <c r="AO98" s="41">
        <f>IF(L98="",0,IF(OR(P98="oui",VLOOKUP(L98,Paramétrage!$C$6:$E$28,2,0)=0),0,IF(U98="",0,U98-AJ98)))</f>
        <v>0</v>
      </c>
      <c r="AP98" s="13">
        <f t="shared" si="47"/>
        <v>0</v>
      </c>
    </row>
    <row r="99" spans="1:42" x14ac:dyDescent="0.2">
      <c r="A99" s="660"/>
      <c r="B99" s="593"/>
      <c r="C99" s="635"/>
      <c r="D99" s="609"/>
      <c r="E99" s="610"/>
      <c r="F99" s="409"/>
      <c r="G99" s="423"/>
      <c r="H99" s="353"/>
      <c r="I99" s="101"/>
      <c r="J99" s="100"/>
      <c r="K99" s="81"/>
      <c r="L99" s="416"/>
      <c r="M99" s="93"/>
      <c r="N99" s="424"/>
      <c r="O99" s="418"/>
      <c r="P99" s="86"/>
      <c r="Q99" s="615"/>
      <c r="R99" s="590"/>
      <c r="S99" s="590"/>
      <c r="T99" s="616"/>
      <c r="U99" s="154" t="str">
        <f>IF(OR(O99="",L99=Paramétrage!$C$10,L99=Paramétrage!$C$13,L99=Paramétrage!$C$16,L99=Paramétrage!$C$19,L99=Paramétrage!$C$23,L99=Paramétrage!$C$26,AND(L99&lt;&gt;Paramétrage!$C$9,P99="Mut+ext")),"",ROUNDUP(N99/O99,0))</f>
        <v/>
      </c>
      <c r="V99" s="463">
        <f>IF(L99="",0,IF(OR(P99="Mut+ext",VLOOKUP(L99,Paramétrage!$C$6:$E$28,2,0)=0),0,IF(O99="","saisir capacité",M99*U99*VLOOKUP(L99,Paramétrage!$C$6:$E$28,2,0))))</f>
        <v>0</v>
      </c>
      <c r="W99" s="426"/>
      <c r="X99" s="464">
        <f t="shared" si="42"/>
        <v>0</v>
      </c>
      <c r="Y99" s="155">
        <f>IF(L99="",0,IF(ISERROR(W99+V99*VLOOKUP(L99,Paramétrage!$C$6:$E$28,3,0))=TRUE,X99,W99+V99*VLOOKUP(L99,Paramétrage!$C$6:$E$28,3,0)))</f>
        <v>0</v>
      </c>
      <c r="Z99" s="589"/>
      <c r="AA99" s="590"/>
      <c r="AB99" s="591"/>
      <c r="AC99" s="261"/>
      <c r="AD99" s="84"/>
      <c r="AE99" s="38">
        <f>IF(F99="",0,IF(J99="",0,IF(SUMIF(F96:F103,F99,N96:N103)=0,0,IF(J99="Obligatoire",AF99/N99,IF(K99="",AF99/SUMIF(F96:F103,F99,N96:N103),AF99/(SUMIF(F96:F103,F99,N96:N103)/K99))))))</f>
        <v>0</v>
      </c>
      <c r="AF99" s="452">
        <f t="shared" si="43"/>
        <v>0</v>
      </c>
      <c r="AH99" s="41">
        <f>IF(SUMIF(F96:F103,F99,N96:N103)=0,0,#REF!*N99/SUMIF(F96:F103,F99,N96:N103))</f>
        <v>0</v>
      </c>
      <c r="AI99" s="13">
        <f t="shared" si="44"/>
        <v>0</v>
      </c>
      <c r="AJ99" s="20" t="str">
        <f t="shared" si="45"/>
        <v/>
      </c>
      <c r="AK99" s="465">
        <f>IF(L99="",0,IF(OR(P99="Mut+ext",VLOOKUP(L99,Paramétrage!$C$6:$E$28,2,0)=0),0,IF(O99="","saisir capacité",IF(P99="Mut+ext",0,M99*AJ99*VLOOKUP(L99,Paramétrage!$C$6:$E$28,2,0)))))</f>
        <v>0</v>
      </c>
      <c r="AL99" s="466"/>
      <c r="AM99" s="465">
        <f t="shared" si="46"/>
        <v>0</v>
      </c>
      <c r="AN99" s="465">
        <f>IF(L99="",0,IF(ISERROR(AL99+AK99*VLOOKUP(L99,Paramétrage!$C$6:$E$28,3,0))=TRUE,AM99,AL99+AK99*VLOOKUP(L99,Paramétrage!$C$6:$E$28,3,0)))</f>
        <v>0</v>
      </c>
      <c r="AO99" s="41">
        <f>IF(L99="",0,IF(OR(P99="oui",VLOOKUP(L99,Paramétrage!$C$6:$E$28,2,0)=0),0,IF(U99="",0,U99-AJ99)))</f>
        <v>0</v>
      </c>
      <c r="AP99" s="13">
        <f t="shared" si="47"/>
        <v>0</v>
      </c>
    </row>
    <row r="100" spans="1:42" x14ac:dyDescent="0.2">
      <c r="A100" s="660"/>
      <c r="B100" s="593"/>
      <c r="C100" s="635"/>
      <c r="D100" s="609"/>
      <c r="E100" s="610"/>
      <c r="F100" s="410"/>
      <c r="G100" s="430"/>
      <c r="H100" s="80"/>
      <c r="I100" s="101"/>
      <c r="J100" s="100"/>
      <c r="K100" s="81"/>
      <c r="L100" s="416"/>
      <c r="M100" s="93"/>
      <c r="N100" s="424"/>
      <c r="O100" s="418"/>
      <c r="P100" s="86"/>
      <c r="Q100" s="590"/>
      <c r="R100" s="590"/>
      <c r="S100" s="590"/>
      <c r="T100" s="616"/>
      <c r="U100" s="154" t="str">
        <f>IF(OR(O100="",L100=Paramétrage!$C$10,L100=Paramétrage!$C$13,L100=Paramétrage!$C$16,L100=Paramétrage!$C$19,L100=Paramétrage!$C$23,L100=Paramétrage!$C$26,AND(L100&lt;&gt;Paramétrage!$C$9,P100="Mut+ext")),"",ROUNDUP(N100/O100,0))</f>
        <v/>
      </c>
      <c r="V100" s="463">
        <f>IF(L100="",0,IF(OR(P100="Mut+ext",VLOOKUP(L100,Paramétrage!$C$6:$E$28,2,0)=0),0,IF(O100="","saisir capacité",M100*U100*VLOOKUP(L100,Paramétrage!$C$6:$E$28,2,0))))</f>
        <v>0</v>
      </c>
      <c r="W100" s="426"/>
      <c r="X100" s="464">
        <f t="shared" si="42"/>
        <v>0</v>
      </c>
      <c r="Y100" s="155">
        <f>IF(L100="",0,IF(ISERROR(W100+V100*VLOOKUP(L100,Paramétrage!$C$6:$E$28,3,0))=TRUE,X100,W100+V100*VLOOKUP(L100,Paramétrage!$C$6:$E$28,3,0)))</f>
        <v>0</v>
      </c>
      <c r="Z100" s="589"/>
      <c r="AA100" s="590"/>
      <c r="AB100" s="591"/>
      <c r="AC100" s="261"/>
      <c r="AD100" s="84"/>
      <c r="AE100" s="38">
        <f>IF(F100="",0,IF(J100="",0,IF(SUMIF(F96:F103,F100,N96:N103)=0,0,IF(J100="Obligatoire",AF100/N100,IF(K100="",AF100/SUMIF(F96:F103,F100,N96:N103),AF100/(SUMIF(F96:F103,F100,N96:N103)/K100))))))</f>
        <v>0</v>
      </c>
      <c r="AF100" s="452">
        <f t="shared" si="43"/>
        <v>0</v>
      </c>
      <c r="AH100" s="41">
        <f>IF(SUMIF(F96:F103,F100,N96:N103)=0,0,#REF!*N100/SUMIF(F96:F103,F100,N96:N103))</f>
        <v>0</v>
      </c>
      <c r="AI100" s="13">
        <f t="shared" si="44"/>
        <v>0</v>
      </c>
      <c r="AJ100" s="20" t="str">
        <f t="shared" si="45"/>
        <v/>
      </c>
      <c r="AK100" s="465">
        <f>IF(L100="",0,IF(OR(P100="Mut+ext",VLOOKUP(L100,Paramétrage!$C$6:$E$28,2,0)=0),0,IF(O100="","saisir capacité",IF(P100="Mut+ext",0,M100*AJ100*VLOOKUP(L100,Paramétrage!$C$6:$E$28,2,0)))))</f>
        <v>0</v>
      </c>
      <c r="AL100" s="466"/>
      <c r="AM100" s="465">
        <f t="shared" si="46"/>
        <v>0</v>
      </c>
      <c r="AN100" s="465">
        <f>IF(L100="",0,IF(ISERROR(AL100+AK100*VLOOKUP(L100,Paramétrage!$C$6:$E$28,3,0))=TRUE,AM100,AL100+AK100*VLOOKUP(L100,Paramétrage!$C$6:$E$28,3,0)))</f>
        <v>0</v>
      </c>
      <c r="AO100" s="41">
        <f>IF(L100="",0,IF(OR(P100="oui",VLOOKUP(L100,Paramétrage!$C$6:$E$28,2,0)=0),0,IF(U100="",0,U100-AJ100)))</f>
        <v>0</v>
      </c>
      <c r="AP100" s="13">
        <f t="shared" si="47"/>
        <v>0</v>
      </c>
    </row>
    <row r="101" spans="1:42" x14ac:dyDescent="0.2">
      <c r="A101" s="660"/>
      <c r="B101" s="593"/>
      <c r="C101" s="635"/>
      <c r="D101" s="609"/>
      <c r="E101" s="610"/>
      <c r="F101" s="410"/>
      <c r="G101" s="430"/>
      <c r="H101" s="80"/>
      <c r="I101" s="101"/>
      <c r="J101" s="100"/>
      <c r="K101" s="81"/>
      <c r="L101" s="416"/>
      <c r="M101" s="93"/>
      <c r="N101" s="424"/>
      <c r="O101" s="418"/>
      <c r="P101" s="86"/>
      <c r="Q101" s="590"/>
      <c r="R101" s="590"/>
      <c r="S101" s="590"/>
      <c r="T101" s="616"/>
      <c r="U101" s="154" t="str">
        <f>IF(OR(O101="",L101=Paramétrage!$C$10,L101=Paramétrage!$C$13,L101=Paramétrage!$C$16,L101=Paramétrage!$C$19,L101=Paramétrage!$C$23,L101=Paramétrage!$C$26,AND(L101&lt;&gt;Paramétrage!$C$9,P101="Mut+ext")),"",ROUNDUP(N101/O101,0))</f>
        <v/>
      </c>
      <c r="V101" s="463">
        <f>IF(L101="",0,IF(OR(P101="Mut+ext",VLOOKUP(L101,Paramétrage!$C$6:$E$28,2,0)=0),0,IF(O101="","saisir capacité",M101*U101*VLOOKUP(L101,Paramétrage!$C$6:$E$28,2,0))))</f>
        <v>0</v>
      </c>
      <c r="W101" s="426"/>
      <c r="X101" s="464">
        <f t="shared" si="42"/>
        <v>0</v>
      </c>
      <c r="Y101" s="155">
        <f>IF(L101="",0,IF(ISERROR(W101+V101*VLOOKUP(L101,Paramétrage!$C$6:$E$28,3,0))=TRUE,X101,W101+V101*VLOOKUP(L101,Paramétrage!$C$6:$E$28,3,0)))</f>
        <v>0</v>
      </c>
      <c r="Z101" s="589"/>
      <c r="AA101" s="590"/>
      <c r="AB101" s="591"/>
      <c r="AC101" s="261"/>
      <c r="AD101" s="84"/>
      <c r="AE101" s="38">
        <f>IF(F101="",0,IF(J101="",0,IF(SUMIF(F96:F103,F101,N96:N103)=0,0,IF(J101="Obligatoire",AF101/N101,IF(K101="",AF101/SUMIF(F96:F103,F101,N96:N103),AF101/(SUMIF(F96:F103,F101,N96:N103)/K101))))))</f>
        <v>0</v>
      </c>
      <c r="AF101" s="452">
        <f t="shared" si="43"/>
        <v>0</v>
      </c>
      <c r="AH101" s="41">
        <f>IF(SUMIF(F96:F103,F101,N96:N103)=0,0,#REF!*N101/SUMIF(F96:F103,F101,N96:N103))</f>
        <v>0</v>
      </c>
      <c r="AI101" s="13">
        <f t="shared" si="44"/>
        <v>0</v>
      </c>
      <c r="AJ101" s="20" t="str">
        <f t="shared" si="45"/>
        <v/>
      </c>
      <c r="AK101" s="465">
        <f>IF(L101="",0,IF(OR(P101="Mut+ext",VLOOKUP(L101,Paramétrage!$C$6:$E$28,2,0)=0),0,IF(O101="","saisir capacité",IF(P101="Mut+ext",0,M101*AJ101*VLOOKUP(L101,Paramétrage!$C$6:$E$28,2,0)))))</f>
        <v>0</v>
      </c>
      <c r="AL101" s="466"/>
      <c r="AM101" s="465">
        <f t="shared" si="46"/>
        <v>0</v>
      </c>
      <c r="AN101" s="465">
        <f>IF(L101="",0,IF(ISERROR(AL101+AK101*VLOOKUP(L101,Paramétrage!$C$6:$E$28,3,0))=TRUE,AM101,AL101+AK101*VLOOKUP(L101,Paramétrage!$C$6:$E$28,3,0)))</f>
        <v>0</v>
      </c>
      <c r="AO101" s="41">
        <f>IF(L101="",0,IF(OR(P101="oui",VLOOKUP(L101,Paramétrage!$C$6:$E$28,2,0)=0),0,IF(U101="",0,U101-AJ101)))</f>
        <v>0</v>
      </c>
      <c r="AP101" s="13">
        <f t="shared" si="47"/>
        <v>0</v>
      </c>
    </row>
    <row r="102" spans="1:42" x14ac:dyDescent="0.2">
      <c r="A102" s="660"/>
      <c r="B102" s="593"/>
      <c r="C102" s="635"/>
      <c r="D102" s="609"/>
      <c r="E102" s="610"/>
      <c r="F102" s="410"/>
      <c r="G102" s="430"/>
      <c r="H102" s="80"/>
      <c r="I102" s="101"/>
      <c r="J102" s="100"/>
      <c r="K102" s="81"/>
      <c r="L102" s="416"/>
      <c r="M102" s="93"/>
      <c r="N102" s="424"/>
      <c r="O102" s="418"/>
      <c r="P102" s="86"/>
      <c r="Q102" s="590"/>
      <c r="R102" s="590"/>
      <c r="S102" s="590"/>
      <c r="T102" s="616"/>
      <c r="U102" s="154" t="str">
        <f>IF(OR(O102="",L102=Paramétrage!$C$10,L102=Paramétrage!$C$13,L102=Paramétrage!$C$16,L102=Paramétrage!$C$19,L102=Paramétrage!$C$23,L102=Paramétrage!$C$26,AND(L102&lt;&gt;Paramétrage!$C$9,P102="Mut+ext")),"",ROUNDUP(N102/O102,0))</f>
        <v/>
      </c>
      <c r="V102" s="463">
        <f>IF(L102="",0,IF(OR(P102="Mut+ext",VLOOKUP(L102,Paramétrage!$C$6:$E$28,2,0)=0),0,IF(O102="","saisir capacité",M102*U102*VLOOKUP(L102,Paramétrage!$C$6:$E$28,2,0))))</f>
        <v>0</v>
      </c>
      <c r="W102" s="426"/>
      <c r="X102" s="464">
        <f t="shared" si="42"/>
        <v>0</v>
      </c>
      <c r="Y102" s="155">
        <f>IF(L102="",0,IF(ISERROR(W102+V102*VLOOKUP(L102,Paramétrage!$C$6:$E$28,3,0))=TRUE,X102,W102+V102*VLOOKUP(L102,Paramétrage!$C$6:$E$28,3,0)))</f>
        <v>0</v>
      </c>
      <c r="Z102" s="589"/>
      <c r="AA102" s="590"/>
      <c r="AB102" s="591"/>
      <c r="AC102" s="261"/>
      <c r="AD102" s="84"/>
      <c r="AE102" s="38">
        <f>IF(F102="",0,IF(J102="",0,IF(SUMIF(F96:F103,F102,N96:N103)=0,0,IF(J102="Obligatoire",AF102/N102,IF(K102="",AF102/SUMIF(F96:F103,F102,N96:N103),AF102/(SUMIF(F96:F103,F102,N96:N103)/K102))))))</f>
        <v>0</v>
      </c>
      <c r="AF102" s="452">
        <f t="shared" si="43"/>
        <v>0</v>
      </c>
      <c r="AH102" s="41">
        <f>IF(SUMIF(F96:F103,F102,N96:N103)=0,0,#REF!*N102/SUMIF(F96:F103,F102,N96:N103))</f>
        <v>0</v>
      </c>
      <c r="AI102" s="13">
        <f t="shared" si="44"/>
        <v>0</v>
      </c>
      <c r="AJ102" s="20" t="str">
        <f t="shared" si="45"/>
        <v/>
      </c>
      <c r="AK102" s="465">
        <f>IF(L102="",0,IF(OR(P102="Mut+ext",VLOOKUP(L102,Paramétrage!$C$6:$E$28,2,0)=0),0,IF(O102="","saisir capacité",IF(P102="Mut+ext",0,M102*AJ102*VLOOKUP(L102,Paramétrage!$C$6:$E$28,2,0)))))</f>
        <v>0</v>
      </c>
      <c r="AL102" s="466"/>
      <c r="AM102" s="465">
        <f t="shared" si="46"/>
        <v>0</v>
      </c>
      <c r="AN102" s="465">
        <f>IF(L102="",0,IF(ISERROR(AL102+AK102*VLOOKUP(L102,Paramétrage!$C$6:$E$28,3,0))=TRUE,AM102,AL102+AK102*VLOOKUP(L102,Paramétrage!$C$6:$E$28,3,0)))</f>
        <v>0</v>
      </c>
      <c r="AO102" s="41">
        <f>IF(L102="",0,IF(OR(P102="oui",VLOOKUP(L102,Paramétrage!$C$6:$E$28,2,0)=0),0,IF(U102="",0,U102-AJ102)))</f>
        <v>0</v>
      </c>
      <c r="AP102" s="13">
        <f t="shared" si="47"/>
        <v>0</v>
      </c>
    </row>
    <row r="103" spans="1:42" x14ac:dyDescent="0.2">
      <c r="A103" s="660"/>
      <c r="B103" s="593"/>
      <c r="C103" s="635"/>
      <c r="D103" s="609"/>
      <c r="E103" s="611"/>
      <c r="F103" s="410"/>
      <c r="G103" s="430"/>
      <c r="H103" s="80"/>
      <c r="I103" s="101"/>
      <c r="J103" s="100"/>
      <c r="K103" s="81"/>
      <c r="L103" s="416"/>
      <c r="M103" s="93"/>
      <c r="N103" s="424"/>
      <c r="O103" s="418"/>
      <c r="P103" s="86"/>
      <c r="Q103" s="590"/>
      <c r="R103" s="590"/>
      <c r="S103" s="590"/>
      <c r="T103" s="616"/>
      <c r="U103" s="154" t="str">
        <f>IF(OR(O103="",L103=Paramétrage!$C$10,L103=Paramétrage!$C$13,L103=Paramétrage!$C$16,L103=Paramétrage!$C$19,L103=Paramétrage!$C$23,L103=Paramétrage!$C$26,AND(L103&lt;&gt;Paramétrage!$C$9,P103="Mut+ext")),"",ROUNDUP(N103/O103,0))</f>
        <v/>
      </c>
      <c r="V103" s="463">
        <f>IF(L103="",0,IF(OR(P103="Mut+ext",VLOOKUP(L103,Paramétrage!$C$6:$E$28,2,0)=0),0,IF(O103="","saisir capacité",M103*U103*VLOOKUP(L103,Paramétrage!$C$6:$E$28,2,0))))</f>
        <v>0</v>
      </c>
      <c r="W103" s="426"/>
      <c r="X103" s="464">
        <f t="shared" si="42"/>
        <v>0</v>
      </c>
      <c r="Y103" s="155">
        <f>IF(L103="",0,IF(ISERROR(W103+V103*VLOOKUP(L103,Paramétrage!$C$6:$E$28,3,0))=TRUE,X103,W103+V103*VLOOKUP(L103,Paramétrage!$C$6:$E$28,3,0)))</f>
        <v>0</v>
      </c>
      <c r="Z103" s="589"/>
      <c r="AA103" s="590"/>
      <c r="AB103" s="591"/>
      <c r="AC103" s="261"/>
      <c r="AD103" s="84"/>
      <c r="AE103" s="38">
        <f>IF(F103="",0,IF(J103="",0,IF(SUMIF(F96:F103,F103,N96:N103)=0,0,IF(J103="Obligatoire",AF103/N103,IF(K103="",AF103/SUMIF(F96:F103,F103,N96:N103),AF103/(SUMIF(F96:F103,F103,N96:N103)/K103))))))</f>
        <v>0</v>
      </c>
      <c r="AF103" s="452">
        <f t="shared" si="43"/>
        <v>0</v>
      </c>
      <c r="AH103" s="41">
        <f>IF(SUMIF(F96:F103,F103,N96:N103)=0,0,#REF!*N103/SUMIF(F96:F103,F103,N96:N103))</f>
        <v>0</v>
      </c>
      <c r="AI103" s="13">
        <f t="shared" si="44"/>
        <v>0</v>
      </c>
      <c r="AJ103" s="20" t="str">
        <f t="shared" si="45"/>
        <v/>
      </c>
      <c r="AK103" s="465">
        <f>IF(L103="",0,IF(OR(P103="Mut+ext",VLOOKUP(L103,Paramétrage!$C$6:$E$28,2,0)=0),0,IF(O103="","saisir capacité",IF(P103="Mut+ext",0,M103*AJ103*VLOOKUP(L103,Paramétrage!$C$6:$E$28,2,0)))))</f>
        <v>0</v>
      </c>
      <c r="AL103" s="466"/>
      <c r="AM103" s="465">
        <f t="shared" si="46"/>
        <v>0</v>
      </c>
      <c r="AN103" s="465">
        <f>IF(L103="",0,IF(ISERROR(AL103+AK103*VLOOKUP(L103,Paramétrage!$C$6:$E$28,3,0))=TRUE,AM103,AL103+AK103*VLOOKUP(L103,Paramétrage!$C$6:$E$28,3,0)))</f>
        <v>0</v>
      </c>
      <c r="AO103" s="41">
        <f>IF(L103="",0,IF(OR(P103="oui",VLOOKUP(L103,Paramétrage!$C$6:$E$28,2,0)=0),0,IF(U103="",0,U103-AJ103)))</f>
        <v>0</v>
      </c>
      <c r="AP103" s="13">
        <f t="shared" si="47"/>
        <v>0</v>
      </c>
    </row>
    <row r="104" spans="1:42" x14ac:dyDescent="0.2">
      <c r="A104" s="660"/>
      <c r="B104" s="593"/>
      <c r="C104" s="635"/>
      <c r="D104" s="467"/>
      <c r="E104" s="467"/>
      <c r="F104" s="468"/>
      <c r="G104" s="519"/>
      <c r="H104" s="134"/>
      <c r="I104" s="135"/>
      <c r="J104" s="134"/>
      <c r="K104" s="136"/>
      <c r="L104" s="470"/>
      <c r="M104" s="137">
        <f>AE104</f>
        <v>34</v>
      </c>
      <c r="N104" s="471"/>
      <c r="O104" s="471"/>
      <c r="P104" s="289"/>
      <c r="Q104" s="290"/>
      <c r="R104" s="290"/>
      <c r="S104" s="290"/>
      <c r="T104" s="277"/>
      <c r="U104" s="138"/>
      <c r="V104" s="472">
        <f>SUM(V96:V103)</f>
        <v>0</v>
      </c>
      <c r="W104" s="470">
        <f>SUM(W96:W103)</f>
        <v>0</v>
      </c>
      <c r="X104" s="473">
        <f>V104+W104</f>
        <v>0</v>
      </c>
      <c r="Y104" s="139">
        <f>SUM(Y96:Y103)</f>
        <v>0</v>
      </c>
      <c r="Z104" s="520"/>
      <c r="AA104" s="520"/>
      <c r="AB104" s="521"/>
      <c r="AC104" s="276"/>
      <c r="AD104" s="277"/>
      <c r="AE104" s="37">
        <f>SUM(AE96:AE103)</f>
        <v>34</v>
      </c>
      <c r="AF104" s="35">
        <f>SUM(AF96:AF103)</f>
        <v>476</v>
      </c>
    </row>
    <row r="105" spans="1:42" ht="15.6" customHeight="1" x14ac:dyDescent="0.2">
      <c r="A105" s="660"/>
      <c r="B105" s="593"/>
      <c r="C105" s="635" t="s">
        <v>373</v>
      </c>
      <c r="D105" s="609" t="s">
        <v>483</v>
      </c>
      <c r="E105" s="610">
        <v>4.5</v>
      </c>
      <c r="F105" s="414" t="s">
        <v>375</v>
      </c>
      <c r="G105" s="415" t="s">
        <v>16</v>
      </c>
      <c r="H105" s="353" t="s">
        <v>368</v>
      </c>
      <c r="I105" s="101" t="s">
        <v>137</v>
      </c>
      <c r="J105" s="100" t="s">
        <v>138</v>
      </c>
      <c r="K105" s="81"/>
      <c r="L105" s="416" t="s">
        <v>139</v>
      </c>
      <c r="M105" s="93">
        <v>20</v>
      </c>
      <c r="N105" s="417">
        <f>N$3+N$11</f>
        <v>14</v>
      </c>
      <c r="O105" s="418">
        <v>300</v>
      </c>
      <c r="P105" s="86" t="s">
        <v>164</v>
      </c>
      <c r="Q105" s="615" t="s">
        <v>426</v>
      </c>
      <c r="R105" s="590"/>
      <c r="S105" s="590"/>
      <c r="T105" s="616"/>
      <c r="U105" s="154" t="str">
        <f>IF(OR(O105="",L105=Paramétrage!$C$10,L105=Paramétrage!$C$13,L105=Paramétrage!$C$16,L105=Paramétrage!$C$19,L105=Paramétrage!$C$23,L105=Paramétrage!$C$26,AND(L105&lt;&gt;Paramétrage!$C$9,P105="Mut+ext")),"",ROUNDUP(N105/O105,0))</f>
        <v/>
      </c>
      <c r="V105" s="463">
        <f>IF(L105="",0,IF(OR(P105="Mut+ext",VLOOKUP(L105,Paramétrage!$C$6:$E$28,2,0)=0),0,IF(O105="","saisir capacité",M105*U105*VLOOKUP(L105,Paramétrage!$C$6:$E$28,2,0))))</f>
        <v>0</v>
      </c>
      <c r="W105" s="426"/>
      <c r="X105" s="464">
        <f t="shared" ref="X105:X112" si="48">IF(ISERROR(V105+W105)=TRUE,V105,V105+W105)</f>
        <v>0</v>
      </c>
      <c r="Y105" s="155">
        <f>IF(L105="",0,IF(ISERROR(W105+V105*VLOOKUP(L105,Paramétrage!$C$6:$E$28,3,0))=TRUE,X105,W105+V105*VLOOKUP(L105,Paramétrage!$C$6:$E$28,3,0)))</f>
        <v>0</v>
      </c>
      <c r="Z105" s="589"/>
      <c r="AA105" s="590"/>
      <c r="AB105" s="591"/>
      <c r="AC105" s="261"/>
      <c r="AD105" s="85"/>
      <c r="AE105" s="38">
        <f>IF(F105="",0,IF(J105="",0,IF(SUMIF(F105:F112,F105,N105:N112)=0,0,IF(J105="Obligatoire",AF105/N105,IF(K105="",AF105/SUMIF(F105:F112,F105,N105:N112),AF105/(SUMIF(F105:F112,F105,N105:N112)/K105))))))</f>
        <v>20</v>
      </c>
      <c r="AF105" s="496">
        <f t="shared" ref="AF105:AF112" si="49">M105*N105</f>
        <v>280</v>
      </c>
      <c r="AH105" s="41" t="e">
        <f>IF(SUMIF(F105:F112,F105,N105:N112)=0,0,#REF!*N105/SUMIF(F105:F112,F105,N105:N112))</f>
        <v>#REF!</v>
      </c>
      <c r="AI105" s="13">
        <f t="shared" ref="AI105:AI112" si="50">O105</f>
        <v>300</v>
      </c>
      <c r="AJ105" s="20" t="e">
        <f t="shared" si="45"/>
        <v>#REF!</v>
      </c>
      <c r="AK105" s="465">
        <f>IF(L105="",0,IF(OR(P105="Mut+ext",VLOOKUP(L105,Paramétrage!$C$6:$E$28,2,0)=0),0,IF(O105="","saisir capacité",IF(P105="Mut+ext",0,M105*AJ105*VLOOKUP(L105,Paramétrage!$C$6:$E$28,2,0)))))</f>
        <v>0</v>
      </c>
      <c r="AL105" s="466"/>
      <c r="AM105" s="465">
        <f t="shared" si="46"/>
        <v>0</v>
      </c>
      <c r="AN105" s="465">
        <f>IF(L105="",0,IF(ISERROR(AL105+AK105*VLOOKUP(L105,Paramétrage!$C$6:$E$28,3,0))=TRUE,AM105,AL105+AK105*VLOOKUP(L105,Paramétrage!$C$6:$E$28,3,0)))</f>
        <v>0</v>
      </c>
      <c r="AO105" s="41">
        <f>IF(L105="",0,IF(OR(P105="oui",VLOOKUP(L105,Paramétrage!$C$6:$E$28,2,0)=0),0,IF(U105="",0,U105-AJ105)))</f>
        <v>0</v>
      </c>
      <c r="AP105" s="13">
        <f t="shared" ref="AP105:AP112" si="51">Y105-AN105-W105</f>
        <v>0</v>
      </c>
    </row>
    <row r="106" spans="1:42" x14ac:dyDescent="0.2">
      <c r="A106" s="660"/>
      <c r="B106" s="593"/>
      <c r="C106" s="635"/>
      <c r="D106" s="609"/>
      <c r="E106" s="610"/>
      <c r="F106" s="410" t="s">
        <v>379</v>
      </c>
      <c r="G106" s="423" t="s">
        <v>16</v>
      </c>
      <c r="H106" s="353" t="s">
        <v>372</v>
      </c>
      <c r="I106" s="101" t="s">
        <v>137</v>
      </c>
      <c r="J106" s="100" t="s">
        <v>138</v>
      </c>
      <c r="K106" s="81"/>
      <c r="L106" s="416" t="s">
        <v>145</v>
      </c>
      <c r="M106" s="93">
        <v>14</v>
      </c>
      <c r="N106" s="417">
        <f>N$3+N$11</f>
        <v>14</v>
      </c>
      <c r="O106" s="418">
        <v>40</v>
      </c>
      <c r="P106" s="86" t="s">
        <v>164</v>
      </c>
      <c r="Q106" s="615" t="s">
        <v>426</v>
      </c>
      <c r="R106" s="590"/>
      <c r="S106" s="590"/>
      <c r="T106" s="616"/>
      <c r="U106" s="154" t="str">
        <f>IF(OR(O106="",L106=Paramétrage!$C$10,L106=Paramétrage!$C$13,L106=Paramétrage!$C$16,L106=Paramétrage!$C$19,L106=Paramétrage!$C$23,L106=Paramétrage!$C$26,AND(L106&lt;&gt;Paramétrage!$C$9,P106="Mut+ext")),"",ROUNDUP(N106/O106,0))</f>
        <v/>
      </c>
      <c r="V106" s="463">
        <f>IF(L106="",0,IF(OR(P106="Mut+ext",VLOOKUP(L106,Paramétrage!$C$6:$E$28,2,0)=0),0,IF(O106="","saisir capacité",M106*U106*VLOOKUP(L106,Paramétrage!$C$6:$E$28,2,0))))</f>
        <v>0</v>
      </c>
      <c r="W106" s="426"/>
      <c r="X106" s="464">
        <f t="shared" si="48"/>
        <v>0</v>
      </c>
      <c r="Y106" s="155">
        <f>IF(L106="",0,IF(ISERROR(W106+V106*VLOOKUP(L106,Paramétrage!$C$6:$E$28,3,0))=TRUE,X106,W106+V106*VLOOKUP(L106,Paramétrage!$C$6:$E$28,3,0)))</f>
        <v>0</v>
      </c>
      <c r="Z106" s="589"/>
      <c r="AA106" s="590"/>
      <c r="AB106" s="591"/>
      <c r="AC106" s="261"/>
      <c r="AD106" s="84"/>
      <c r="AE106" s="38">
        <f>IF(F106="",0,IF(J106="",0,IF(SUMIF(F105:F112,F106,N105:N112)=0,0,IF(J106="Obligatoire",AF106/N106,IF(K106="",AF106/SUMIF(F105:F112,F106,N105:N112),AF106/(SUMIF(F105:F112,F106,N105:N112)/K106))))))</f>
        <v>14</v>
      </c>
      <c r="AF106" s="452">
        <f t="shared" si="49"/>
        <v>196</v>
      </c>
      <c r="AH106" s="41" t="e">
        <f>IF(SUMIF(F105:F112,F106,N105:N112)=0,0,#REF!*N106/SUMIF(F105:F112,F106,N105:N112))</f>
        <v>#REF!</v>
      </c>
      <c r="AI106" s="13">
        <f t="shared" si="50"/>
        <v>40</v>
      </c>
      <c r="AJ106" s="20" t="e">
        <f t="shared" si="45"/>
        <v>#REF!</v>
      </c>
      <c r="AK106" s="465">
        <f>IF(L106="",0,IF(OR(P106="Mut+ext",VLOOKUP(L106,Paramétrage!$C$6:$E$28,2,0)=0),0,IF(O106="","saisir capacité",IF(P106="Mut+ext",0,M106*AJ106*VLOOKUP(L106,Paramétrage!$C$6:$E$28,2,0)))))</f>
        <v>0</v>
      </c>
      <c r="AL106" s="466"/>
      <c r="AM106" s="465">
        <f t="shared" si="46"/>
        <v>0</v>
      </c>
      <c r="AN106" s="465">
        <f>IF(L106="",0,IF(ISERROR(AL106+AK106*VLOOKUP(L106,Paramétrage!$C$6:$E$28,3,0))=TRUE,AM106,AL106+AK106*VLOOKUP(L106,Paramétrage!$C$6:$E$28,3,0)))</f>
        <v>0</v>
      </c>
      <c r="AO106" s="41">
        <f>IF(L106="",0,IF(OR(P106="oui",VLOOKUP(L106,Paramétrage!$C$6:$E$28,2,0)=0),0,IF(U106="",0,U106-AJ106)))</f>
        <v>0</v>
      </c>
      <c r="AP106" s="13">
        <f t="shared" si="51"/>
        <v>0</v>
      </c>
    </row>
    <row r="107" spans="1:42" x14ac:dyDescent="0.2">
      <c r="A107" s="660"/>
      <c r="B107" s="593"/>
      <c r="C107" s="635"/>
      <c r="D107" s="609"/>
      <c r="E107" s="610"/>
      <c r="F107" s="410"/>
      <c r="G107" s="423"/>
      <c r="H107" s="80"/>
      <c r="I107" s="101"/>
      <c r="J107" s="100"/>
      <c r="K107" s="81"/>
      <c r="L107" s="416"/>
      <c r="M107" s="93"/>
      <c r="N107" s="424"/>
      <c r="O107" s="418"/>
      <c r="P107" s="86"/>
      <c r="Q107" s="590"/>
      <c r="R107" s="590"/>
      <c r="S107" s="590"/>
      <c r="T107" s="616"/>
      <c r="U107" s="154" t="str">
        <f>IF(OR(O107="",L107=Paramétrage!$C$10,L107=Paramétrage!$C$13,L107=Paramétrage!$C$16,L107=Paramétrage!$C$19,L107=Paramétrage!$C$23,L107=Paramétrage!$C$26,AND(L107&lt;&gt;Paramétrage!$C$9,P107="Mut+ext")),"",ROUNDUP(N107/O107,0))</f>
        <v/>
      </c>
      <c r="V107" s="463">
        <f>IF(L107="",0,IF(OR(P107="Mut+ext",VLOOKUP(L107,Paramétrage!$C$6:$E$28,2,0)=0),0,IF(O107="","saisir capacité",M107*U107*VLOOKUP(L107,Paramétrage!$C$6:$E$28,2,0))))</f>
        <v>0</v>
      </c>
      <c r="W107" s="426"/>
      <c r="X107" s="464">
        <f t="shared" si="48"/>
        <v>0</v>
      </c>
      <c r="Y107" s="155">
        <f>IF(L107="",0,IF(ISERROR(W107+V107*VLOOKUP(L107,Paramétrage!$C$6:$E$28,3,0))=TRUE,X107,W107+V107*VLOOKUP(L107,Paramétrage!$C$6:$E$28,3,0)))</f>
        <v>0</v>
      </c>
      <c r="Z107" s="589"/>
      <c r="AA107" s="590"/>
      <c r="AB107" s="591"/>
      <c r="AC107" s="261"/>
      <c r="AD107" s="84"/>
      <c r="AE107" s="38">
        <f>IF(F107="",0,IF(J107="",0,IF(SUMIF(F105:F112,F107,N105:N112)=0,0,IF(J107="Obligatoire",AF107/N107,IF(K107="",AF107/SUMIF(F105:F112,F107,N105:N112),AF107/(SUMIF(F105:F112,F107,N105:N112)/K107))))))</f>
        <v>0</v>
      </c>
      <c r="AF107" s="452">
        <f t="shared" si="49"/>
        <v>0</v>
      </c>
      <c r="AH107" s="41">
        <f>IF(SUMIF(F105:F112,F107,N105:N112)=0,0,#REF!*N107/SUMIF(F105:F112,F107,N105:N112))</f>
        <v>0</v>
      </c>
      <c r="AI107" s="13">
        <f t="shared" si="50"/>
        <v>0</v>
      </c>
      <c r="AJ107" s="20" t="str">
        <f t="shared" si="45"/>
        <v/>
      </c>
      <c r="AK107" s="465">
        <f>IF(L107="",0,IF(OR(P107="Mut+ext",VLOOKUP(L107,Paramétrage!$C$6:$E$28,2,0)=0),0,IF(O107="","saisir capacité",IF(P107="Mut+ext",0,M107*AJ107*VLOOKUP(L107,Paramétrage!$C$6:$E$28,2,0)))))</f>
        <v>0</v>
      </c>
      <c r="AL107" s="466"/>
      <c r="AM107" s="465">
        <f t="shared" si="46"/>
        <v>0</v>
      </c>
      <c r="AN107" s="465">
        <f>IF(L107="",0,IF(ISERROR(AL107+AK107*VLOOKUP(L107,Paramétrage!$C$6:$E$28,3,0))=TRUE,AM107,AL107+AK107*VLOOKUP(L107,Paramétrage!$C$6:$E$28,3,0)))</f>
        <v>0</v>
      </c>
      <c r="AO107" s="41">
        <f>IF(L107="",0,IF(OR(P107="oui",VLOOKUP(L107,Paramétrage!$C$6:$E$28,2,0)=0),0,IF(U107="",0,U107-AJ107)))</f>
        <v>0</v>
      </c>
      <c r="AP107" s="13">
        <f t="shared" si="51"/>
        <v>0</v>
      </c>
    </row>
    <row r="108" spans="1:42" x14ac:dyDescent="0.2">
      <c r="A108" s="660"/>
      <c r="B108" s="593"/>
      <c r="C108" s="635"/>
      <c r="D108" s="609"/>
      <c r="E108" s="610"/>
      <c r="F108" s="409"/>
      <c r="G108" s="423"/>
      <c r="H108" s="80"/>
      <c r="I108" s="101"/>
      <c r="J108" s="100"/>
      <c r="K108" s="81"/>
      <c r="L108" s="416"/>
      <c r="M108" s="93"/>
      <c r="N108" s="424"/>
      <c r="O108" s="418"/>
      <c r="P108" s="86"/>
      <c r="Q108" s="590"/>
      <c r="R108" s="590"/>
      <c r="S108" s="590"/>
      <c r="T108" s="616"/>
      <c r="U108" s="154" t="str">
        <f>IF(OR(O108="",L108=Paramétrage!$C$10,L108=Paramétrage!$C$13,L108=Paramétrage!$C$16,L108=Paramétrage!$C$19,L108=Paramétrage!$C$23,L108=Paramétrage!$C$26,AND(L108&lt;&gt;Paramétrage!$C$9,P108="Mut+ext")),"",ROUNDUP(N108/O108,0))</f>
        <v/>
      </c>
      <c r="V108" s="463">
        <f>IF(L108="",0,IF(OR(P108="Mut+ext",VLOOKUP(L108,Paramétrage!$C$6:$E$28,2,0)=0),0,IF(O108="","saisir capacité",M108*U108*VLOOKUP(L108,Paramétrage!$C$6:$E$28,2,0))))</f>
        <v>0</v>
      </c>
      <c r="W108" s="426"/>
      <c r="X108" s="464">
        <f t="shared" si="48"/>
        <v>0</v>
      </c>
      <c r="Y108" s="155">
        <f>IF(L108="",0,IF(ISERROR(W108+V108*VLOOKUP(L108,Paramétrage!$C$6:$E$28,3,0))=TRUE,X108,W108+V108*VLOOKUP(L108,Paramétrage!$C$6:$E$28,3,0)))</f>
        <v>0</v>
      </c>
      <c r="Z108" s="589"/>
      <c r="AA108" s="590"/>
      <c r="AB108" s="591"/>
      <c r="AC108" s="261"/>
      <c r="AD108" s="84"/>
      <c r="AE108" s="38">
        <f>IF(F108="",0,IF(J108="",0,IF(SUMIF(F105:F112,F108,N105:N112)=0,0,IF(J108="Obligatoire",AF108/N108,IF(K108="",AF108/SUMIF(F105:F112,F108,N105:N112),AF108/(SUMIF(F105:F112,F108,N105:N112)/K108))))))</f>
        <v>0</v>
      </c>
      <c r="AF108" s="452">
        <f t="shared" si="49"/>
        <v>0</v>
      </c>
      <c r="AH108" s="41">
        <f>IF(SUMIF(F105:F112,F108,N105:N112)=0,0,#REF!*N108/SUMIF(F105:F112,F108,N105:N112))</f>
        <v>0</v>
      </c>
      <c r="AI108" s="13">
        <f t="shared" si="50"/>
        <v>0</v>
      </c>
      <c r="AJ108" s="20" t="str">
        <f t="shared" si="45"/>
        <v/>
      </c>
      <c r="AK108" s="465">
        <f>IF(L108="",0,IF(OR(P108="Mut+ext",VLOOKUP(L108,Paramétrage!$C$6:$E$28,2,0)=0),0,IF(O108="","saisir capacité",IF(P108="Mut+ext",0,M108*AJ108*VLOOKUP(L108,Paramétrage!$C$6:$E$28,2,0)))))</f>
        <v>0</v>
      </c>
      <c r="AL108" s="466"/>
      <c r="AM108" s="465">
        <f t="shared" si="46"/>
        <v>0</v>
      </c>
      <c r="AN108" s="465">
        <f>IF(L108="",0,IF(ISERROR(AL108+AK108*VLOOKUP(L108,Paramétrage!$C$6:$E$28,3,0))=TRUE,AM108,AL108+AK108*VLOOKUP(L108,Paramétrage!$C$6:$E$28,3,0)))</f>
        <v>0</v>
      </c>
      <c r="AO108" s="41">
        <f>IF(L108="",0,IF(OR(P108="oui",VLOOKUP(L108,Paramétrage!$C$6:$E$28,2,0)=0),0,IF(U108="",0,U108-AJ108)))</f>
        <v>0</v>
      </c>
      <c r="AP108" s="13">
        <f t="shared" si="51"/>
        <v>0</v>
      </c>
    </row>
    <row r="109" spans="1:42" x14ac:dyDescent="0.2">
      <c r="A109" s="660"/>
      <c r="B109" s="593"/>
      <c r="C109" s="635"/>
      <c r="D109" s="609"/>
      <c r="E109" s="610"/>
      <c r="F109" s="410"/>
      <c r="G109" s="430"/>
      <c r="H109" s="80"/>
      <c r="I109" s="101"/>
      <c r="J109" s="100"/>
      <c r="K109" s="81"/>
      <c r="L109" s="416"/>
      <c r="M109" s="93"/>
      <c r="N109" s="424"/>
      <c r="O109" s="418"/>
      <c r="P109" s="86"/>
      <c r="Q109" s="590"/>
      <c r="R109" s="590"/>
      <c r="S109" s="590"/>
      <c r="T109" s="616"/>
      <c r="U109" s="154" t="str">
        <f>IF(OR(O109="",L109=Paramétrage!$C$10,L109=Paramétrage!$C$13,L109=Paramétrage!$C$16,L109=Paramétrage!$C$19,L109=Paramétrage!$C$23,L109=Paramétrage!$C$26,AND(L109&lt;&gt;Paramétrage!$C$9,P109="Mut+ext")),"",ROUNDUP(N109/O109,0))</f>
        <v/>
      </c>
      <c r="V109" s="463">
        <f>IF(L109="",0,IF(OR(P109="Mut+ext",VLOOKUP(L109,Paramétrage!$C$6:$E$28,2,0)=0),0,IF(O109="","saisir capacité",M109*U109*VLOOKUP(L109,Paramétrage!$C$6:$E$28,2,0))))</f>
        <v>0</v>
      </c>
      <c r="W109" s="426"/>
      <c r="X109" s="464">
        <f t="shared" si="48"/>
        <v>0</v>
      </c>
      <c r="Y109" s="155">
        <f>IF(L109="",0,IF(ISERROR(W109+V109*VLOOKUP(L109,Paramétrage!$C$6:$E$28,3,0))=TRUE,X109,W109+V109*VLOOKUP(L109,Paramétrage!$C$6:$E$28,3,0)))</f>
        <v>0</v>
      </c>
      <c r="Z109" s="589"/>
      <c r="AA109" s="590"/>
      <c r="AB109" s="591"/>
      <c r="AC109" s="261"/>
      <c r="AD109" s="84"/>
      <c r="AE109" s="38">
        <f>IF(F109="",0,IF(J109="",0,IF(SUMIF(F105:F112,F109,N105:N112)=0,0,IF(J109="Obligatoire",AF109/N109,IF(K109="",AF109/SUMIF(F105:F112,F109,N105:N112),AF109/(SUMIF(F105:F112,F109,N105:N112)/K109))))))</f>
        <v>0</v>
      </c>
      <c r="AF109" s="452">
        <f t="shared" si="49"/>
        <v>0</v>
      </c>
      <c r="AH109" s="41">
        <f>IF(SUMIF(F105:F112,F109,N105:N112)=0,0,#REF!*N109/SUMIF(F105:F112,F109,N105:N112))</f>
        <v>0</v>
      </c>
      <c r="AI109" s="13">
        <f t="shared" si="50"/>
        <v>0</v>
      </c>
      <c r="AJ109" s="20" t="str">
        <f t="shared" si="45"/>
        <v/>
      </c>
      <c r="AK109" s="465">
        <f>IF(L109="",0,IF(OR(P109="Mut+ext",VLOOKUP(L109,Paramétrage!$C$6:$E$28,2,0)=0),0,IF(O109="","saisir capacité",IF(P109="Mut+ext",0,M109*AJ109*VLOOKUP(L109,Paramétrage!$C$6:$E$28,2,0)))))</f>
        <v>0</v>
      </c>
      <c r="AL109" s="466"/>
      <c r="AM109" s="465">
        <f t="shared" si="46"/>
        <v>0</v>
      </c>
      <c r="AN109" s="465">
        <f>IF(L109="",0,IF(ISERROR(AL109+AK109*VLOOKUP(L109,Paramétrage!$C$6:$E$28,3,0))=TRUE,AM109,AL109+AK109*VLOOKUP(L109,Paramétrage!$C$6:$E$28,3,0)))</f>
        <v>0</v>
      </c>
      <c r="AO109" s="41">
        <f>IF(L109="",0,IF(OR(P109="oui",VLOOKUP(L109,Paramétrage!$C$6:$E$28,2,0)=0),0,IF(U109="",0,U109-AJ109)))</f>
        <v>0</v>
      </c>
      <c r="AP109" s="13">
        <f t="shared" si="51"/>
        <v>0</v>
      </c>
    </row>
    <row r="110" spans="1:42" x14ac:dyDescent="0.2">
      <c r="A110" s="660"/>
      <c r="B110" s="593"/>
      <c r="C110" s="635"/>
      <c r="D110" s="609"/>
      <c r="E110" s="610"/>
      <c r="F110" s="410"/>
      <c r="G110" s="430"/>
      <c r="H110" s="80"/>
      <c r="I110" s="101"/>
      <c r="J110" s="100"/>
      <c r="K110" s="81"/>
      <c r="L110" s="416"/>
      <c r="M110" s="93"/>
      <c r="N110" s="424"/>
      <c r="O110" s="418"/>
      <c r="P110" s="86"/>
      <c r="Q110" s="590"/>
      <c r="R110" s="590"/>
      <c r="S110" s="590"/>
      <c r="T110" s="616"/>
      <c r="U110" s="154" t="str">
        <f>IF(OR(O110="",L110=Paramétrage!$C$10,L110=Paramétrage!$C$13,L110=Paramétrage!$C$16,L110=Paramétrage!$C$19,L110=Paramétrage!$C$23,L110=Paramétrage!$C$26,AND(L110&lt;&gt;Paramétrage!$C$9,P110="Mut+ext")),"",ROUNDUP(N110/O110,0))</f>
        <v/>
      </c>
      <c r="V110" s="463">
        <f>IF(L110="",0,IF(OR(P110="Mut+ext",VLOOKUP(L110,Paramétrage!$C$6:$E$28,2,0)=0),0,IF(O110="","saisir capacité",M110*U110*VLOOKUP(L110,Paramétrage!$C$6:$E$28,2,0))))</f>
        <v>0</v>
      </c>
      <c r="W110" s="426"/>
      <c r="X110" s="464">
        <f t="shared" si="48"/>
        <v>0</v>
      </c>
      <c r="Y110" s="155">
        <f>IF(L110="",0,IF(ISERROR(W110+V110*VLOOKUP(L110,Paramétrage!$C$6:$E$28,3,0))=TRUE,X110,W110+V110*VLOOKUP(L110,Paramétrage!$C$6:$E$28,3,0)))</f>
        <v>0</v>
      </c>
      <c r="Z110" s="589"/>
      <c r="AA110" s="590"/>
      <c r="AB110" s="591"/>
      <c r="AC110" s="261"/>
      <c r="AD110" s="84"/>
      <c r="AE110" s="38">
        <f>IF(F110="",0,IF(J110="",0,IF(SUMIF(F105:F112,F110,N105:N112)=0,0,IF(J110="Obligatoire",AF110/N110,IF(K110="",AF110/SUMIF(F105:F112,F110,N105:N112),AF110/(SUMIF(F105:F112,F110,N105:N112)/K110))))))</f>
        <v>0</v>
      </c>
      <c r="AF110" s="452">
        <f t="shared" si="49"/>
        <v>0</v>
      </c>
      <c r="AH110" s="41">
        <f>IF(SUMIF(F105:F112,F110,N105:N112)=0,0,#REF!*N110/SUMIF(F105:F112,F110,N105:N112))</f>
        <v>0</v>
      </c>
      <c r="AI110" s="13">
        <f t="shared" si="50"/>
        <v>0</v>
      </c>
      <c r="AJ110" s="20" t="str">
        <f t="shared" si="45"/>
        <v/>
      </c>
      <c r="AK110" s="465">
        <f>IF(L110="",0,IF(OR(P110="Mut+ext",VLOOKUP(L110,Paramétrage!$C$6:$E$28,2,0)=0),0,IF(O110="","saisir capacité",IF(P110="Mut+ext",0,M110*AJ110*VLOOKUP(L110,Paramétrage!$C$6:$E$28,2,0)))))</f>
        <v>0</v>
      </c>
      <c r="AL110" s="466"/>
      <c r="AM110" s="465">
        <f t="shared" si="46"/>
        <v>0</v>
      </c>
      <c r="AN110" s="465">
        <f>IF(L110="",0,IF(ISERROR(AL110+AK110*VLOOKUP(L110,Paramétrage!$C$6:$E$28,3,0))=TRUE,AM110,AL110+AK110*VLOOKUP(L110,Paramétrage!$C$6:$E$28,3,0)))</f>
        <v>0</v>
      </c>
      <c r="AO110" s="41">
        <f>IF(L110="",0,IF(OR(P110="oui",VLOOKUP(L110,Paramétrage!$C$6:$E$28,2,0)=0),0,IF(U110="",0,U110-AJ110)))</f>
        <v>0</v>
      </c>
      <c r="AP110" s="13">
        <f t="shared" si="51"/>
        <v>0</v>
      </c>
    </row>
    <row r="111" spans="1:42" x14ac:dyDescent="0.2">
      <c r="A111" s="660"/>
      <c r="B111" s="593"/>
      <c r="C111" s="635"/>
      <c r="D111" s="609"/>
      <c r="E111" s="610"/>
      <c r="F111" s="410"/>
      <c r="G111" s="430"/>
      <c r="H111" s="80"/>
      <c r="I111" s="101"/>
      <c r="J111" s="100"/>
      <c r="K111" s="81"/>
      <c r="L111" s="416"/>
      <c r="M111" s="93"/>
      <c r="N111" s="424"/>
      <c r="O111" s="418"/>
      <c r="P111" s="86"/>
      <c r="Q111" s="590"/>
      <c r="R111" s="590"/>
      <c r="S111" s="590"/>
      <c r="T111" s="616"/>
      <c r="U111" s="154" t="str">
        <f>IF(OR(O111="",L111=Paramétrage!$C$10,L111=Paramétrage!$C$13,L111=Paramétrage!$C$16,L111=Paramétrage!$C$19,L111=Paramétrage!$C$23,L111=Paramétrage!$C$26,AND(L111&lt;&gt;Paramétrage!$C$9,P111="Mut+ext")),"",ROUNDUP(N111/O111,0))</f>
        <v/>
      </c>
      <c r="V111" s="463">
        <f>IF(L111="",0,IF(OR(P111="Mut+ext",VLOOKUP(L111,Paramétrage!$C$6:$E$28,2,0)=0),0,IF(O111="","saisir capacité",M111*U111*VLOOKUP(L111,Paramétrage!$C$6:$E$28,2,0))))</f>
        <v>0</v>
      </c>
      <c r="W111" s="426"/>
      <c r="X111" s="464">
        <f t="shared" si="48"/>
        <v>0</v>
      </c>
      <c r="Y111" s="155">
        <f>IF(L111="",0,IF(ISERROR(W111+V111*VLOOKUP(L111,Paramétrage!$C$6:$E$28,3,0))=TRUE,X111,W111+V111*VLOOKUP(L111,Paramétrage!$C$6:$E$28,3,0)))</f>
        <v>0</v>
      </c>
      <c r="Z111" s="589"/>
      <c r="AA111" s="590"/>
      <c r="AB111" s="591"/>
      <c r="AC111" s="261"/>
      <c r="AD111" s="84"/>
      <c r="AE111" s="38">
        <f>IF(F111="",0,IF(J111="",0,IF(SUMIF(F105:F112,F111,N105:N112)=0,0,IF(J111="Obligatoire",AF111/N111,IF(K111="",AF111/SUMIF(F105:F112,F111,N105:N112),AF111/(SUMIF(F105:F112,F111,N105:N112)/K111))))))</f>
        <v>0</v>
      </c>
      <c r="AF111" s="452">
        <f t="shared" si="49"/>
        <v>0</v>
      </c>
      <c r="AH111" s="41">
        <f>IF(SUMIF(F105:F112,F111,N105:N112)=0,0,#REF!*N111/SUMIF(F105:F112,F111,N105:N112))</f>
        <v>0</v>
      </c>
      <c r="AI111" s="13">
        <f t="shared" si="50"/>
        <v>0</v>
      </c>
      <c r="AJ111" s="20" t="str">
        <f t="shared" si="45"/>
        <v/>
      </c>
      <c r="AK111" s="465">
        <f>IF(L111="",0,IF(OR(P111="Mut+ext",VLOOKUP(L111,Paramétrage!$C$6:$E$28,2,0)=0),0,IF(O111="","saisir capacité",IF(P111="Mut+ext",0,M111*AJ111*VLOOKUP(L111,Paramétrage!$C$6:$E$28,2,0)))))</f>
        <v>0</v>
      </c>
      <c r="AL111" s="466"/>
      <c r="AM111" s="465">
        <f t="shared" si="46"/>
        <v>0</v>
      </c>
      <c r="AN111" s="465">
        <f>IF(L111="",0,IF(ISERROR(AL111+AK111*VLOOKUP(L111,Paramétrage!$C$6:$E$28,3,0))=TRUE,AM111,AL111+AK111*VLOOKUP(L111,Paramétrage!$C$6:$E$28,3,0)))</f>
        <v>0</v>
      </c>
      <c r="AO111" s="41">
        <f>IF(L111="",0,IF(OR(P111="oui",VLOOKUP(L111,Paramétrage!$C$6:$E$28,2,0)=0),0,IF(U111="",0,U111-AJ111)))</f>
        <v>0</v>
      </c>
      <c r="AP111" s="13">
        <f t="shared" si="51"/>
        <v>0</v>
      </c>
    </row>
    <row r="112" spans="1:42" x14ac:dyDescent="0.2">
      <c r="A112" s="660"/>
      <c r="B112" s="593"/>
      <c r="C112" s="635"/>
      <c r="D112" s="609"/>
      <c r="E112" s="611"/>
      <c r="F112" s="410"/>
      <c r="G112" s="430"/>
      <c r="H112" s="80"/>
      <c r="I112" s="101"/>
      <c r="J112" s="100"/>
      <c r="K112" s="81"/>
      <c r="L112" s="416"/>
      <c r="M112" s="93"/>
      <c r="N112" s="424"/>
      <c r="O112" s="418"/>
      <c r="P112" s="86"/>
      <c r="Q112" s="590"/>
      <c r="R112" s="590"/>
      <c r="S112" s="590"/>
      <c r="T112" s="616"/>
      <c r="U112" s="154" t="str">
        <f>IF(OR(O112="",L112=Paramétrage!$C$10,L112=Paramétrage!$C$13,L112=Paramétrage!$C$16,L112=Paramétrage!$C$19,L112=Paramétrage!$C$23,L112=Paramétrage!$C$26,AND(L112&lt;&gt;Paramétrage!$C$9,P112="Mut+ext")),"",ROUNDUP(N112/O112,0))</f>
        <v/>
      </c>
      <c r="V112" s="463">
        <f>IF(L112="",0,IF(OR(P112="Mut+ext",VLOOKUP(L112,Paramétrage!$C$6:$E$28,2,0)=0),0,IF(O112="","saisir capacité",M112*U112*VLOOKUP(L112,Paramétrage!$C$6:$E$28,2,0))))</f>
        <v>0</v>
      </c>
      <c r="W112" s="426"/>
      <c r="X112" s="464">
        <f t="shared" si="48"/>
        <v>0</v>
      </c>
      <c r="Y112" s="155">
        <f>IF(L112="",0,IF(ISERROR(W112+V112*VLOOKUP(L112,Paramétrage!$C$6:$E$28,3,0))=TRUE,X112,W112+V112*VLOOKUP(L112,Paramétrage!$C$6:$E$28,3,0)))</f>
        <v>0</v>
      </c>
      <c r="Z112" s="589"/>
      <c r="AA112" s="590"/>
      <c r="AB112" s="591"/>
      <c r="AC112" s="261"/>
      <c r="AD112" s="84"/>
      <c r="AE112" s="38">
        <f>IF(F112="",0,IF(J112="",0,IF(SUMIF(F105:F112,F112,N105:N112)=0,0,IF(J112="Obligatoire",AF112/N112,IF(K112="",AF112/SUMIF(F105:F112,F112,N105:N112),AF112/(SUMIF(F105:F112,F112,N105:N112)/K112))))))</f>
        <v>0</v>
      </c>
      <c r="AF112" s="452">
        <f t="shared" si="49"/>
        <v>0</v>
      </c>
      <c r="AH112" s="41">
        <f>IF(SUMIF(F105:F112,F112,N105:N112)=0,0,#REF!*N112/SUMIF(F105:F112,F112,N105:N112))</f>
        <v>0</v>
      </c>
      <c r="AI112" s="13">
        <f t="shared" si="50"/>
        <v>0</v>
      </c>
      <c r="AJ112" s="20" t="str">
        <f t="shared" si="45"/>
        <v/>
      </c>
      <c r="AK112" s="465">
        <f>IF(L112="",0,IF(OR(P112="Mut+ext",VLOOKUP(L112,Paramétrage!$C$6:$E$28,2,0)=0),0,IF(O112="","saisir capacité",IF(P112="Mut+ext",0,M112*AJ112*VLOOKUP(L112,Paramétrage!$C$6:$E$28,2,0)))))</f>
        <v>0</v>
      </c>
      <c r="AL112" s="466"/>
      <c r="AM112" s="465">
        <f t="shared" si="46"/>
        <v>0</v>
      </c>
      <c r="AN112" s="465">
        <f>IF(L112="",0,IF(ISERROR(AL112+AK112*VLOOKUP(L112,Paramétrage!$C$6:$E$28,3,0))=TRUE,AM112,AL112+AK112*VLOOKUP(L112,Paramétrage!$C$6:$E$28,3,0)))</f>
        <v>0</v>
      </c>
      <c r="AO112" s="41">
        <f>IF(L112="",0,IF(OR(P112="oui",VLOOKUP(L112,Paramétrage!$C$6:$E$28,2,0)=0),0,IF(U112="",0,U112-AJ112)))</f>
        <v>0</v>
      </c>
      <c r="AP112" s="13">
        <f t="shared" si="51"/>
        <v>0</v>
      </c>
    </row>
    <row r="113" spans="1:42" x14ac:dyDescent="0.2">
      <c r="A113" s="660"/>
      <c r="B113" s="593"/>
      <c r="C113" s="635"/>
      <c r="D113" s="467"/>
      <c r="E113" s="467"/>
      <c r="F113" s="468"/>
      <c r="G113" s="519"/>
      <c r="H113" s="134"/>
      <c r="I113" s="135"/>
      <c r="J113" s="134"/>
      <c r="K113" s="136"/>
      <c r="L113" s="470"/>
      <c r="M113" s="137">
        <f>AE113</f>
        <v>34</v>
      </c>
      <c r="N113" s="471"/>
      <c r="O113" s="471"/>
      <c r="P113" s="289"/>
      <c r="Q113" s="290"/>
      <c r="R113" s="290"/>
      <c r="S113" s="290"/>
      <c r="T113" s="277"/>
      <c r="U113" s="138"/>
      <c r="V113" s="472">
        <f>SUM(V105:V112)</f>
        <v>0</v>
      </c>
      <c r="W113" s="470">
        <f>SUM(W105:W112)</f>
        <v>0</v>
      </c>
      <c r="X113" s="473">
        <f>V113+W113</f>
        <v>0</v>
      </c>
      <c r="Y113" s="139">
        <f>SUM(Y105:Y112)</f>
        <v>0</v>
      </c>
      <c r="Z113" s="520"/>
      <c r="AA113" s="520"/>
      <c r="AB113" s="521"/>
      <c r="AC113" s="276"/>
      <c r="AD113" s="277"/>
      <c r="AE113" s="37">
        <f>SUM(AE105:AE112)</f>
        <v>34</v>
      </c>
      <c r="AF113" s="35">
        <f>SUM(AF105:AF112)</f>
        <v>476</v>
      </c>
    </row>
    <row r="114" spans="1:42" ht="15" customHeight="1" x14ac:dyDescent="0.2">
      <c r="A114" s="660"/>
      <c r="B114" s="593"/>
      <c r="C114" s="635" t="s">
        <v>381</v>
      </c>
      <c r="D114" s="609" t="s">
        <v>484</v>
      </c>
      <c r="E114" s="610">
        <v>4.5</v>
      </c>
      <c r="F114" s="414" t="s">
        <v>383</v>
      </c>
      <c r="G114" s="415" t="s">
        <v>16</v>
      </c>
      <c r="H114" s="353" t="s">
        <v>485</v>
      </c>
      <c r="I114" s="101" t="s">
        <v>153</v>
      </c>
      <c r="J114" s="100" t="s">
        <v>144</v>
      </c>
      <c r="K114" s="81">
        <v>2</v>
      </c>
      <c r="L114" s="416" t="s">
        <v>139</v>
      </c>
      <c r="M114" s="93">
        <v>24</v>
      </c>
      <c r="N114" s="417">
        <f>N$3+N$11</f>
        <v>14</v>
      </c>
      <c r="O114" s="418">
        <v>300</v>
      </c>
      <c r="P114" s="86" t="s">
        <v>164</v>
      </c>
      <c r="Q114" s="615" t="s">
        <v>426</v>
      </c>
      <c r="R114" s="590"/>
      <c r="S114" s="590"/>
      <c r="T114" s="616"/>
      <c r="U114" s="183" t="str">
        <f>IF(OR(O114="",L114=Paramétrage!$C$10,L114=Paramétrage!$C$13,L114=Paramétrage!$C$16,L114=Paramétrage!$C$19,L114=Paramétrage!$C$23,L114=Paramétrage!$C$26,AND(L114&lt;&gt;Paramétrage!$C$9,P114="Mut+ext")),"",ROUNDUP(N114/O114,0))</f>
        <v/>
      </c>
      <c r="V114" s="474">
        <f>IF(L114="",0,IF(OR(P114="Mut+ext",VLOOKUP(L114,Paramétrage!$C$6:$E$28,2,0)=0),0,IF(O114="","saisir capacité",M114*U114*VLOOKUP(L114,Paramétrage!$C$6:$E$28,2,0))))</f>
        <v>0</v>
      </c>
      <c r="W114" s="426"/>
      <c r="X114" s="475">
        <f t="shared" ref="X114:X121" si="52">IF(ISERROR(V114+W114)=TRUE,V114,V114+W114)</f>
        <v>0</v>
      </c>
      <c r="Y114" s="184">
        <f>IF(L114="",0,IF(ISERROR(W114+V114*VLOOKUP(L114,Paramétrage!$C$6:$E$28,3,0))=TRUE,X114,W114+V114*VLOOKUP(L114,Paramétrage!$C$6:$E$28,3,0)))</f>
        <v>0</v>
      </c>
      <c r="Z114" s="589"/>
      <c r="AA114" s="590"/>
      <c r="AB114" s="591"/>
      <c r="AC114" s="261"/>
      <c r="AD114" s="85"/>
      <c r="AE114" s="38">
        <f>IF(F114="",0,IF(J114="",0,IF(SUMIF(F114:F121,F114,N114:N121)=0,0,IF(J114="Obligatoire",AF114/N114,IF(K114="",AF114/SUMIF(F114:F121,F114,N114:N121),AF114/(SUMIF(F114:F121,F114,N114:N121)/K114))))))</f>
        <v>48</v>
      </c>
      <c r="AF114" s="496">
        <f t="shared" ref="AF114:AF121" si="53">M114*N114</f>
        <v>336</v>
      </c>
      <c r="AH114" s="41" t="e">
        <f>IF(SUMIF(F114:F121,F114,N114:N121)=0,0,#REF!*N114/SUMIF(F114:F121,F114,N114:N121))</f>
        <v>#REF!</v>
      </c>
      <c r="AI114" s="13">
        <f t="shared" ref="AI114:AI121" si="54">O114</f>
        <v>300</v>
      </c>
      <c r="AJ114" s="20" t="e">
        <f t="shared" ref="AJ114:AJ121" si="55">IF(AI114=0,"",ROUNDUP(AH114/AI114,0))</f>
        <v>#REF!</v>
      </c>
      <c r="AK114" s="465">
        <f>IF(L114="",0,IF(OR(P114="Mut+ext",VLOOKUP(L114,Paramétrage!$C$6:$E$28,2,0)=0),0,IF(O114="","saisir capacité",IF(P114="Mut+ext",0,M114*AJ114*VLOOKUP(L114,Paramétrage!$C$6:$E$28,2,0)))))</f>
        <v>0</v>
      </c>
      <c r="AL114" s="466"/>
      <c r="AM114" s="465">
        <f t="shared" ref="AM114:AM121" si="56">IF(ISERROR(AK114+AL114)=TRUE,AK114,AK114+AL114)</f>
        <v>0</v>
      </c>
      <c r="AN114" s="465">
        <f>IF(L114="",0,IF(ISERROR(AL114+AK114*VLOOKUP(L114,Paramétrage!$C$6:$E$28,3,0))=TRUE,AM114,AL114+AK114*VLOOKUP(L114,Paramétrage!$C$6:$E$28,3,0)))</f>
        <v>0</v>
      </c>
      <c r="AO114" s="41">
        <f>IF(L114="",0,IF(OR(P114="oui",VLOOKUP(L114,Paramétrage!$C$6:$E$28,2,0)=0),0,IF(U114="",0,U114-AJ114)))</f>
        <v>0</v>
      </c>
      <c r="AP114" s="13">
        <f t="shared" ref="AP114:AP121" si="57">Y114-AN114-W114</f>
        <v>0</v>
      </c>
    </row>
    <row r="115" spans="1:42" ht="15" customHeight="1" x14ac:dyDescent="0.2">
      <c r="A115" s="660"/>
      <c r="B115" s="593"/>
      <c r="C115" s="635"/>
      <c r="D115" s="609"/>
      <c r="E115" s="610"/>
      <c r="F115" s="410" t="s">
        <v>386</v>
      </c>
      <c r="G115" s="423" t="s">
        <v>16</v>
      </c>
      <c r="H115" s="353" t="s">
        <v>486</v>
      </c>
      <c r="I115" s="101" t="s">
        <v>153</v>
      </c>
      <c r="J115" s="100" t="s">
        <v>144</v>
      </c>
      <c r="K115" s="81">
        <v>2</v>
      </c>
      <c r="L115" s="416" t="s">
        <v>145</v>
      </c>
      <c r="M115" s="93">
        <v>18</v>
      </c>
      <c r="N115" s="417">
        <f>N$3+N$11</f>
        <v>14</v>
      </c>
      <c r="O115" s="418">
        <v>40</v>
      </c>
      <c r="P115" s="86" t="s">
        <v>164</v>
      </c>
      <c r="Q115" s="615" t="s">
        <v>426</v>
      </c>
      <c r="R115" s="590"/>
      <c r="S115" s="590"/>
      <c r="T115" s="616"/>
      <c r="U115" s="183" t="str">
        <f>IF(OR(O115="",L115=Paramétrage!$C$10,L115=Paramétrage!$C$13,L115=Paramétrage!$C$16,L115=Paramétrage!$C$19,L115=Paramétrage!$C$23,L115=Paramétrage!$C$26,AND(L115&lt;&gt;Paramétrage!$C$9,P115="Mut+ext")),"",ROUNDUP(N115/O115,0))</f>
        <v/>
      </c>
      <c r="V115" s="474">
        <f>IF(L115="",0,IF(OR(P115="Mut+ext",VLOOKUP(L115,Paramétrage!$C$6:$E$28,2,0)=0),0,IF(O115="","saisir capacité",M115*U115*VLOOKUP(L115,Paramétrage!$C$6:$E$28,2,0))))</f>
        <v>0</v>
      </c>
      <c r="W115" s="426"/>
      <c r="X115" s="475">
        <f t="shared" si="52"/>
        <v>0</v>
      </c>
      <c r="Y115" s="184">
        <f>IF(L115="",0,IF(ISERROR(W115+V115*VLOOKUP(L115,Paramétrage!$C$6:$E$28,3,0))=TRUE,X115,W115+V115*VLOOKUP(L115,Paramétrage!$C$6:$E$28,3,0)))</f>
        <v>0</v>
      </c>
      <c r="Z115" s="589"/>
      <c r="AA115" s="590"/>
      <c r="AB115" s="591"/>
      <c r="AC115" s="261"/>
      <c r="AD115" s="84"/>
      <c r="AE115" s="38">
        <f>IF(F115="",0,IF(J115="",0,IF(SUMIF(F114:F121,F115,N114:N121)=0,0,IF(J115="Obligatoire",AF115/N115,IF(K115="",AF115/SUMIF(F114:F121,F115,N114:N121),AF115/(SUMIF(F114:F121,F115,N114:N121)/K115))))))</f>
        <v>36</v>
      </c>
      <c r="AF115" s="452">
        <f t="shared" si="53"/>
        <v>252</v>
      </c>
      <c r="AH115" s="41" t="e">
        <f>IF(SUMIF(F114:F121,F115,N114:N121)=0,0,#REF!*N115/SUMIF(F114:F121,F115,N114:N121))</f>
        <v>#REF!</v>
      </c>
      <c r="AI115" s="13">
        <f t="shared" si="54"/>
        <v>40</v>
      </c>
      <c r="AJ115" s="20" t="e">
        <f t="shared" si="55"/>
        <v>#REF!</v>
      </c>
      <c r="AK115" s="465">
        <f>IF(L115="",0,IF(OR(P115="Mut+ext",VLOOKUP(L115,Paramétrage!$C$6:$E$28,2,0)=0),0,IF(O115="","saisir capacité",IF(P115="Mut+ext",0,M115*AJ115*VLOOKUP(L115,Paramétrage!$C$6:$E$28,2,0)))))</f>
        <v>0</v>
      </c>
      <c r="AL115" s="466"/>
      <c r="AM115" s="465">
        <f t="shared" si="56"/>
        <v>0</v>
      </c>
      <c r="AN115" s="465">
        <f>IF(L115="",0,IF(ISERROR(AL115+AK115*VLOOKUP(L115,Paramétrage!$C$6:$E$28,3,0))=TRUE,AM115,AL115+AK115*VLOOKUP(L115,Paramétrage!$C$6:$E$28,3,0)))</f>
        <v>0</v>
      </c>
      <c r="AO115" s="41">
        <f>IF(L115="",0,IF(OR(P115="oui",VLOOKUP(L115,Paramétrage!$C$6:$E$28,2,0)=0),0,IF(U115="",0,U115-AJ115)))</f>
        <v>0</v>
      </c>
      <c r="AP115" s="13">
        <f t="shared" si="57"/>
        <v>0</v>
      </c>
    </row>
    <row r="116" spans="1:42" ht="15" customHeight="1" x14ac:dyDescent="0.2">
      <c r="A116" s="660"/>
      <c r="B116" s="593"/>
      <c r="C116" s="635"/>
      <c r="D116" s="609"/>
      <c r="E116" s="610"/>
      <c r="F116" s="410"/>
      <c r="G116" s="423"/>
      <c r="H116" s="80"/>
      <c r="I116" s="101"/>
      <c r="J116" s="100"/>
      <c r="K116" s="81"/>
      <c r="L116" s="416"/>
      <c r="M116" s="93"/>
      <c r="N116" s="424"/>
      <c r="O116" s="418"/>
      <c r="P116" s="86"/>
      <c r="Q116" s="590"/>
      <c r="R116" s="590"/>
      <c r="S116" s="590"/>
      <c r="T116" s="616"/>
      <c r="U116" s="183" t="str">
        <f>IF(OR(O116="",L116=Paramétrage!$C$10,L116=Paramétrage!$C$13,L116=Paramétrage!$C$16,L116=Paramétrage!$C$19,L116=Paramétrage!$C$23,L116=Paramétrage!$C$26,AND(L116&lt;&gt;Paramétrage!$C$9,P116="Mut+ext")),"",ROUNDUP(N116/O116,0))</f>
        <v/>
      </c>
      <c r="V116" s="474">
        <f>IF(L116="",0,IF(OR(P116="Mut+ext",VLOOKUP(L116,Paramétrage!$C$6:$E$28,2,0)=0),0,IF(O116="","saisir capacité",M116*U116*VLOOKUP(L116,Paramétrage!$C$6:$E$28,2,0))))</f>
        <v>0</v>
      </c>
      <c r="W116" s="426"/>
      <c r="X116" s="475">
        <f t="shared" si="52"/>
        <v>0</v>
      </c>
      <c r="Y116" s="184">
        <f>IF(L116="",0,IF(ISERROR(W116+V116*VLOOKUP(L116,Paramétrage!$C$6:$E$28,3,0))=TRUE,X116,W116+V116*VLOOKUP(L116,Paramétrage!$C$6:$E$28,3,0)))</f>
        <v>0</v>
      </c>
      <c r="Z116" s="589"/>
      <c r="AA116" s="590"/>
      <c r="AB116" s="591"/>
      <c r="AC116" s="261"/>
      <c r="AD116" s="84"/>
      <c r="AE116" s="38">
        <f>IF(F116="",0,IF(J116="",0,IF(SUMIF(F114:F121,F116,N114:N121)=0,0,IF(J116="Obligatoire",AF116/N116,IF(K116="",AF116/SUMIF(F114:F121,F116,N114:N121),AF116/(SUMIF(F114:F121,F116,N114:N121)/K116))))))</f>
        <v>0</v>
      </c>
      <c r="AF116" s="452">
        <f t="shared" si="53"/>
        <v>0</v>
      </c>
      <c r="AH116" s="41">
        <f>IF(SUMIF(F114:F121,F116,N114:N121)=0,0,#REF!*N116/SUMIF(F114:F121,F116,N114:N121))</f>
        <v>0</v>
      </c>
      <c r="AI116" s="13">
        <f t="shared" si="54"/>
        <v>0</v>
      </c>
      <c r="AJ116" s="20" t="str">
        <f t="shared" si="55"/>
        <v/>
      </c>
      <c r="AK116" s="465">
        <f>IF(L116="",0,IF(OR(P116="Mut+ext",VLOOKUP(L116,Paramétrage!$C$6:$E$28,2,0)=0),0,IF(O116="","saisir capacité",IF(P116="Mut+ext",0,M116*AJ116*VLOOKUP(L116,Paramétrage!$C$6:$E$28,2,0)))))</f>
        <v>0</v>
      </c>
      <c r="AL116" s="466"/>
      <c r="AM116" s="465">
        <f t="shared" si="56"/>
        <v>0</v>
      </c>
      <c r="AN116" s="465">
        <f>IF(L116="",0,IF(ISERROR(AL116+AK116*VLOOKUP(L116,Paramétrage!$C$6:$E$28,3,0))=TRUE,AM116,AL116+AK116*VLOOKUP(L116,Paramétrage!$C$6:$E$28,3,0)))</f>
        <v>0</v>
      </c>
      <c r="AO116" s="41">
        <f>IF(L116="",0,IF(OR(P116="oui",VLOOKUP(L116,Paramétrage!$C$6:$E$28,2,0)=0),0,IF(U116="",0,U116-AJ116)))</f>
        <v>0</v>
      </c>
      <c r="AP116" s="13">
        <f t="shared" si="57"/>
        <v>0</v>
      </c>
    </row>
    <row r="117" spans="1:42" ht="15" customHeight="1" x14ac:dyDescent="0.2">
      <c r="A117" s="660"/>
      <c r="B117" s="593"/>
      <c r="C117" s="635"/>
      <c r="D117" s="609"/>
      <c r="E117" s="610"/>
      <c r="F117" s="409"/>
      <c r="G117" s="423"/>
      <c r="H117" s="80"/>
      <c r="I117" s="101"/>
      <c r="J117" s="100"/>
      <c r="K117" s="81"/>
      <c r="L117" s="416"/>
      <c r="M117" s="93"/>
      <c r="N117" s="424"/>
      <c r="O117" s="418"/>
      <c r="P117" s="86"/>
      <c r="Q117" s="590"/>
      <c r="R117" s="590"/>
      <c r="S117" s="590"/>
      <c r="T117" s="616"/>
      <c r="U117" s="183" t="str">
        <f>IF(OR(O117="",L117=Paramétrage!$C$10,L117=Paramétrage!$C$13,L117=Paramétrage!$C$16,L117=Paramétrage!$C$19,L117=Paramétrage!$C$23,L117=Paramétrage!$C$26,AND(L117&lt;&gt;Paramétrage!$C$9,P117="Mut+ext")),"",ROUNDUP(N117/O117,0))</f>
        <v/>
      </c>
      <c r="V117" s="474">
        <f>IF(L117="",0,IF(OR(P117="Mut+ext",VLOOKUP(L117,Paramétrage!$C$6:$E$28,2,0)=0),0,IF(O117="","saisir capacité",M117*U117*VLOOKUP(L117,Paramétrage!$C$6:$E$28,2,0))))</f>
        <v>0</v>
      </c>
      <c r="W117" s="426"/>
      <c r="X117" s="475">
        <f t="shared" si="52"/>
        <v>0</v>
      </c>
      <c r="Y117" s="184">
        <f>IF(L117="",0,IF(ISERROR(W117+V117*VLOOKUP(L117,Paramétrage!$C$6:$E$28,3,0))=TRUE,X117,W117+V117*VLOOKUP(L117,Paramétrage!$C$6:$E$28,3,0)))</f>
        <v>0</v>
      </c>
      <c r="Z117" s="589"/>
      <c r="AA117" s="590"/>
      <c r="AB117" s="591"/>
      <c r="AC117" s="261"/>
      <c r="AD117" s="84"/>
      <c r="AE117" s="38">
        <f>IF(F117="",0,IF(J117="",0,IF(SUMIF(F114:F121,F117,N114:N121)=0,0,IF(J117="Obligatoire",AF117/N117,IF(K117="",AF117/SUMIF(F114:F121,F117,N114:N121),AF117/(SUMIF(F114:F121,F117,N114:N121)/K117))))))</f>
        <v>0</v>
      </c>
      <c r="AF117" s="452">
        <f t="shared" si="53"/>
        <v>0</v>
      </c>
      <c r="AH117" s="41">
        <f>IF(SUMIF(F114:F121,F117,N114:N121)=0,0,#REF!*N117/SUMIF(F114:F121,F117,N114:N121))</f>
        <v>0</v>
      </c>
      <c r="AI117" s="13">
        <f t="shared" si="54"/>
        <v>0</v>
      </c>
      <c r="AJ117" s="20" t="str">
        <f t="shared" si="55"/>
        <v/>
      </c>
      <c r="AK117" s="465">
        <f>IF(L117="",0,IF(OR(P117="Mut+ext",VLOOKUP(L117,Paramétrage!$C$6:$E$28,2,0)=0),0,IF(O117="","saisir capacité",IF(P117="Mut+ext",0,M117*AJ117*VLOOKUP(L117,Paramétrage!$C$6:$E$28,2,0)))))</f>
        <v>0</v>
      </c>
      <c r="AL117" s="466"/>
      <c r="AM117" s="465">
        <f t="shared" si="56"/>
        <v>0</v>
      </c>
      <c r="AN117" s="465">
        <f>IF(L117="",0,IF(ISERROR(AL117+AK117*VLOOKUP(L117,Paramétrage!$C$6:$E$28,3,0))=TRUE,AM117,AL117+AK117*VLOOKUP(L117,Paramétrage!$C$6:$E$28,3,0)))</f>
        <v>0</v>
      </c>
      <c r="AO117" s="41">
        <f>IF(L117="",0,IF(OR(P117="oui",VLOOKUP(L117,Paramétrage!$C$6:$E$28,2,0)=0),0,IF(U117="",0,U117-AJ117)))</f>
        <v>0</v>
      </c>
      <c r="AP117" s="13">
        <f t="shared" si="57"/>
        <v>0</v>
      </c>
    </row>
    <row r="118" spans="1:42" ht="15" customHeight="1" x14ac:dyDescent="0.2">
      <c r="A118" s="660"/>
      <c r="B118" s="593"/>
      <c r="C118" s="635"/>
      <c r="D118" s="609"/>
      <c r="E118" s="610"/>
      <c r="F118" s="410"/>
      <c r="G118" s="423"/>
      <c r="H118" s="80"/>
      <c r="I118" s="101"/>
      <c r="J118" s="100"/>
      <c r="K118" s="81"/>
      <c r="L118" s="416"/>
      <c r="M118" s="93"/>
      <c r="N118" s="424"/>
      <c r="O118" s="418"/>
      <c r="P118" s="86"/>
      <c r="Q118" s="615"/>
      <c r="R118" s="590"/>
      <c r="S118" s="590"/>
      <c r="T118" s="616"/>
      <c r="U118" s="183" t="str">
        <f>IF(OR(O118="",L118=Paramétrage!$C$10,L118=Paramétrage!$C$13,L118=Paramétrage!$C$16,L118=Paramétrage!$C$19,L118=Paramétrage!$C$23,L118=Paramétrage!$C$26,AND(L118&lt;&gt;Paramétrage!$C$9,P118="Mut+ext")),"",ROUNDUP(N118/O118,0))</f>
        <v/>
      </c>
      <c r="V118" s="474">
        <f>IF(L118="",0,IF(OR(P118="Mut+ext",VLOOKUP(L118,Paramétrage!$C$6:$E$28,2,0)=0),0,IF(O118="","saisir capacité",M118*U118*VLOOKUP(L118,Paramétrage!$C$6:$E$28,2,0))))</f>
        <v>0</v>
      </c>
      <c r="W118" s="426"/>
      <c r="X118" s="475">
        <f t="shared" si="52"/>
        <v>0</v>
      </c>
      <c r="Y118" s="184">
        <f>IF(L118="",0,IF(ISERROR(W118+V118*VLOOKUP(L118,Paramétrage!$C$6:$E$28,3,0))=TRUE,X118,W118+V118*VLOOKUP(L118,Paramétrage!$C$6:$E$28,3,0)))</f>
        <v>0</v>
      </c>
      <c r="Z118" s="589"/>
      <c r="AA118" s="590"/>
      <c r="AB118" s="591"/>
      <c r="AC118" s="261"/>
      <c r="AD118" s="84"/>
      <c r="AE118" s="38">
        <f>IF(F118="",0,IF(J118="",0,IF(SUMIF(F114:F121,F118,N114:N121)=0,0,IF(J118="Obligatoire",AF118/N118,IF(K118="",AF118/SUMIF(F114:F121,F118,N114:N121),AF118/(SUMIF(F114:F121,F118,N114:N121)/K118))))))</f>
        <v>0</v>
      </c>
      <c r="AF118" s="452">
        <f t="shared" si="53"/>
        <v>0</v>
      </c>
      <c r="AH118" s="41">
        <f>IF(SUMIF(F114:F121,F118,N114:N121)=0,0,#REF!*N118/SUMIF(F114:F121,F118,N114:N121))</f>
        <v>0</v>
      </c>
      <c r="AI118" s="13">
        <f t="shared" si="54"/>
        <v>0</v>
      </c>
      <c r="AJ118" s="20" t="str">
        <f t="shared" si="55"/>
        <v/>
      </c>
      <c r="AK118" s="465">
        <f>IF(L118="",0,IF(OR(P118="Mut+ext",VLOOKUP(L118,Paramétrage!$C$6:$E$28,2,0)=0),0,IF(O118="","saisir capacité",IF(P118="Mut+ext",0,M118*AJ118*VLOOKUP(L118,Paramétrage!$C$6:$E$28,2,0)))))</f>
        <v>0</v>
      </c>
      <c r="AL118" s="466"/>
      <c r="AM118" s="465">
        <f t="shared" si="56"/>
        <v>0</v>
      </c>
      <c r="AN118" s="465">
        <f>IF(L118="",0,IF(ISERROR(AL118+AK118*VLOOKUP(L118,Paramétrage!$C$6:$E$28,3,0))=TRUE,AM118,AL118+AK118*VLOOKUP(L118,Paramétrage!$C$6:$E$28,3,0)))</f>
        <v>0</v>
      </c>
      <c r="AO118" s="41">
        <f>IF(L118="",0,IF(OR(P118="oui",VLOOKUP(L118,Paramétrage!$C$6:$E$28,2,0)=0),0,IF(U118="",0,U118-AJ118)))</f>
        <v>0</v>
      </c>
      <c r="AP118" s="13">
        <f t="shared" si="57"/>
        <v>0</v>
      </c>
    </row>
    <row r="119" spans="1:42" ht="15" customHeight="1" x14ac:dyDescent="0.2">
      <c r="A119" s="660"/>
      <c r="B119" s="593"/>
      <c r="C119" s="635"/>
      <c r="D119" s="609"/>
      <c r="E119" s="610"/>
      <c r="F119" s="410"/>
      <c r="G119" s="430"/>
      <c r="H119" s="80"/>
      <c r="I119" s="101"/>
      <c r="J119" s="100"/>
      <c r="K119" s="81"/>
      <c r="L119" s="416"/>
      <c r="M119" s="93"/>
      <c r="N119" s="424"/>
      <c r="O119" s="418"/>
      <c r="P119" s="86"/>
      <c r="Q119" s="590"/>
      <c r="R119" s="590"/>
      <c r="S119" s="590"/>
      <c r="T119" s="616"/>
      <c r="U119" s="183" t="str">
        <f>IF(OR(O119="",L119=Paramétrage!$C$10,L119=Paramétrage!$C$13,L119=Paramétrage!$C$16,L119=Paramétrage!$C$19,L119=Paramétrage!$C$23,L119=Paramétrage!$C$26,AND(L119&lt;&gt;Paramétrage!$C$9,P119="Mut+ext")),"",ROUNDUP(N119/O119,0))</f>
        <v/>
      </c>
      <c r="V119" s="474">
        <f>IF(L119="",0,IF(OR(P119="Mut+ext",VLOOKUP(L119,Paramétrage!$C$6:$E$28,2,0)=0),0,IF(O119="","saisir capacité",M119*U119*VLOOKUP(L119,Paramétrage!$C$6:$E$28,2,0))))</f>
        <v>0</v>
      </c>
      <c r="W119" s="426"/>
      <c r="X119" s="475">
        <f t="shared" si="52"/>
        <v>0</v>
      </c>
      <c r="Y119" s="184">
        <f>IF(L119="",0,IF(ISERROR(W119+V119*VLOOKUP(L119,Paramétrage!$C$6:$E$28,3,0))=TRUE,X119,W119+V119*VLOOKUP(L119,Paramétrage!$C$6:$E$28,3,0)))</f>
        <v>0</v>
      </c>
      <c r="Z119" s="589"/>
      <c r="AA119" s="590"/>
      <c r="AB119" s="591"/>
      <c r="AC119" s="261"/>
      <c r="AD119" s="84"/>
      <c r="AE119" s="38">
        <f>IF(F119="",0,IF(J119="",0,IF(SUMIF(F114:F121,F119,N114:N121)=0,0,IF(J119="Obligatoire",AF119/N119,IF(K119="",AF119/SUMIF(F114:F121,F119,N114:N121),AF119/(SUMIF(F114:F121,F119,N114:N121)/K119))))))</f>
        <v>0</v>
      </c>
      <c r="AF119" s="452">
        <f t="shared" si="53"/>
        <v>0</v>
      </c>
      <c r="AH119" s="41">
        <f>IF(SUMIF(F114:F121,F119,N114:N121)=0,0,#REF!*N119/SUMIF(F114:F121,F119,N114:N121))</f>
        <v>0</v>
      </c>
      <c r="AI119" s="13">
        <f t="shared" si="54"/>
        <v>0</v>
      </c>
      <c r="AJ119" s="20" t="str">
        <f t="shared" si="55"/>
        <v/>
      </c>
      <c r="AK119" s="465">
        <f>IF(L119="",0,IF(OR(P119="Mut+ext",VLOOKUP(L119,Paramétrage!$C$6:$E$28,2,0)=0),0,IF(O119="","saisir capacité",IF(P119="Mut+ext",0,M119*AJ119*VLOOKUP(L119,Paramétrage!$C$6:$E$28,2,0)))))</f>
        <v>0</v>
      </c>
      <c r="AL119" s="466"/>
      <c r="AM119" s="465">
        <f t="shared" si="56"/>
        <v>0</v>
      </c>
      <c r="AN119" s="465">
        <f>IF(L119="",0,IF(ISERROR(AL119+AK119*VLOOKUP(L119,Paramétrage!$C$6:$E$28,3,0))=TRUE,AM119,AL119+AK119*VLOOKUP(L119,Paramétrage!$C$6:$E$28,3,0)))</f>
        <v>0</v>
      </c>
      <c r="AO119" s="41">
        <f>IF(L119="",0,IF(OR(P119="oui",VLOOKUP(L119,Paramétrage!$C$6:$E$28,2,0)=0),0,IF(U119="",0,U119-AJ119)))</f>
        <v>0</v>
      </c>
      <c r="AP119" s="13">
        <f t="shared" si="57"/>
        <v>0</v>
      </c>
    </row>
    <row r="120" spans="1:42" ht="15" customHeight="1" x14ac:dyDescent="0.2">
      <c r="A120" s="660"/>
      <c r="B120" s="593"/>
      <c r="C120" s="635"/>
      <c r="D120" s="609"/>
      <c r="E120" s="610"/>
      <c r="F120" s="410"/>
      <c r="G120" s="430"/>
      <c r="H120" s="80"/>
      <c r="I120" s="101"/>
      <c r="J120" s="100"/>
      <c r="K120" s="81"/>
      <c r="L120" s="416"/>
      <c r="M120" s="93"/>
      <c r="N120" s="424"/>
      <c r="O120" s="418"/>
      <c r="P120" s="86"/>
      <c r="Q120" s="590"/>
      <c r="R120" s="590"/>
      <c r="S120" s="590"/>
      <c r="T120" s="616"/>
      <c r="U120" s="183" t="str">
        <f>IF(OR(O120="",L120=Paramétrage!$C$10,L120=Paramétrage!$C$13,L120=Paramétrage!$C$16,L120=Paramétrage!$C$19,L120=Paramétrage!$C$23,L120=Paramétrage!$C$26,AND(L120&lt;&gt;Paramétrage!$C$9,P120="Mut+ext")),"",ROUNDUP(N120/O120,0))</f>
        <v/>
      </c>
      <c r="V120" s="474">
        <f>IF(L120="",0,IF(OR(P120="Mut+ext",VLOOKUP(L120,Paramétrage!$C$6:$E$28,2,0)=0),0,IF(O120="","saisir capacité",M120*U120*VLOOKUP(L120,Paramétrage!$C$6:$E$28,2,0))))</f>
        <v>0</v>
      </c>
      <c r="W120" s="426"/>
      <c r="X120" s="475">
        <f t="shared" si="52"/>
        <v>0</v>
      </c>
      <c r="Y120" s="184">
        <f>IF(L120="",0,IF(ISERROR(W120+V120*VLOOKUP(L120,Paramétrage!$C$6:$E$28,3,0))=TRUE,X120,W120+V120*VLOOKUP(L120,Paramétrage!$C$6:$E$28,3,0)))</f>
        <v>0</v>
      </c>
      <c r="Z120" s="589"/>
      <c r="AA120" s="590"/>
      <c r="AB120" s="591"/>
      <c r="AC120" s="261"/>
      <c r="AD120" s="84"/>
      <c r="AE120" s="38">
        <f>IF(F120="",0,IF(J120="",0,IF(SUMIF(F114:F121,F120,N114:N121)=0,0,IF(J120="Obligatoire",AF120/N120,IF(K120="",AF120/SUMIF(F114:F121,F120,N114:N121),AF120/(SUMIF(F114:F121,F120,N114:N121)/K120))))))</f>
        <v>0</v>
      </c>
      <c r="AF120" s="452">
        <f t="shared" si="53"/>
        <v>0</v>
      </c>
      <c r="AH120" s="41">
        <f>IF(SUMIF(F114:F121,F120,N114:N121)=0,0,#REF!*N120/SUMIF(F114:F121,F120,N114:N121))</f>
        <v>0</v>
      </c>
      <c r="AI120" s="13">
        <f t="shared" si="54"/>
        <v>0</v>
      </c>
      <c r="AJ120" s="20" t="str">
        <f t="shared" si="55"/>
        <v/>
      </c>
      <c r="AK120" s="465">
        <f>IF(L120="",0,IF(OR(P120="Mut+ext",VLOOKUP(L120,Paramétrage!$C$6:$E$28,2,0)=0),0,IF(O120="","saisir capacité",IF(P120="Mut+ext",0,M120*AJ120*VLOOKUP(L120,Paramétrage!$C$6:$E$28,2,0)))))</f>
        <v>0</v>
      </c>
      <c r="AL120" s="466"/>
      <c r="AM120" s="465">
        <f t="shared" si="56"/>
        <v>0</v>
      </c>
      <c r="AN120" s="465">
        <f>IF(L120="",0,IF(ISERROR(AL120+AK120*VLOOKUP(L120,Paramétrage!$C$6:$E$28,3,0))=TRUE,AM120,AL120+AK120*VLOOKUP(L120,Paramétrage!$C$6:$E$28,3,0)))</f>
        <v>0</v>
      </c>
      <c r="AO120" s="41">
        <f>IF(L120="",0,IF(OR(P120="oui",VLOOKUP(L120,Paramétrage!$C$6:$E$28,2,0)=0),0,IF(U120="",0,U120-AJ120)))</f>
        <v>0</v>
      </c>
      <c r="AP120" s="13">
        <f t="shared" si="57"/>
        <v>0</v>
      </c>
    </row>
    <row r="121" spans="1:42" ht="15" customHeight="1" x14ac:dyDescent="0.2">
      <c r="A121" s="660"/>
      <c r="B121" s="593"/>
      <c r="C121" s="635"/>
      <c r="D121" s="609"/>
      <c r="E121" s="611"/>
      <c r="F121" s="410"/>
      <c r="G121" s="430"/>
      <c r="H121" s="80"/>
      <c r="I121" s="101"/>
      <c r="J121" s="100"/>
      <c r="K121" s="81"/>
      <c r="L121" s="416"/>
      <c r="M121" s="93"/>
      <c r="N121" s="424"/>
      <c r="O121" s="418"/>
      <c r="P121" s="86"/>
      <c r="Q121" s="590"/>
      <c r="R121" s="590"/>
      <c r="S121" s="590"/>
      <c r="T121" s="616"/>
      <c r="U121" s="183" t="str">
        <f>IF(OR(O121="",L121=Paramétrage!$C$10,L121=Paramétrage!$C$13,L121=Paramétrage!$C$16,L121=Paramétrage!$C$19,L121=Paramétrage!$C$23,L121=Paramétrage!$C$26,AND(L121&lt;&gt;Paramétrage!$C$9,P121="Mut+ext")),"",ROUNDUP(N121/O121,0))</f>
        <v/>
      </c>
      <c r="V121" s="474">
        <f>IF(L121="",0,IF(OR(P121="Mut+ext",VLOOKUP(L121,Paramétrage!$C$6:$E$28,2,0)=0),0,IF(O121="","saisir capacité",M121*U121*VLOOKUP(L121,Paramétrage!$C$6:$E$28,2,0))))</f>
        <v>0</v>
      </c>
      <c r="W121" s="426"/>
      <c r="X121" s="475">
        <f t="shared" si="52"/>
        <v>0</v>
      </c>
      <c r="Y121" s="184">
        <f>IF(L121="",0,IF(ISERROR(W121+V121*VLOOKUP(L121,Paramétrage!$C$6:$E$28,3,0))=TRUE,X121,W121+V121*VLOOKUP(L121,Paramétrage!$C$6:$E$28,3,0)))</f>
        <v>0</v>
      </c>
      <c r="Z121" s="589"/>
      <c r="AA121" s="590"/>
      <c r="AB121" s="591"/>
      <c r="AC121" s="261"/>
      <c r="AD121" s="84"/>
      <c r="AE121" s="38">
        <f>IF(F121="",0,IF(J121="",0,IF(SUMIF(F114:F121,F121,N114:N121)=0,0,IF(J121="Obligatoire",AF121/N121,IF(K121="",AF121/SUMIF(F114:F121,F121,N114:N121),AF121/(SUMIF(F114:F121,F121,N114:N121)/K121))))))</f>
        <v>0</v>
      </c>
      <c r="AF121" s="452">
        <f t="shared" si="53"/>
        <v>0</v>
      </c>
      <c r="AH121" s="41">
        <f>IF(SUMIF(F114:F121,F121,N114:N121)=0,0,#REF!*N121/SUMIF(F114:F121,F121,N114:N121))</f>
        <v>0</v>
      </c>
      <c r="AI121" s="13">
        <f t="shared" si="54"/>
        <v>0</v>
      </c>
      <c r="AJ121" s="20" t="str">
        <f t="shared" si="55"/>
        <v/>
      </c>
      <c r="AK121" s="465">
        <f>IF(L121="",0,IF(OR(P121="Mut+ext",VLOOKUP(L121,Paramétrage!$C$6:$E$28,2,0)=0),0,IF(O121="","saisir capacité",IF(P121="Mut+ext",0,M121*AJ121*VLOOKUP(L121,Paramétrage!$C$6:$E$28,2,0)))))</f>
        <v>0</v>
      </c>
      <c r="AL121" s="466"/>
      <c r="AM121" s="465">
        <f t="shared" si="56"/>
        <v>0</v>
      </c>
      <c r="AN121" s="465">
        <f>IF(L121="",0,IF(ISERROR(AL121+AK121*VLOOKUP(L121,Paramétrage!$C$6:$E$28,3,0))=TRUE,AM121,AL121+AK121*VLOOKUP(L121,Paramétrage!$C$6:$E$28,3,0)))</f>
        <v>0</v>
      </c>
      <c r="AO121" s="41">
        <f>IF(L121="",0,IF(OR(P121="oui",VLOOKUP(L121,Paramétrage!$C$6:$E$28,2,0)=0),0,IF(U121="",0,U121-AJ121)))</f>
        <v>0</v>
      </c>
      <c r="AP121" s="13">
        <f t="shared" si="57"/>
        <v>0</v>
      </c>
    </row>
    <row r="122" spans="1:42" ht="15" customHeight="1" x14ac:dyDescent="0.2">
      <c r="A122" s="660"/>
      <c r="B122" s="593"/>
      <c r="C122" s="635"/>
      <c r="D122" s="477"/>
      <c r="E122" s="477"/>
      <c r="F122" s="478"/>
      <c r="G122" s="524"/>
      <c r="H122" s="185"/>
      <c r="I122" s="186"/>
      <c r="J122" s="185"/>
      <c r="K122" s="187"/>
      <c r="L122" s="480"/>
      <c r="M122" s="188">
        <f>AE122</f>
        <v>84</v>
      </c>
      <c r="N122" s="481">
        <f>SUM(N114:N121)</f>
        <v>28</v>
      </c>
      <c r="O122" s="481"/>
      <c r="P122" s="291"/>
      <c r="Q122" s="292"/>
      <c r="R122" s="292"/>
      <c r="S122" s="292"/>
      <c r="T122" s="279"/>
      <c r="U122" s="189"/>
      <c r="V122" s="482">
        <f>SUM(V114:V121)</f>
        <v>0</v>
      </c>
      <c r="W122" s="480">
        <f>SUM(W114:W121)</f>
        <v>0</v>
      </c>
      <c r="X122" s="483">
        <f>V122+W122</f>
        <v>0</v>
      </c>
      <c r="Y122" s="190">
        <f>SUM(Y114:Y121)</f>
        <v>0</v>
      </c>
      <c r="Z122" s="525"/>
      <c r="AA122" s="525"/>
      <c r="AB122" s="526"/>
      <c r="AC122" s="278"/>
      <c r="AD122" s="279"/>
      <c r="AE122" s="37">
        <f>SUM(AE114:AE121)</f>
        <v>84</v>
      </c>
      <c r="AF122" s="35">
        <f>SUM(AF114:AF121)</f>
        <v>588</v>
      </c>
    </row>
    <row r="123" spans="1:42" ht="15" customHeight="1" x14ac:dyDescent="0.2">
      <c r="A123" s="660"/>
      <c r="B123" s="595" t="s">
        <v>174</v>
      </c>
      <c r="C123" s="635" t="s">
        <v>388</v>
      </c>
      <c r="D123" s="609" t="s">
        <v>289</v>
      </c>
      <c r="E123" s="610">
        <v>18</v>
      </c>
      <c r="F123" s="414"/>
      <c r="G123" s="415"/>
      <c r="H123" s="80"/>
      <c r="I123" s="101"/>
      <c r="J123" s="100"/>
      <c r="K123" s="81"/>
      <c r="L123" s="416"/>
      <c r="M123" s="93"/>
      <c r="N123" s="424"/>
      <c r="O123" s="418"/>
      <c r="P123" s="86"/>
      <c r="Q123" s="590" t="s">
        <v>480</v>
      </c>
      <c r="R123" s="590"/>
      <c r="S123" s="590"/>
      <c r="T123" s="616"/>
      <c r="U123" s="183" t="str">
        <f>IF(OR(O123="",L123=Paramétrage!$C$10,L123=Paramétrage!$C$13,L123=Paramétrage!$C$16,L123=Paramétrage!$C$19,L123=Paramétrage!$C$23,L123=Paramétrage!$C$26,AND(L123&lt;&gt;Paramétrage!$C$9,P123="Mut+ext")),"",ROUNDUP(N123/O123,0))</f>
        <v/>
      </c>
      <c r="V123" s="474">
        <f>IF(L123="",0,IF(OR(P123="Mut+ext",VLOOKUP(L123,Paramétrage!$C$6:$E$28,2,0)=0),0,IF(O123="","saisir capacité",M123*U123*VLOOKUP(L123,Paramétrage!$C$6:$E$28,2,0))))</f>
        <v>0</v>
      </c>
      <c r="W123" s="426"/>
      <c r="X123" s="475">
        <f t="shared" ref="X123:X130" si="58">IF(ISERROR(V123+W123)=TRUE,V123,V123+W123)</f>
        <v>0</v>
      </c>
      <c r="Y123" s="184">
        <f>IF(L123="",0,IF(ISERROR(W123+V123*VLOOKUP(L123,Paramétrage!$C$6:$E$28,3,0))=TRUE,X123,W123+V123*VLOOKUP(L123,Paramétrage!$C$6:$E$28,3,0)))</f>
        <v>0</v>
      </c>
      <c r="Z123" s="589"/>
      <c r="AA123" s="590"/>
      <c r="AB123" s="591"/>
      <c r="AC123" s="261"/>
      <c r="AD123" s="85"/>
      <c r="AE123" s="38">
        <f>IF(F123="",0,IF(J123="",0,IF(SUMIF(F123:F130,F123,N123:N130)=0,0,IF(J123="Obligatoire",AF123/N123,IF(K123="",AF123/SUMIF(F123:F130,F123,N123:N130),AF123/(SUMIF(F123:F130,F123,N123:N130)/K123))))))</f>
        <v>0</v>
      </c>
      <c r="AF123" s="496">
        <f t="shared" ref="AF123:AF130" si="59">M123*N123</f>
        <v>0</v>
      </c>
      <c r="AH123" s="41">
        <f>IF(SUMIF(F123:F130,F123,N123:N130)=0,0,#REF!*N123/SUMIF(F123:F130,F123,N123:N130))</f>
        <v>0</v>
      </c>
      <c r="AI123" s="13">
        <f t="shared" ref="AI123:AI130" si="60">O123</f>
        <v>0</v>
      </c>
      <c r="AJ123" s="20" t="str">
        <f t="shared" ref="AJ123:AJ130" si="61">IF(AI123=0,"",ROUNDUP(AH123/AI123,0))</f>
        <v/>
      </c>
      <c r="AK123" s="465">
        <f>IF(L123="",0,IF(OR(P123="Mut+ext",VLOOKUP(L123,Paramétrage!$C$6:$E$28,2,0)=0),0,IF(O123="","saisir capacité",IF(P123="Mut+ext",0,M123*AJ123*VLOOKUP(L123,Paramétrage!$C$6:$E$28,2,0)))))</f>
        <v>0</v>
      </c>
      <c r="AL123" s="466"/>
      <c r="AM123" s="465">
        <f t="shared" ref="AM123:AM130" si="62">IF(ISERROR(AK123+AL123)=TRUE,AK123,AK123+AL123)</f>
        <v>0</v>
      </c>
      <c r="AN123" s="465">
        <f>IF(L123="",0,IF(ISERROR(AL123+AK123*VLOOKUP(L123,Paramétrage!$C$6:$E$28,3,0))=TRUE,AM123,AL123+AK123*VLOOKUP(L123,Paramétrage!$C$6:$E$28,3,0)))</f>
        <v>0</v>
      </c>
      <c r="AO123" s="41">
        <f>IF(L123="",0,IF(OR(P123="oui",VLOOKUP(L123,Paramétrage!$C$6:$E$28,2,0)=0),0,IF(U123="",0,U123-AJ123)))</f>
        <v>0</v>
      </c>
      <c r="AP123" s="13">
        <f t="shared" ref="AP123:AP130" si="63">Y123-AN123-W123</f>
        <v>0</v>
      </c>
    </row>
    <row r="124" spans="1:42" ht="15" customHeight="1" x14ac:dyDescent="0.2">
      <c r="A124" s="660"/>
      <c r="B124" s="596"/>
      <c r="C124" s="635"/>
      <c r="D124" s="609"/>
      <c r="E124" s="610"/>
      <c r="F124" s="410"/>
      <c r="G124" s="423"/>
      <c r="H124" s="80"/>
      <c r="I124" s="101"/>
      <c r="J124" s="100"/>
      <c r="K124" s="81"/>
      <c r="L124" s="416"/>
      <c r="M124" s="93"/>
      <c r="N124" s="424"/>
      <c r="O124" s="418"/>
      <c r="P124" s="86"/>
      <c r="Q124" s="590"/>
      <c r="R124" s="590"/>
      <c r="S124" s="590"/>
      <c r="T124" s="616"/>
      <c r="U124" s="183" t="str">
        <f>IF(OR(O124="",L124=Paramétrage!$C$10,L124=Paramétrage!$C$13,L124=Paramétrage!$C$16,L124=Paramétrage!$C$19,L124=Paramétrage!$C$23,L124=Paramétrage!$C$26,AND(L124&lt;&gt;Paramétrage!$C$9,P124="Mut+ext")),"",ROUNDUP(N124/O124,0))</f>
        <v/>
      </c>
      <c r="V124" s="474">
        <f>IF(L124="",0,IF(OR(P124="Mut+ext",VLOOKUP(L124,Paramétrage!$C$6:$E$28,2,0)=0),0,IF(O124="","saisir capacité",M124*U124*VLOOKUP(L124,Paramétrage!$C$6:$E$28,2,0))))</f>
        <v>0</v>
      </c>
      <c r="W124" s="426"/>
      <c r="X124" s="475">
        <f t="shared" si="58"/>
        <v>0</v>
      </c>
      <c r="Y124" s="184">
        <f>IF(L124="",0,IF(ISERROR(W124+V124*VLOOKUP(L124,Paramétrage!$C$6:$E$28,3,0))=TRUE,X124,W124+V124*VLOOKUP(L124,Paramétrage!$C$6:$E$28,3,0)))</f>
        <v>0</v>
      </c>
      <c r="Z124" s="589"/>
      <c r="AA124" s="590"/>
      <c r="AB124" s="591"/>
      <c r="AC124" s="261"/>
      <c r="AD124" s="84"/>
      <c r="AE124" s="38">
        <f>IF(F124="",0,IF(J124="",0,IF(SUMIF(F123:F130,F124,N123:N130)=0,0,IF(J124="Obligatoire",AF124/N124,IF(K124="",AF124/SUMIF(F123:F130,F124,N123:N130),AF124/(SUMIF(F123:F130,F124,N123:N130)/K124))))))</f>
        <v>0</v>
      </c>
      <c r="AF124" s="452">
        <f t="shared" si="59"/>
        <v>0</v>
      </c>
      <c r="AH124" s="41">
        <f>IF(SUMIF(F123:F130,F124,N123:N130)=0,0,#REF!*N124/SUMIF(F123:F130,F124,N123:N130))</f>
        <v>0</v>
      </c>
      <c r="AI124" s="13">
        <f t="shared" si="60"/>
        <v>0</v>
      </c>
      <c r="AJ124" s="20" t="str">
        <f t="shared" si="61"/>
        <v/>
      </c>
      <c r="AK124" s="465">
        <f>IF(L124="",0,IF(OR(P124="Mut+ext",VLOOKUP(L124,Paramétrage!$C$6:$E$28,2,0)=0),0,IF(O124="","saisir capacité",IF(P124="Mut+ext",0,M124*AJ124*VLOOKUP(L124,Paramétrage!$C$6:$E$28,2,0)))))</f>
        <v>0</v>
      </c>
      <c r="AL124" s="466"/>
      <c r="AM124" s="465">
        <f t="shared" si="62"/>
        <v>0</v>
      </c>
      <c r="AN124" s="465">
        <f>IF(L124="",0,IF(ISERROR(AL124+AK124*VLOOKUP(L124,Paramétrage!$C$6:$E$28,3,0))=TRUE,AM124,AL124+AK124*VLOOKUP(L124,Paramétrage!$C$6:$E$28,3,0)))</f>
        <v>0</v>
      </c>
      <c r="AO124" s="41">
        <f>IF(L124="",0,IF(OR(P124="oui",VLOOKUP(L124,Paramétrage!$C$6:$E$28,2,0)=0),0,IF(U124="",0,U124-AJ124)))</f>
        <v>0</v>
      </c>
      <c r="AP124" s="13">
        <f t="shared" si="63"/>
        <v>0</v>
      </c>
    </row>
    <row r="125" spans="1:42" ht="15" customHeight="1" x14ac:dyDescent="0.2">
      <c r="A125" s="660"/>
      <c r="B125" s="596"/>
      <c r="C125" s="635"/>
      <c r="D125" s="609"/>
      <c r="E125" s="610"/>
      <c r="F125" s="410"/>
      <c r="G125" s="423"/>
      <c r="H125" s="80"/>
      <c r="I125" s="101"/>
      <c r="J125" s="100"/>
      <c r="K125" s="81"/>
      <c r="L125" s="416"/>
      <c r="M125" s="93"/>
      <c r="N125" s="424"/>
      <c r="O125" s="418"/>
      <c r="P125" s="86"/>
      <c r="Q125" s="590"/>
      <c r="R125" s="590"/>
      <c r="S125" s="590"/>
      <c r="T125" s="616"/>
      <c r="U125" s="183" t="str">
        <f>IF(OR(O125="",L125=Paramétrage!$C$10,L125=Paramétrage!$C$13,L125=Paramétrage!$C$16,L125=Paramétrage!$C$19,L125=Paramétrage!$C$23,L125=Paramétrage!$C$26,AND(L125&lt;&gt;Paramétrage!$C$9,P125="Mut+ext")),"",ROUNDUP(N125/O125,0))</f>
        <v/>
      </c>
      <c r="V125" s="474">
        <f>IF(L125="",0,IF(OR(P125="Mut+ext",VLOOKUP(L125,Paramétrage!$C$6:$E$28,2,0)=0),0,IF(O125="","saisir capacité",M125*U125*VLOOKUP(L125,Paramétrage!$C$6:$E$28,2,0))))</f>
        <v>0</v>
      </c>
      <c r="W125" s="426"/>
      <c r="X125" s="475">
        <f t="shared" si="58"/>
        <v>0</v>
      </c>
      <c r="Y125" s="184">
        <f>IF(L125="",0,IF(ISERROR(W125+V125*VLOOKUP(L125,Paramétrage!$C$6:$E$28,3,0))=TRUE,X125,W125+V125*VLOOKUP(L125,Paramétrage!$C$6:$E$28,3,0)))</f>
        <v>0</v>
      </c>
      <c r="Z125" s="589"/>
      <c r="AA125" s="590"/>
      <c r="AB125" s="591"/>
      <c r="AC125" s="261"/>
      <c r="AD125" s="84"/>
      <c r="AE125" s="38">
        <f>IF(F125="",0,IF(J125="",0,IF(SUMIF(F123:F130,F125,N123:N130)=0,0,IF(J125="Obligatoire",AF125/N125,IF(K125="",AF125/SUMIF(F123:F130,F125,N123:N130),AF125/(SUMIF(F123:F130,F125,N123:N130)/K125))))))</f>
        <v>0</v>
      </c>
      <c r="AF125" s="452">
        <f t="shared" si="59"/>
        <v>0</v>
      </c>
      <c r="AH125" s="41">
        <f>IF(SUMIF(F123:F130,F125,N123:N130)=0,0,#REF!*N125/SUMIF(F123:F130,F125,N123:N130))</f>
        <v>0</v>
      </c>
      <c r="AI125" s="13">
        <f t="shared" si="60"/>
        <v>0</v>
      </c>
      <c r="AJ125" s="20" t="str">
        <f t="shared" si="61"/>
        <v/>
      </c>
      <c r="AK125" s="465">
        <f>IF(L125="",0,IF(OR(P125="Mut+ext",VLOOKUP(L125,Paramétrage!$C$6:$E$28,2,0)=0),0,IF(O125="","saisir capacité",IF(P125="Mut+ext",0,M125*AJ125*VLOOKUP(L125,Paramétrage!$C$6:$E$28,2,0)))))</f>
        <v>0</v>
      </c>
      <c r="AL125" s="466"/>
      <c r="AM125" s="465">
        <f t="shared" si="62"/>
        <v>0</v>
      </c>
      <c r="AN125" s="465">
        <f>IF(L125="",0,IF(ISERROR(AL125+AK125*VLOOKUP(L125,Paramétrage!$C$6:$E$28,3,0))=TRUE,AM125,AL125+AK125*VLOOKUP(L125,Paramétrage!$C$6:$E$28,3,0)))</f>
        <v>0</v>
      </c>
      <c r="AO125" s="41">
        <f>IF(L125="",0,IF(OR(P125="oui",VLOOKUP(L125,Paramétrage!$C$6:$E$28,2,0)=0),0,IF(U125="",0,U125-AJ125)))</f>
        <v>0</v>
      </c>
      <c r="AP125" s="13">
        <f t="shared" si="63"/>
        <v>0</v>
      </c>
    </row>
    <row r="126" spans="1:42" ht="15" customHeight="1" x14ac:dyDescent="0.2">
      <c r="A126" s="660"/>
      <c r="B126" s="596"/>
      <c r="C126" s="635"/>
      <c r="D126" s="609"/>
      <c r="E126" s="610"/>
      <c r="F126" s="409"/>
      <c r="G126" s="423"/>
      <c r="H126" s="80"/>
      <c r="I126" s="101"/>
      <c r="J126" s="100"/>
      <c r="K126" s="81"/>
      <c r="L126" s="416"/>
      <c r="M126" s="93"/>
      <c r="N126" s="424"/>
      <c r="O126" s="418"/>
      <c r="P126" s="86"/>
      <c r="Q126" s="590"/>
      <c r="R126" s="590"/>
      <c r="S126" s="590"/>
      <c r="T126" s="616"/>
      <c r="U126" s="183" t="str">
        <f>IF(OR(O126="",L126=Paramétrage!$C$10,L126=Paramétrage!$C$13,L126=Paramétrage!$C$16,L126=Paramétrage!$C$19,L126=Paramétrage!$C$23,L126=Paramétrage!$C$26,AND(L126&lt;&gt;Paramétrage!$C$9,P126="Mut+ext")),"",ROUNDUP(N126/O126,0))</f>
        <v/>
      </c>
      <c r="V126" s="474">
        <f>IF(L126="",0,IF(OR(P126="Mut+ext",VLOOKUP(L126,Paramétrage!$C$6:$E$28,2,0)=0),0,IF(O126="","saisir capacité",M126*U126*VLOOKUP(L126,Paramétrage!$C$6:$E$28,2,0))))</f>
        <v>0</v>
      </c>
      <c r="W126" s="426"/>
      <c r="X126" s="475">
        <f t="shared" si="58"/>
        <v>0</v>
      </c>
      <c r="Y126" s="184">
        <f>IF(L126="",0,IF(ISERROR(W126+V126*VLOOKUP(L126,Paramétrage!$C$6:$E$28,3,0))=TRUE,X126,W126+V126*VLOOKUP(L126,Paramétrage!$C$6:$E$28,3,0)))</f>
        <v>0</v>
      </c>
      <c r="Z126" s="589"/>
      <c r="AA126" s="590"/>
      <c r="AB126" s="591"/>
      <c r="AC126" s="261"/>
      <c r="AD126" s="84"/>
      <c r="AE126" s="38">
        <f>IF(F126="",0,IF(J126="",0,IF(SUMIF(F123:F130,F126,N123:N130)=0,0,IF(J126="Obligatoire",AF126/N126,IF(K126="",AF126/SUMIF(F123:F130,F126,N123:N130),AF126/(SUMIF(F123:F130,F126,N123:N130)/K126))))))</f>
        <v>0</v>
      </c>
      <c r="AF126" s="452">
        <f t="shared" si="59"/>
        <v>0</v>
      </c>
      <c r="AH126" s="41">
        <f>IF(SUMIF(F123:F130,F126,N123:N130)=0,0,#REF!*N126/SUMIF(F123:F130,F126,N123:N130))</f>
        <v>0</v>
      </c>
      <c r="AI126" s="13">
        <f t="shared" si="60"/>
        <v>0</v>
      </c>
      <c r="AJ126" s="20" t="str">
        <f t="shared" si="61"/>
        <v/>
      </c>
      <c r="AK126" s="465">
        <f>IF(L126="",0,IF(OR(P126="Mut+ext",VLOOKUP(L126,Paramétrage!$C$6:$E$28,2,0)=0),0,IF(O126="","saisir capacité",IF(P126="Mut+ext",0,M126*AJ126*VLOOKUP(L126,Paramétrage!$C$6:$E$28,2,0)))))</f>
        <v>0</v>
      </c>
      <c r="AL126" s="466"/>
      <c r="AM126" s="465">
        <f t="shared" si="62"/>
        <v>0</v>
      </c>
      <c r="AN126" s="465">
        <f>IF(L126="",0,IF(ISERROR(AL126+AK126*VLOOKUP(L126,Paramétrage!$C$6:$E$28,3,0))=TRUE,AM126,AL126+AK126*VLOOKUP(L126,Paramétrage!$C$6:$E$28,3,0)))</f>
        <v>0</v>
      </c>
      <c r="AO126" s="41">
        <f>IF(L126="",0,IF(OR(P126="oui",VLOOKUP(L126,Paramétrage!$C$6:$E$28,2,0)=0),0,IF(U126="",0,U126-AJ126)))</f>
        <v>0</v>
      </c>
      <c r="AP126" s="13">
        <f t="shared" si="63"/>
        <v>0</v>
      </c>
    </row>
    <row r="127" spans="1:42" ht="15" customHeight="1" x14ac:dyDescent="0.2">
      <c r="A127" s="660"/>
      <c r="B127" s="596"/>
      <c r="C127" s="635"/>
      <c r="D127" s="609"/>
      <c r="E127" s="610"/>
      <c r="F127" s="410"/>
      <c r="G127" s="430"/>
      <c r="H127" s="80"/>
      <c r="I127" s="101"/>
      <c r="J127" s="100"/>
      <c r="K127" s="81"/>
      <c r="L127" s="416"/>
      <c r="M127" s="93"/>
      <c r="N127" s="424"/>
      <c r="O127" s="418"/>
      <c r="P127" s="86"/>
      <c r="Q127" s="590"/>
      <c r="R127" s="590"/>
      <c r="S127" s="590"/>
      <c r="T127" s="616"/>
      <c r="U127" s="183" t="str">
        <f>IF(OR(O127="",L127=Paramétrage!$C$10,L127=Paramétrage!$C$13,L127=Paramétrage!$C$16,L127=Paramétrage!$C$19,L127=Paramétrage!$C$23,L127=Paramétrage!$C$26,AND(L127&lt;&gt;Paramétrage!$C$9,P127="Mut+ext")),"",ROUNDUP(N127/O127,0))</f>
        <v/>
      </c>
      <c r="V127" s="474">
        <f>IF(L127="",0,IF(OR(P127="Mut+ext",VLOOKUP(L127,Paramétrage!$C$6:$E$28,2,0)=0),0,IF(O127="","saisir capacité",M127*U127*VLOOKUP(L127,Paramétrage!$C$6:$E$28,2,0))))</f>
        <v>0</v>
      </c>
      <c r="W127" s="426"/>
      <c r="X127" s="475">
        <f t="shared" si="58"/>
        <v>0</v>
      </c>
      <c r="Y127" s="184">
        <f>IF(L127="",0,IF(ISERROR(W127+V127*VLOOKUP(L127,Paramétrage!$C$6:$E$28,3,0))=TRUE,X127,W127+V127*VLOOKUP(L127,Paramétrage!$C$6:$E$28,3,0)))</f>
        <v>0</v>
      </c>
      <c r="Z127" s="589"/>
      <c r="AA127" s="590"/>
      <c r="AB127" s="591"/>
      <c r="AC127" s="261"/>
      <c r="AD127" s="84"/>
      <c r="AE127" s="38">
        <f>IF(F127="",0,IF(J127="",0,IF(SUMIF(F123:F130,F127,N123:N130)=0,0,IF(J127="Obligatoire",AF127/N127,IF(K127="",AF127/SUMIF(F123:F130,F127,N123:N130),AF127/(SUMIF(F123:F130,F127,N123:N130)/K127))))))</f>
        <v>0</v>
      </c>
      <c r="AF127" s="452">
        <f t="shared" si="59"/>
        <v>0</v>
      </c>
      <c r="AH127" s="41">
        <f>IF(SUMIF(F123:F130,F127,N123:N130)=0,0,#REF!*N127/SUMIF(F123:F130,F127,N123:N130))</f>
        <v>0</v>
      </c>
      <c r="AI127" s="13">
        <f t="shared" si="60"/>
        <v>0</v>
      </c>
      <c r="AJ127" s="20" t="str">
        <f t="shared" si="61"/>
        <v/>
      </c>
      <c r="AK127" s="465">
        <f>IF(L127="",0,IF(OR(P127="Mut+ext",VLOOKUP(L127,Paramétrage!$C$6:$E$28,2,0)=0),0,IF(O127="","saisir capacité",IF(P127="Mut+ext",0,M127*AJ127*VLOOKUP(L127,Paramétrage!$C$6:$E$28,2,0)))))</f>
        <v>0</v>
      </c>
      <c r="AL127" s="466"/>
      <c r="AM127" s="465">
        <f t="shared" si="62"/>
        <v>0</v>
      </c>
      <c r="AN127" s="465">
        <f>IF(L127="",0,IF(ISERROR(AL127+AK127*VLOOKUP(L127,Paramétrage!$C$6:$E$28,3,0))=TRUE,AM127,AL127+AK127*VLOOKUP(L127,Paramétrage!$C$6:$E$28,3,0)))</f>
        <v>0</v>
      </c>
      <c r="AO127" s="41">
        <f>IF(L127="",0,IF(OR(P127="oui",VLOOKUP(L127,Paramétrage!$C$6:$E$28,2,0)=0),0,IF(U127="",0,U127-AJ127)))</f>
        <v>0</v>
      </c>
      <c r="AP127" s="13">
        <f t="shared" si="63"/>
        <v>0</v>
      </c>
    </row>
    <row r="128" spans="1:42" ht="15" customHeight="1" x14ac:dyDescent="0.2">
      <c r="A128" s="660"/>
      <c r="B128" s="596"/>
      <c r="C128" s="635"/>
      <c r="D128" s="609"/>
      <c r="E128" s="610"/>
      <c r="F128" s="410"/>
      <c r="G128" s="430"/>
      <c r="H128" s="80"/>
      <c r="I128" s="101"/>
      <c r="J128" s="100"/>
      <c r="K128" s="81"/>
      <c r="L128" s="416"/>
      <c r="M128" s="93"/>
      <c r="N128" s="424"/>
      <c r="O128" s="418"/>
      <c r="P128" s="86"/>
      <c r="Q128" s="590"/>
      <c r="R128" s="590"/>
      <c r="S128" s="590"/>
      <c r="T128" s="616"/>
      <c r="U128" s="183" t="str">
        <f>IF(OR(O128="",L128=Paramétrage!$C$10,L128=Paramétrage!$C$13,L128=Paramétrage!$C$16,L128=Paramétrage!$C$19,L128=Paramétrage!$C$23,L128=Paramétrage!$C$26,AND(L128&lt;&gt;Paramétrage!$C$9,P128="Mut+ext")),"",ROUNDUP(N128/O128,0))</f>
        <v/>
      </c>
      <c r="V128" s="474">
        <f>IF(L128="",0,IF(OR(P128="Mut+ext",VLOOKUP(L128,Paramétrage!$C$6:$E$28,2,0)=0),0,IF(O128="","saisir capacité",M128*U128*VLOOKUP(L128,Paramétrage!$C$6:$E$28,2,0))))</f>
        <v>0</v>
      </c>
      <c r="W128" s="426"/>
      <c r="X128" s="475">
        <f t="shared" si="58"/>
        <v>0</v>
      </c>
      <c r="Y128" s="184">
        <f>IF(L128="",0,IF(ISERROR(W128+V128*VLOOKUP(L128,Paramétrage!$C$6:$E$28,3,0))=TRUE,X128,W128+V128*VLOOKUP(L128,Paramétrage!$C$6:$E$28,3,0)))</f>
        <v>0</v>
      </c>
      <c r="Z128" s="589"/>
      <c r="AA128" s="590"/>
      <c r="AB128" s="591"/>
      <c r="AC128" s="261"/>
      <c r="AD128" s="84"/>
      <c r="AE128" s="38">
        <f>IF(F128="",0,IF(J128="",0,IF(SUMIF(F123:F130,F128,N123:N130)=0,0,IF(J128="Obligatoire",AF128/N128,IF(K128="",AF128/SUMIF(F123:F130,F128,N123:N130),AF128/(SUMIF(F123:F130,F128,N123:N130)/K128))))))</f>
        <v>0</v>
      </c>
      <c r="AF128" s="452">
        <f t="shared" si="59"/>
        <v>0</v>
      </c>
      <c r="AH128" s="41">
        <f>IF(SUMIF(F123:F130,F128,N123:N130)=0,0,#REF!*N128/SUMIF(F123:F130,F128,N123:N130))</f>
        <v>0</v>
      </c>
      <c r="AI128" s="13">
        <f t="shared" si="60"/>
        <v>0</v>
      </c>
      <c r="AJ128" s="20" t="str">
        <f t="shared" si="61"/>
        <v/>
      </c>
      <c r="AK128" s="465">
        <f>IF(L128="",0,IF(OR(P128="Mut+ext",VLOOKUP(L128,Paramétrage!$C$6:$E$28,2,0)=0),0,IF(O128="","saisir capacité",IF(P128="Mut+ext",0,M128*AJ128*VLOOKUP(L128,Paramétrage!$C$6:$E$28,2,0)))))</f>
        <v>0</v>
      </c>
      <c r="AL128" s="466"/>
      <c r="AM128" s="465">
        <f t="shared" si="62"/>
        <v>0</v>
      </c>
      <c r="AN128" s="465">
        <f>IF(L128="",0,IF(ISERROR(AL128+AK128*VLOOKUP(L128,Paramétrage!$C$6:$E$28,3,0))=TRUE,AM128,AL128+AK128*VLOOKUP(L128,Paramétrage!$C$6:$E$28,3,0)))</f>
        <v>0</v>
      </c>
      <c r="AO128" s="41">
        <f>IF(L128="",0,IF(OR(P128="oui",VLOOKUP(L128,Paramétrage!$C$6:$E$28,2,0)=0),0,IF(U128="",0,U128-AJ128)))</f>
        <v>0</v>
      </c>
      <c r="AP128" s="13">
        <f t="shared" si="63"/>
        <v>0</v>
      </c>
    </row>
    <row r="129" spans="1:42" ht="15" customHeight="1" x14ac:dyDescent="0.2">
      <c r="A129" s="660"/>
      <c r="B129" s="596"/>
      <c r="C129" s="635"/>
      <c r="D129" s="609"/>
      <c r="E129" s="610"/>
      <c r="F129" s="410"/>
      <c r="G129" s="430"/>
      <c r="H129" s="80"/>
      <c r="I129" s="101"/>
      <c r="J129" s="100"/>
      <c r="K129" s="81"/>
      <c r="L129" s="416"/>
      <c r="M129" s="93"/>
      <c r="N129" s="424"/>
      <c r="O129" s="418"/>
      <c r="P129" s="86"/>
      <c r="Q129" s="590"/>
      <c r="R129" s="590"/>
      <c r="S129" s="590"/>
      <c r="T129" s="616"/>
      <c r="U129" s="183" t="str">
        <f>IF(OR(O129="",L129=Paramétrage!$C$10,L129=Paramétrage!$C$13,L129=Paramétrage!$C$16,L129=Paramétrage!$C$19,L129=Paramétrage!$C$23,L129=Paramétrage!$C$26,AND(L129&lt;&gt;Paramétrage!$C$9,P129="Mut+ext")),"",ROUNDUP(N129/O129,0))</f>
        <v/>
      </c>
      <c r="V129" s="474">
        <f>IF(L129="",0,IF(OR(P129="Mut+ext",VLOOKUP(L129,Paramétrage!$C$6:$E$28,2,0)=0),0,IF(O129="","saisir capacité",M129*U129*VLOOKUP(L129,Paramétrage!$C$6:$E$28,2,0))))</f>
        <v>0</v>
      </c>
      <c r="W129" s="426"/>
      <c r="X129" s="475">
        <f t="shared" si="58"/>
        <v>0</v>
      </c>
      <c r="Y129" s="184">
        <f>IF(L129="",0,IF(ISERROR(W129+V129*VLOOKUP(L129,Paramétrage!$C$6:$E$28,3,0))=TRUE,X129,W129+V129*VLOOKUP(L129,Paramétrage!$C$6:$E$28,3,0)))</f>
        <v>0</v>
      </c>
      <c r="Z129" s="589"/>
      <c r="AA129" s="590"/>
      <c r="AB129" s="591"/>
      <c r="AC129" s="261"/>
      <c r="AD129" s="84"/>
      <c r="AE129" s="38">
        <f>IF(F129="",0,IF(J129="",0,IF(SUMIF(F123:F130,F129,N123:N130)=0,0,IF(J129="Obligatoire",AF129/N129,IF(K129="",AF129/SUMIF(F123:F130,F129,N123:N130),AF129/(SUMIF(F123:F130,F129,N123:N130)/K129))))))</f>
        <v>0</v>
      </c>
      <c r="AF129" s="452">
        <f t="shared" si="59"/>
        <v>0</v>
      </c>
      <c r="AH129" s="41">
        <f>IF(SUMIF(F123:F130,F129,N123:N130)=0,0,#REF!*N129/SUMIF(F123:F130,F129,N123:N130))</f>
        <v>0</v>
      </c>
      <c r="AI129" s="13">
        <f t="shared" si="60"/>
        <v>0</v>
      </c>
      <c r="AJ129" s="20" t="str">
        <f t="shared" si="61"/>
        <v/>
      </c>
      <c r="AK129" s="465">
        <f>IF(L129="",0,IF(OR(P129="Mut+ext",VLOOKUP(L129,Paramétrage!$C$6:$E$28,2,0)=0),0,IF(O129="","saisir capacité",IF(P129="Mut+ext",0,M129*AJ129*VLOOKUP(L129,Paramétrage!$C$6:$E$28,2,0)))))</f>
        <v>0</v>
      </c>
      <c r="AL129" s="466"/>
      <c r="AM129" s="465">
        <f t="shared" si="62"/>
        <v>0</v>
      </c>
      <c r="AN129" s="465">
        <f>IF(L129="",0,IF(ISERROR(AL129+AK129*VLOOKUP(L129,Paramétrage!$C$6:$E$28,3,0))=TRUE,AM129,AL129+AK129*VLOOKUP(L129,Paramétrage!$C$6:$E$28,3,0)))</f>
        <v>0</v>
      </c>
      <c r="AO129" s="41">
        <f>IF(L129="",0,IF(OR(P129="oui",VLOOKUP(L129,Paramétrage!$C$6:$E$28,2,0)=0),0,IF(U129="",0,U129-AJ129)))</f>
        <v>0</v>
      </c>
      <c r="AP129" s="13">
        <f t="shared" si="63"/>
        <v>0</v>
      </c>
    </row>
    <row r="130" spans="1:42" ht="15" customHeight="1" x14ac:dyDescent="0.2">
      <c r="A130" s="660"/>
      <c r="B130" s="596"/>
      <c r="C130" s="635"/>
      <c r="D130" s="609"/>
      <c r="E130" s="611"/>
      <c r="F130" s="410"/>
      <c r="G130" s="430"/>
      <c r="H130" s="80"/>
      <c r="I130" s="101"/>
      <c r="J130" s="100"/>
      <c r="K130" s="81"/>
      <c r="L130" s="416"/>
      <c r="M130" s="93"/>
      <c r="N130" s="424"/>
      <c r="O130" s="418"/>
      <c r="P130" s="86"/>
      <c r="Q130" s="590"/>
      <c r="R130" s="590"/>
      <c r="S130" s="590"/>
      <c r="T130" s="616"/>
      <c r="U130" s="183" t="str">
        <f>IF(OR(O130="",L130=Paramétrage!$C$10,L130=Paramétrage!$C$13,L130=Paramétrage!$C$16,L130=Paramétrage!$C$19,L130=Paramétrage!$C$23,L130=Paramétrage!$C$26,AND(L130&lt;&gt;Paramétrage!$C$9,P130="Mut+ext")),"",ROUNDUP(N130/O130,0))</f>
        <v/>
      </c>
      <c r="V130" s="474">
        <f>IF(L130="",0,IF(OR(P130="Mut+ext",VLOOKUP(L130,Paramétrage!$C$6:$E$28,2,0)=0),0,IF(O130="","saisir capacité",M130*U130*VLOOKUP(L130,Paramétrage!$C$6:$E$28,2,0))))</f>
        <v>0</v>
      </c>
      <c r="W130" s="426"/>
      <c r="X130" s="475">
        <f t="shared" si="58"/>
        <v>0</v>
      </c>
      <c r="Y130" s="184">
        <f>IF(L130="",0,IF(ISERROR(W130+V130*VLOOKUP(L130,Paramétrage!$C$6:$E$28,3,0))=TRUE,X130,W130+V130*VLOOKUP(L130,Paramétrage!$C$6:$E$28,3,0)))</f>
        <v>0</v>
      </c>
      <c r="Z130" s="589"/>
      <c r="AA130" s="590"/>
      <c r="AB130" s="591"/>
      <c r="AC130" s="261"/>
      <c r="AD130" s="84"/>
      <c r="AE130" s="38">
        <f>IF(F130="",0,IF(J130="",0,IF(SUMIF(F123:F130,F130,N123:N130)=0,0,IF(J130="Obligatoire",AF130/N130,IF(K130="",AF130/SUMIF(F123:F130,F130,N123:N130),AF130/(SUMIF(F123:F130,F130,N123:N130)/K130))))))</f>
        <v>0</v>
      </c>
      <c r="AF130" s="452">
        <f t="shared" si="59"/>
        <v>0</v>
      </c>
      <c r="AH130" s="41">
        <f>IF(SUMIF(F123:F130,F130,N123:N130)=0,0,#REF!*N130/SUMIF(F123:F130,F130,N123:N130))</f>
        <v>0</v>
      </c>
      <c r="AI130" s="13">
        <f t="shared" si="60"/>
        <v>0</v>
      </c>
      <c r="AJ130" s="20" t="str">
        <f t="shared" si="61"/>
        <v/>
      </c>
      <c r="AK130" s="465">
        <f>IF(L130="",0,IF(OR(P130="Mut+ext",VLOOKUP(L130,Paramétrage!$C$6:$E$28,2,0)=0),0,IF(O130="","saisir capacité",IF(P130="Mut+ext",0,M130*AJ130*VLOOKUP(L130,Paramétrage!$C$6:$E$28,2,0)))))</f>
        <v>0</v>
      </c>
      <c r="AL130" s="466"/>
      <c r="AM130" s="465">
        <f t="shared" si="62"/>
        <v>0</v>
      </c>
      <c r="AN130" s="465">
        <f>IF(L130="",0,IF(ISERROR(AL130+AK130*VLOOKUP(L130,Paramétrage!$C$6:$E$28,3,0))=TRUE,AM130,AL130+AK130*VLOOKUP(L130,Paramétrage!$C$6:$E$28,3,0)))</f>
        <v>0</v>
      </c>
      <c r="AO130" s="41">
        <f>IF(L130="",0,IF(OR(P130="oui",VLOOKUP(L130,Paramétrage!$C$6:$E$28,2,0)=0),0,IF(U130="",0,U130-AJ130)))</f>
        <v>0</v>
      </c>
      <c r="AP130" s="13">
        <f t="shared" si="63"/>
        <v>0</v>
      </c>
    </row>
    <row r="131" spans="1:42" x14ac:dyDescent="0.2">
      <c r="A131" s="660"/>
      <c r="B131" s="596"/>
      <c r="C131" s="635"/>
      <c r="D131" s="477"/>
      <c r="E131" s="477"/>
      <c r="F131" s="478"/>
      <c r="G131" s="524"/>
      <c r="H131" s="185"/>
      <c r="I131" s="186"/>
      <c r="J131" s="185"/>
      <c r="K131" s="187"/>
      <c r="L131" s="480"/>
      <c r="M131" s="188">
        <f>AE131</f>
        <v>0</v>
      </c>
      <c r="N131" s="481">
        <f>SUM(N123:N130)</f>
        <v>0</v>
      </c>
      <c r="O131" s="481"/>
      <c r="P131" s="291"/>
      <c r="Q131" s="292"/>
      <c r="R131" s="292"/>
      <c r="S131" s="292"/>
      <c r="T131" s="279"/>
      <c r="U131" s="189"/>
      <c r="V131" s="482">
        <f>SUM(V123:V130)</f>
        <v>0</v>
      </c>
      <c r="W131" s="480">
        <f>SUM(W123:W130)</f>
        <v>0</v>
      </c>
      <c r="X131" s="483">
        <f>V131+W131</f>
        <v>0</v>
      </c>
      <c r="Y131" s="190">
        <f>SUM(Y123:Y130)</f>
        <v>0</v>
      </c>
      <c r="Z131" s="525"/>
      <c r="AA131" s="525"/>
      <c r="AB131" s="526"/>
      <c r="AC131" s="278"/>
      <c r="AD131" s="279"/>
      <c r="AE131" s="37">
        <f>SUM(AE123:AE130)</f>
        <v>0</v>
      </c>
      <c r="AF131" s="35">
        <f>SUM(AF123:AF130)</f>
        <v>0</v>
      </c>
    </row>
    <row r="132" spans="1:42" ht="15.6" customHeight="1" x14ac:dyDescent="0.2">
      <c r="A132" s="660"/>
      <c r="B132" s="596"/>
      <c r="C132" s="635" t="s">
        <v>411</v>
      </c>
      <c r="D132" s="609"/>
      <c r="E132" s="612"/>
      <c r="F132" s="485"/>
      <c r="G132" s="415"/>
      <c r="H132" s="518"/>
      <c r="I132" s="248" t="s">
        <v>163</v>
      </c>
      <c r="J132" s="253"/>
      <c r="K132" s="246"/>
      <c r="L132" s="246"/>
      <c r="M132" s="93"/>
      <c r="N132" s="441"/>
      <c r="O132" s="529"/>
      <c r="P132" s="247" t="s">
        <v>164</v>
      </c>
      <c r="Q132" s="590"/>
      <c r="R132" s="590"/>
      <c r="S132" s="590"/>
      <c r="T132" s="616"/>
      <c r="U132" s="183"/>
      <c r="V132" s="474"/>
      <c r="W132" s="530"/>
      <c r="X132" s="475"/>
      <c r="Y132" s="184"/>
      <c r="Z132" s="589"/>
      <c r="AA132" s="590"/>
      <c r="AB132" s="591"/>
      <c r="AC132" s="261"/>
      <c r="AD132" s="84"/>
      <c r="AE132" s="38">
        <f>IF(F132="",0,IF(J132="",0,IF(SUMIF(F132:F136,F132,N132:N136)=0,0,IF(K132="",AF132/SUMIF(F132:F136,F132,N132:N136),AF132/(SUMIF(F132:F136,F132,N132:N136)/K132)))))</f>
        <v>0</v>
      </c>
      <c r="AF132" s="496">
        <f>M132*N132</f>
        <v>0</v>
      </c>
    </row>
    <row r="133" spans="1:42" x14ac:dyDescent="0.2">
      <c r="A133" s="660"/>
      <c r="B133" s="596"/>
      <c r="C133" s="635"/>
      <c r="D133" s="609"/>
      <c r="E133" s="610"/>
      <c r="F133" s="485"/>
      <c r="G133" s="415"/>
      <c r="H133" s="518"/>
      <c r="I133" s="248" t="s">
        <v>163</v>
      </c>
      <c r="J133" s="245"/>
      <c r="K133" s="246"/>
      <c r="L133" s="246"/>
      <c r="M133" s="93"/>
      <c r="N133" s="441"/>
      <c r="O133" s="529"/>
      <c r="P133" s="247" t="s">
        <v>164</v>
      </c>
      <c r="Q133" s="590"/>
      <c r="R133" s="590"/>
      <c r="S133" s="590"/>
      <c r="T133" s="616"/>
      <c r="U133" s="183"/>
      <c r="V133" s="474"/>
      <c r="W133" s="530"/>
      <c r="X133" s="475"/>
      <c r="Y133" s="184"/>
      <c r="Z133" s="589"/>
      <c r="AA133" s="590"/>
      <c r="AB133" s="591"/>
      <c r="AC133" s="261"/>
      <c r="AD133" s="84"/>
      <c r="AE133" s="38">
        <f>IF(F133="",0,IF(J133="",0,IF(SUMIF(F133:F137,F133,N133:N137)=0,0,IF(K133="",AF133/SUMIF(F133:F137,F133,N133:N137),AF133/(SUMIF(F133:F137,F133,N133:N137)/K133)))))</f>
        <v>0</v>
      </c>
      <c r="AF133" s="452">
        <f>M133*N133</f>
        <v>0</v>
      </c>
    </row>
    <row r="134" spans="1:42" x14ac:dyDescent="0.2">
      <c r="A134" s="660"/>
      <c r="B134" s="596"/>
      <c r="C134" s="635"/>
      <c r="D134" s="609"/>
      <c r="E134" s="610"/>
      <c r="F134" s="485"/>
      <c r="G134" s="415"/>
      <c r="H134" s="518"/>
      <c r="I134" s="248" t="s">
        <v>163</v>
      </c>
      <c r="J134" s="245"/>
      <c r="K134" s="246"/>
      <c r="L134" s="246"/>
      <c r="M134" s="93"/>
      <c r="N134" s="441"/>
      <c r="O134" s="529"/>
      <c r="P134" s="247" t="s">
        <v>164</v>
      </c>
      <c r="Q134" s="590"/>
      <c r="R134" s="590"/>
      <c r="S134" s="590"/>
      <c r="T134" s="616"/>
      <c r="U134" s="183"/>
      <c r="V134" s="474"/>
      <c r="W134" s="530"/>
      <c r="X134" s="475"/>
      <c r="Y134" s="184"/>
      <c r="Z134" s="589"/>
      <c r="AA134" s="590"/>
      <c r="AB134" s="591"/>
      <c r="AC134" s="261"/>
      <c r="AD134" s="85"/>
      <c r="AE134" s="38">
        <f>IF(F134="",0,IF(J134="",0,IF(SUMIF(F134:F138,F134,N134:N138)=0,0,IF(K134="",AF134/SUMIF(F134:F138,F134,N134:N138),AF134/(SUMIF(F134:F138,F134,N134:N138)/K134)))))</f>
        <v>0</v>
      </c>
      <c r="AF134" s="452">
        <f>M134*N134</f>
        <v>0</v>
      </c>
    </row>
    <row r="135" spans="1:42" x14ac:dyDescent="0.2">
      <c r="A135" s="660"/>
      <c r="B135" s="596"/>
      <c r="C135" s="635"/>
      <c r="D135" s="609"/>
      <c r="E135" s="610"/>
      <c r="F135" s="485"/>
      <c r="G135" s="415"/>
      <c r="H135" s="518"/>
      <c r="I135" s="248" t="s">
        <v>163</v>
      </c>
      <c r="J135" s="245"/>
      <c r="K135" s="246"/>
      <c r="L135" s="246"/>
      <c r="M135" s="93"/>
      <c r="N135" s="441"/>
      <c r="O135" s="529"/>
      <c r="P135" s="247" t="s">
        <v>164</v>
      </c>
      <c r="Q135" s="590"/>
      <c r="R135" s="590"/>
      <c r="S135" s="590"/>
      <c r="T135" s="616"/>
      <c r="U135" s="183"/>
      <c r="V135" s="474"/>
      <c r="W135" s="530"/>
      <c r="X135" s="475"/>
      <c r="Y135" s="184"/>
      <c r="Z135" s="589"/>
      <c r="AA135" s="590"/>
      <c r="AB135" s="591"/>
      <c r="AC135" s="261"/>
      <c r="AD135" s="84"/>
      <c r="AE135" s="38">
        <f>IF(F135="",0,IF(J135="",0,IF(SUMIF(F135:F139,F135,N135:N139)=0,0,IF(K135="",AF135/SUMIF(F135:F139,F135,N135:N139),AF135/(SUMIF(F135:F139,F135,N135:N139)/K135)))))</f>
        <v>0</v>
      </c>
      <c r="AF135" s="452">
        <f>M135*N135</f>
        <v>0</v>
      </c>
    </row>
    <row r="136" spans="1:42" x14ac:dyDescent="0.2">
      <c r="A136" s="660"/>
      <c r="B136" s="596"/>
      <c r="C136" s="635"/>
      <c r="D136" s="609"/>
      <c r="E136" s="611"/>
      <c r="F136" s="485"/>
      <c r="G136" s="415"/>
      <c r="H136" s="518"/>
      <c r="I136" s="248" t="s">
        <v>163</v>
      </c>
      <c r="J136" s="245"/>
      <c r="K136" s="246"/>
      <c r="L136" s="246"/>
      <c r="M136" s="93"/>
      <c r="N136" s="441"/>
      <c r="O136" s="529"/>
      <c r="P136" s="247" t="s">
        <v>164</v>
      </c>
      <c r="Q136" s="590"/>
      <c r="R136" s="590"/>
      <c r="S136" s="590"/>
      <c r="T136" s="616"/>
      <c r="U136" s="183"/>
      <c r="V136" s="474"/>
      <c r="W136" s="530"/>
      <c r="X136" s="475"/>
      <c r="Y136" s="184"/>
      <c r="Z136" s="589"/>
      <c r="AA136" s="590"/>
      <c r="AB136" s="591"/>
      <c r="AC136" s="261"/>
      <c r="AD136" s="84"/>
      <c r="AE136" s="38">
        <f>IF(F136="",0,IF(J136="",0,IF(SUMIF(F136:F140,F136,N136:N140)=0,0,IF(K136="",AF136/SUMIF(F136:F140,F136,N136:N140),AF136/(SUMIF(F136:F140,F136,N136:N140)/K136)))))</f>
        <v>0</v>
      </c>
      <c r="AF136" s="452">
        <f>M136*N136</f>
        <v>0</v>
      </c>
    </row>
    <row r="137" spans="1:42" x14ac:dyDescent="0.2">
      <c r="A137" s="660"/>
      <c r="B137" s="596"/>
      <c r="C137" s="635"/>
      <c r="D137" s="477"/>
      <c r="E137" s="477"/>
      <c r="F137" s="478"/>
      <c r="G137" s="524"/>
      <c r="H137" s="185"/>
      <c r="I137" s="186"/>
      <c r="J137" s="185"/>
      <c r="K137" s="187"/>
      <c r="L137" s="480"/>
      <c r="M137" s="188">
        <f>IF(SUM(N132:N136)=0,0,SUMPRODUCT(M132:M136,N132:N136)/SUM(N132:N136))</f>
        <v>0</v>
      </c>
      <c r="N137" s="481"/>
      <c r="O137" s="481"/>
      <c r="P137" s="291"/>
      <c r="Q137" s="292"/>
      <c r="R137" s="292"/>
      <c r="S137" s="292"/>
      <c r="T137" s="279"/>
      <c r="U137" s="189"/>
      <c r="V137" s="482">
        <f>SUM(V132:V136)</f>
        <v>0</v>
      </c>
      <c r="W137" s="480">
        <f>SUM(W132:W136)</f>
        <v>0</v>
      </c>
      <c r="X137" s="483">
        <f>V137+W137</f>
        <v>0</v>
      </c>
      <c r="Y137" s="190">
        <f>SUM(Y132:Y136)</f>
        <v>0</v>
      </c>
      <c r="Z137" s="525"/>
      <c r="AA137" s="525"/>
      <c r="AB137" s="526"/>
      <c r="AC137" s="278"/>
      <c r="AD137" s="279"/>
      <c r="AE137" s="37">
        <f>SUM(AE132:AE136)</f>
        <v>0</v>
      </c>
      <c r="AF137" s="35">
        <f>SUM(AF132:AF136)</f>
        <v>0</v>
      </c>
    </row>
    <row r="138" spans="1:42" x14ac:dyDescent="0.2">
      <c r="A138" s="660"/>
      <c r="B138" s="596"/>
      <c r="C138" s="635" t="s">
        <v>412</v>
      </c>
      <c r="D138" s="609" t="s">
        <v>176</v>
      </c>
      <c r="E138" s="610">
        <v>3</v>
      </c>
      <c r="F138" s="414" t="s">
        <v>413</v>
      </c>
      <c r="G138" s="415" t="s">
        <v>23</v>
      </c>
      <c r="H138" s="80" t="s">
        <v>178</v>
      </c>
      <c r="I138" s="101"/>
      <c r="J138" s="100" t="s">
        <v>138</v>
      </c>
      <c r="K138" s="81"/>
      <c r="L138" s="416" t="s">
        <v>179</v>
      </c>
      <c r="M138" s="93">
        <v>25</v>
      </c>
      <c r="N138" s="417">
        <f t="shared" ref="N138" si="64">N$3</f>
        <v>7</v>
      </c>
      <c r="O138" s="418">
        <v>24</v>
      </c>
      <c r="P138" s="86" t="s">
        <v>164</v>
      </c>
      <c r="Q138" s="590" t="s">
        <v>180</v>
      </c>
      <c r="R138" s="590"/>
      <c r="S138" s="590"/>
      <c r="T138" s="616"/>
      <c r="U138" s="183">
        <f>IF(OR(O138="",L138=Paramétrage!$C$10,L138=Paramétrage!$C$13,L138=Paramétrage!$C$16,L138=Paramétrage!$C$19,L138=Paramétrage!$C$23,L138=Paramétrage!$C$26,AND(L138&lt;&gt;Paramétrage!$C$9,P138="Mut+ext")),"",ROUNDUP(N138/O138,0))</f>
        <v>1</v>
      </c>
      <c r="V138" s="474">
        <f>IF(L138="",0,IF(OR(P138="Mut+ext",VLOOKUP(L138,Paramétrage!$C$6:$E$28,2,0)=0),0,IF(O138="","saisir capacité",M138*U138*VLOOKUP(L138,Paramétrage!$C$6:$E$28,2,0))))</f>
        <v>0</v>
      </c>
      <c r="W138" s="426"/>
      <c r="X138" s="475">
        <f t="shared" ref="X138:X145" si="65">IF(ISERROR(V138+W138)=TRUE,V138,V138+W138)</f>
        <v>0</v>
      </c>
      <c r="Y138" s="184">
        <f>IF(L138="",0,IF(ISERROR(W138+V138*VLOOKUP(L138,Paramétrage!$C$6:$E$28,3,0))=TRUE,X138,W138+V138*VLOOKUP(L138,Paramétrage!$C$6:$E$28,3,0)))</f>
        <v>0</v>
      </c>
      <c r="Z138" s="589"/>
      <c r="AA138" s="590"/>
      <c r="AB138" s="591"/>
      <c r="AC138" s="261"/>
      <c r="AD138" s="85"/>
      <c r="AE138" s="38">
        <f>IF(F138="",0,IF(J138="",0,IF(SUMIF(F138:F145,F138,N138:N145)=0,0,IF(J138="Obligatoire",AF138/N138,IF(K138="",AF138/SUMIF(F138:F145,F138,N138:N145),AF138/(SUMIF(F138:F145,F138,N138:N145)/K138))))))</f>
        <v>25</v>
      </c>
      <c r="AF138" s="452">
        <f t="shared" ref="AF138:AF145" si="66">M138*N138</f>
        <v>175</v>
      </c>
    </row>
    <row r="139" spans="1:42" ht="15.6" hidden="1" customHeight="1" x14ac:dyDescent="0.2">
      <c r="A139" s="660"/>
      <c r="B139" s="596"/>
      <c r="C139" s="635"/>
      <c r="D139" s="609"/>
      <c r="E139" s="610"/>
      <c r="F139" s="410"/>
      <c r="G139" s="415"/>
      <c r="H139" s="80"/>
      <c r="I139" s="101"/>
      <c r="J139" s="100"/>
      <c r="K139" s="81"/>
      <c r="L139" s="416"/>
      <c r="M139" s="93"/>
      <c r="N139" s="424"/>
      <c r="O139" s="418"/>
      <c r="P139" s="86"/>
      <c r="Q139" s="590"/>
      <c r="R139" s="590"/>
      <c r="S139" s="590"/>
      <c r="T139" s="616"/>
      <c r="U139" s="183" t="str">
        <f>IF(OR(O139="",L139=Paramétrage!$C$10,L139=Paramétrage!$C$13,L139=Paramétrage!$C$16,L139=Paramétrage!$C$19,L139=Paramétrage!$C$23,L139=Paramétrage!$C$26,AND(L139&lt;&gt;Paramétrage!$C$9,P139="Mut+ext")),"",ROUNDUP(N139/O139,0))</f>
        <v/>
      </c>
      <c r="V139" s="474">
        <f>IF(L139="",0,IF(OR(P139="Mut+ext",VLOOKUP(L139,Paramétrage!$C$6:$E$28,2,0)=0),0,IF(O139="","saisir capacité",M139*U139*VLOOKUP(L139,Paramétrage!$C$6:$E$28,2,0))))</f>
        <v>0</v>
      </c>
      <c r="W139" s="426"/>
      <c r="X139" s="475">
        <f t="shared" si="65"/>
        <v>0</v>
      </c>
      <c r="Y139" s="184">
        <f>IF(L139="",0,IF(ISERROR(W139+V139*VLOOKUP(L139,Paramétrage!$C$6:$E$28,3,0))=TRUE,X139,W139+V139*VLOOKUP(L139,Paramétrage!$C$6:$E$28,3,0)))</f>
        <v>0</v>
      </c>
      <c r="Z139" s="589"/>
      <c r="AA139" s="590"/>
      <c r="AB139" s="591"/>
      <c r="AC139" s="261"/>
      <c r="AD139" s="84"/>
      <c r="AE139" s="38">
        <f>IF(F139="",0,IF(J139="",0,IF(SUMIF(F138:F145,F139,N138:N145)=0,0,IF(J139="Obligatoire",AF139/N139,IF(K139="",AF139/SUMIF(F138:F145,F139,N138:N145),AF139/(SUMIF(F138:F145,F139,N138:N145)/K139))))))</f>
        <v>0</v>
      </c>
      <c r="AF139" s="452">
        <f t="shared" si="66"/>
        <v>0</v>
      </c>
    </row>
    <row r="140" spans="1:42" ht="15.6" hidden="1" customHeight="1" x14ac:dyDescent="0.2">
      <c r="A140" s="660"/>
      <c r="B140" s="596"/>
      <c r="C140" s="635"/>
      <c r="D140" s="609"/>
      <c r="E140" s="610"/>
      <c r="F140" s="410"/>
      <c r="G140" s="415"/>
      <c r="H140" s="80"/>
      <c r="I140" s="101"/>
      <c r="J140" s="100"/>
      <c r="K140" s="81"/>
      <c r="L140" s="416"/>
      <c r="M140" s="93"/>
      <c r="N140" s="424"/>
      <c r="O140" s="418"/>
      <c r="P140" s="86"/>
      <c r="Q140" s="590"/>
      <c r="R140" s="590"/>
      <c r="S140" s="590"/>
      <c r="T140" s="616"/>
      <c r="U140" s="183" t="str">
        <f>IF(OR(O140="",L140=Paramétrage!$C$10,L140=Paramétrage!$C$13,L140=Paramétrage!$C$16,L140=Paramétrage!$C$19,L140=Paramétrage!$C$23,L140=Paramétrage!$C$26,AND(L140&lt;&gt;Paramétrage!$C$9,P140="Mut+ext")),"",ROUNDUP(N140/O140,0))</f>
        <v/>
      </c>
      <c r="V140" s="474">
        <f>IF(L140="",0,IF(OR(P140="Mut+ext",VLOOKUP(L140,Paramétrage!$C$6:$E$28,2,0)=0),0,IF(O140="","saisir capacité",M140*U140*VLOOKUP(L140,Paramétrage!$C$6:$E$28,2,0))))</f>
        <v>0</v>
      </c>
      <c r="W140" s="426"/>
      <c r="X140" s="475">
        <f t="shared" si="65"/>
        <v>0</v>
      </c>
      <c r="Y140" s="184">
        <f>IF(L140="",0,IF(ISERROR(W140+V140*VLOOKUP(L140,Paramétrage!$C$6:$E$28,3,0))=TRUE,X140,W140+V140*VLOOKUP(L140,Paramétrage!$C$6:$E$28,3,0)))</f>
        <v>0</v>
      </c>
      <c r="Z140" s="589"/>
      <c r="AA140" s="590"/>
      <c r="AB140" s="591"/>
      <c r="AC140" s="261"/>
      <c r="AD140" s="84"/>
      <c r="AE140" s="38">
        <f>IF(F140="",0,IF(J140="",0,IF(SUMIF(F138:F145,F140,N138:N145)=0,0,IF(J140="Obligatoire",AF140/N140,IF(K140="",AF140/SUMIF(F138:F145,F140,N138:N145),AF140/(SUMIF(F138:F145,F140,N138:N145)/K140))))))</f>
        <v>0</v>
      </c>
      <c r="AF140" s="452">
        <f t="shared" si="66"/>
        <v>0</v>
      </c>
    </row>
    <row r="141" spans="1:42" ht="15.6" hidden="1" customHeight="1" x14ac:dyDescent="0.2">
      <c r="A141" s="660"/>
      <c r="B141" s="596"/>
      <c r="C141" s="635"/>
      <c r="D141" s="609"/>
      <c r="E141" s="610"/>
      <c r="F141" s="409"/>
      <c r="G141" s="415"/>
      <c r="H141" s="80"/>
      <c r="I141" s="101"/>
      <c r="J141" s="100"/>
      <c r="K141" s="81"/>
      <c r="L141" s="416"/>
      <c r="M141" s="93"/>
      <c r="N141" s="424"/>
      <c r="O141" s="418"/>
      <c r="P141" s="86"/>
      <c r="Q141" s="590"/>
      <c r="R141" s="590"/>
      <c r="S141" s="590"/>
      <c r="T141" s="616"/>
      <c r="U141" s="183" t="str">
        <f>IF(OR(O141="",L141=Paramétrage!$C$10,L141=Paramétrage!$C$13,L141=Paramétrage!$C$16,L141=Paramétrage!$C$19,L141=Paramétrage!$C$23,L141=Paramétrage!$C$26,AND(L141&lt;&gt;Paramétrage!$C$9,P141="Mut+ext")),"",ROUNDUP(N141/O141,0))</f>
        <v/>
      </c>
      <c r="V141" s="474">
        <f>IF(L141="",0,IF(OR(P141="Mut+ext",VLOOKUP(L141,Paramétrage!$C$6:$E$28,2,0)=0),0,IF(O141="","saisir capacité",M141*U141*VLOOKUP(L141,Paramétrage!$C$6:$E$28,2,0))))</f>
        <v>0</v>
      </c>
      <c r="W141" s="426"/>
      <c r="X141" s="475">
        <f t="shared" si="65"/>
        <v>0</v>
      </c>
      <c r="Y141" s="184">
        <f>IF(L141="",0,IF(ISERROR(W141+V141*VLOOKUP(L141,Paramétrage!$C$6:$E$28,3,0))=TRUE,X141,W141+V141*VLOOKUP(L141,Paramétrage!$C$6:$E$28,3,0)))</f>
        <v>0</v>
      </c>
      <c r="Z141" s="589"/>
      <c r="AA141" s="590"/>
      <c r="AB141" s="591"/>
      <c r="AC141" s="261"/>
      <c r="AD141" s="84"/>
      <c r="AE141" s="38">
        <f>IF(F141="",0,IF(J141="",0,IF(SUMIF(F138:F145,F141,N138:N145)=0,0,IF(J141="Obligatoire",AF141/N141,IF(K141="",AF141/SUMIF(F138:F145,F141,N138:N145),AF141/(SUMIF(F138:F145,F141,N138:N145)/K141))))))</f>
        <v>0</v>
      </c>
      <c r="AF141" s="452">
        <f t="shared" si="66"/>
        <v>0</v>
      </c>
    </row>
    <row r="142" spans="1:42" ht="15.6" hidden="1" customHeight="1" x14ac:dyDescent="0.2">
      <c r="A142" s="660"/>
      <c r="B142" s="596"/>
      <c r="C142" s="635"/>
      <c r="D142" s="609"/>
      <c r="E142" s="610"/>
      <c r="F142" s="410"/>
      <c r="G142" s="415"/>
      <c r="H142" s="80"/>
      <c r="I142" s="101"/>
      <c r="J142" s="100"/>
      <c r="K142" s="81"/>
      <c r="L142" s="416"/>
      <c r="M142" s="93"/>
      <c r="N142" s="424"/>
      <c r="O142" s="418"/>
      <c r="P142" s="86"/>
      <c r="Q142" s="590"/>
      <c r="R142" s="590"/>
      <c r="S142" s="590"/>
      <c r="T142" s="616"/>
      <c r="U142" s="183" t="str">
        <f>IF(OR(O142="",L142=Paramétrage!$C$10,L142=Paramétrage!$C$13,L142=Paramétrage!$C$16,L142=Paramétrage!$C$19,L142=Paramétrage!$C$23,L142=Paramétrage!$C$26,AND(L142&lt;&gt;Paramétrage!$C$9,P142="Mut+ext")),"",ROUNDUP(N142/O142,0))</f>
        <v/>
      </c>
      <c r="V142" s="474">
        <f>IF(L142="",0,IF(OR(P142="Mut+ext",VLOOKUP(L142,Paramétrage!$C$6:$E$28,2,0)=0),0,IF(O142="","saisir capacité",M142*U142*VLOOKUP(L142,Paramétrage!$C$6:$E$28,2,0))))</f>
        <v>0</v>
      </c>
      <c r="W142" s="426"/>
      <c r="X142" s="475">
        <f t="shared" si="65"/>
        <v>0</v>
      </c>
      <c r="Y142" s="184">
        <f>IF(L142="",0,IF(ISERROR(W142+V142*VLOOKUP(L142,Paramétrage!$C$6:$E$28,3,0))=TRUE,X142,W142+V142*VLOOKUP(L142,Paramétrage!$C$6:$E$28,3,0)))</f>
        <v>0</v>
      </c>
      <c r="Z142" s="589"/>
      <c r="AA142" s="590"/>
      <c r="AB142" s="591"/>
      <c r="AC142" s="261"/>
      <c r="AD142" s="84"/>
      <c r="AE142" s="38">
        <f>IF(F142="",0,IF(J142="",0,IF(SUMIF(F138:F145,F142,N138:N145)=0,0,IF(J142="Obligatoire",AF142/N142,IF(K142="",AF142/SUMIF(F138:F145,F142,N138:N145),AF142/(SUMIF(F138:F145,F142,N138:N145)/K142))))))</f>
        <v>0</v>
      </c>
      <c r="AF142" s="452">
        <f t="shared" si="66"/>
        <v>0</v>
      </c>
    </row>
    <row r="143" spans="1:42" ht="15.6" hidden="1" customHeight="1" x14ac:dyDescent="0.2">
      <c r="A143" s="660"/>
      <c r="B143" s="596"/>
      <c r="C143" s="635"/>
      <c r="D143" s="609"/>
      <c r="E143" s="610"/>
      <c r="F143" s="410"/>
      <c r="G143" s="415"/>
      <c r="H143" s="80"/>
      <c r="I143" s="101"/>
      <c r="J143" s="100"/>
      <c r="K143" s="81"/>
      <c r="L143" s="416"/>
      <c r="M143" s="93"/>
      <c r="N143" s="424"/>
      <c r="O143" s="418"/>
      <c r="P143" s="86"/>
      <c r="Q143" s="590"/>
      <c r="R143" s="590"/>
      <c r="S143" s="590"/>
      <c r="T143" s="616"/>
      <c r="U143" s="183" t="str">
        <f>IF(OR(O143="",L143=Paramétrage!$C$10,L143=Paramétrage!$C$13,L143=Paramétrage!$C$16,L143=Paramétrage!$C$19,L143=Paramétrage!$C$23,L143=Paramétrage!$C$26,AND(L143&lt;&gt;Paramétrage!$C$9,P143="Mut+ext")),"",ROUNDUP(N143/O143,0))</f>
        <v/>
      </c>
      <c r="V143" s="474">
        <f>IF(L143="",0,IF(OR(P143="Mut+ext",VLOOKUP(L143,Paramétrage!$C$6:$E$28,2,0)=0),0,IF(O143="","saisir capacité",M143*U143*VLOOKUP(L143,Paramétrage!$C$6:$E$28,2,0))))</f>
        <v>0</v>
      </c>
      <c r="W143" s="426"/>
      <c r="X143" s="475">
        <f t="shared" si="65"/>
        <v>0</v>
      </c>
      <c r="Y143" s="184">
        <f>IF(L143="",0,IF(ISERROR(W143+V143*VLOOKUP(L143,Paramétrage!$C$6:$E$28,3,0))=TRUE,X143,W143+V143*VLOOKUP(L143,Paramétrage!$C$6:$E$28,3,0)))</f>
        <v>0</v>
      </c>
      <c r="Z143" s="589"/>
      <c r="AA143" s="590"/>
      <c r="AB143" s="591"/>
      <c r="AC143" s="261"/>
      <c r="AD143" s="84"/>
      <c r="AE143" s="38">
        <f>IF(F143="",0,IF(J143="",0,IF(SUMIF(F138:F145,F143,N138:N145)=0,0,IF(J143="Obligatoire",AF143/N143,IF(K143="",AF143/SUMIF(F138:F145,F143,N138:N145),AF143/(SUMIF(F138:F145,F143,N138:N145)/K143))))))</f>
        <v>0</v>
      </c>
      <c r="AF143" s="452">
        <f t="shared" si="66"/>
        <v>0</v>
      </c>
    </row>
    <row r="144" spans="1:42" ht="15.6" hidden="1" customHeight="1" x14ac:dyDescent="0.2">
      <c r="A144" s="660"/>
      <c r="B144" s="596"/>
      <c r="C144" s="635"/>
      <c r="D144" s="609"/>
      <c r="E144" s="610"/>
      <c r="F144" s="410"/>
      <c r="G144" s="415"/>
      <c r="H144" s="80"/>
      <c r="I144" s="101"/>
      <c r="J144" s="100"/>
      <c r="K144" s="81"/>
      <c r="L144" s="416"/>
      <c r="M144" s="93"/>
      <c r="N144" s="424"/>
      <c r="O144" s="418"/>
      <c r="P144" s="86"/>
      <c r="Q144" s="590"/>
      <c r="R144" s="590"/>
      <c r="S144" s="590"/>
      <c r="T144" s="616"/>
      <c r="U144" s="183" t="str">
        <f>IF(OR(O144="",L144=Paramétrage!$C$10,L144=Paramétrage!$C$13,L144=Paramétrage!$C$16,L144=Paramétrage!$C$19,L144=Paramétrage!$C$23,L144=Paramétrage!$C$26,AND(L144&lt;&gt;Paramétrage!$C$9,P144="Mut+ext")),"",ROUNDUP(N144/O144,0))</f>
        <v/>
      </c>
      <c r="V144" s="474">
        <f>IF(L144="",0,IF(OR(P144="Mut+ext",VLOOKUP(L144,Paramétrage!$C$6:$E$28,2,0)=0),0,IF(O144="","saisir capacité",M144*U144*VLOOKUP(L144,Paramétrage!$C$6:$E$28,2,0))))</f>
        <v>0</v>
      </c>
      <c r="W144" s="426"/>
      <c r="X144" s="475">
        <f t="shared" si="65"/>
        <v>0</v>
      </c>
      <c r="Y144" s="184">
        <f>IF(L144="",0,IF(ISERROR(W144+V144*VLOOKUP(L144,Paramétrage!$C$6:$E$28,3,0))=TRUE,X144,W144+V144*VLOOKUP(L144,Paramétrage!$C$6:$E$28,3,0)))</f>
        <v>0</v>
      </c>
      <c r="Z144" s="589"/>
      <c r="AA144" s="590"/>
      <c r="AB144" s="591"/>
      <c r="AC144" s="261"/>
      <c r="AD144" s="84"/>
      <c r="AE144" s="38">
        <f>IF(F144="",0,IF(J144="",0,IF(SUMIF(F138:F145,F144,N138:N145)=0,0,IF(J144="Obligatoire",AF144/N144,IF(K144="",AF144/SUMIF(F138:F145,F144,N138:N145),AF144/(SUMIF(F138:F145,F144,N138:N145)/K144))))))</f>
        <v>0</v>
      </c>
      <c r="AF144" s="452">
        <f t="shared" si="66"/>
        <v>0</v>
      </c>
    </row>
    <row r="145" spans="1:32" ht="15.6" hidden="1" customHeight="1" x14ac:dyDescent="0.2">
      <c r="A145" s="660"/>
      <c r="B145" s="596"/>
      <c r="C145" s="635"/>
      <c r="D145" s="609"/>
      <c r="E145" s="611"/>
      <c r="F145" s="410"/>
      <c r="G145" s="415"/>
      <c r="H145" s="80"/>
      <c r="I145" s="101"/>
      <c r="J145" s="100"/>
      <c r="K145" s="81"/>
      <c r="L145" s="416"/>
      <c r="M145" s="93"/>
      <c r="N145" s="424"/>
      <c r="O145" s="418"/>
      <c r="P145" s="86"/>
      <c r="Q145" s="590"/>
      <c r="R145" s="590"/>
      <c r="S145" s="590"/>
      <c r="T145" s="616"/>
      <c r="U145" s="183" t="str">
        <f>IF(OR(O145="",L145=Paramétrage!$C$10,L145=Paramétrage!$C$13,L145=Paramétrage!$C$16,L145=Paramétrage!$C$19,L145=Paramétrage!$C$23,L145=Paramétrage!$C$26,AND(L145&lt;&gt;Paramétrage!$C$9,P145="Mut+ext")),"",ROUNDUP(N145/O145,0))</f>
        <v/>
      </c>
      <c r="V145" s="474">
        <f>IF(L145="",0,IF(OR(P145="Mut+ext",VLOOKUP(L145,Paramétrage!$C$6:$E$28,2,0)=0),0,IF(O145="","saisir capacité",M145*U145*VLOOKUP(L145,Paramétrage!$C$6:$E$28,2,0))))</f>
        <v>0</v>
      </c>
      <c r="W145" s="426"/>
      <c r="X145" s="475">
        <f t="shared" si="65"/>
        <v>0</v>
      </c>
      <c r="Y145" s="184">
        <f>IF(L145="",0,IF(ISERROR(W145+V145*VLOOKUP(L145,Paramétrage!$C$6:$E$28,3,0))=TRUE,X145,W145+V145*VLOOKUP(L145,Paramétrage!$C$6:$E$28,3,0)))</f>
        <v>0</v>
      </c>
      <c r="Z145" s="589"/>
      <c r="AA145" s="590"/>
      <c r="AB145" s="591"/>
      <c r="AC145" s="261"/>
      <c r="AD145" s="84"/>
      <c r="AE145" s="38">
        <f>IF(F145="",0,IF(J145="",0,IF(SUMIF(F138:F145,F145,N138:N145)=0,0,IF(J145="Obligatoire",AF145/N145,IF(K145="",AF145/SUMIF(F138:F145,F145,N138:N145),AF145/(SUMIF(F138:F145,F145,N138:N145)/K145))))))</f>
        <v>0</v>
      </c>
      <c r="AF145" s="452">
        <f t="shared" si="66"/>
        <v>0</v>
      </c>
    </row>
    <row r="146" spans="1:32" x14ac:dyDescent="0.2">
      <c r="A146" s="660"/>
      <c r="B146" s="596"/>
      <c r="C146" s="635"/>
      <c r="D146" s="477"/>
      <c r="E146" s="477"/>
      <c r="F146" s="478"/>
      <c r="G146" s="524"/>
      <c r="H146" s="185"/>
      <c r="I146" s="186"/>
      <c r="J146" s="185"/>
      <c r="K146" s="187"/>
      <c r="L146" s="480"/>
      <c r="M146" s="188">
        <f>AE146</f>
        <v>25</v>
      </c>
      <c r="N146" s="481"/>
      <c r="O146" s="481"/>
      <c r="P146" s="291"/>
      <c r="Q146" s="292"/>
      <c r="R146" s="292"/>
      <c r="S146" s="292"/>
      <c r="T146" s="279"/>
      <c r="U146" s="189"/>
      <c r="V146" s="482">
        <f>SUM(V138:V145)</f>
        <v>0</v>
      </c>
      <c r="W146" s="480">
        <f>SUM(W138:W145)</f>
        <v>0</v>
      </c>
      <c r="X146" s="483">
        <f>V146+W146</f>
        <v>0</v>
      </c>
      <c r="Y146" s="190">
        <f>SUM(Y138:Y145)</f>
        <v>0</v>
      </c>
      <c r="Z146" s="525"/>
      <c r="AA146" s="525"/>
      <c r="AB146" s="526"/>
      <c r="AC146" s="278"/>
      <c r="AD146" s="279"/>
      <c r="AE146" s="140">
        <f>SUM(AE138:AE145)</f>
        <v>25</v>
      </c>
      <c r="AF146" s="141">
        <f>SUM(AF138:AF145)</f>
        <v>175</v>
      </c>
    </row>
    <row r="147" spans="1:32" x14ac:dyDescent="0.2">
      <c r="A147" s="660"/>
      <c r="B147" s="596"/>
      <c r="C147" s="635" t="s">
        <v>414</v>
      </c>
      <c r="D147" s="609" t="s">
        <v>415</v>
      </c>
      <c r="E147" s="610">
        <v>3</v>
      </c>
      <c r="F147" s="414" t="s">
        <v>416</v>
      </c>
      <c r="G147" s="415" t="s">
        <v>17</v>
      </c>
      <c r="H147" s="80" t="s">
        <v>417</v>
      </c>
      <c r="I147" s="101" t="s">
        <v>137</v>
      </c>
      <c r="J147" s="100" t="s">
        <v>138</v>
      </c>
      <c r="K147" s="81"/>
      <c r="L147" s="416" t="s">
        <v>145</v>
      </c>
      <c r="M147" s="93">
        <v>9</v>
      </c>
      <c r="N147" s="424">
        <v>280</v>
      </c>
      <c r="O147" s="418">
        <v>40</v>
      </c>
      <c r="P147" s="86" t="s">
        <v>164</v>
      </c>
      <c r="Q147" s="615" t="s">
        <v>450</v>
      </c>
      <c r="R147" s="590"/>
      <c r="S147" s="590"/>
      <c r="T147" s="616"/>
      <c r="U147" s="183" t="str">
        <f>IF(OR(O147="",L147=Paramétrage!$C$10,L147=Paramétrage!$C$13,L147=Paramétrage!$C$16,L147=Paramétrage!$C$19,L147=Paramétrage!$C$23,L147=Paramétrage!$C$26,AND(L147&lt;&gt;Paramétrage!$C$9,P147="Mut+ext")),"",ROUNDUP(N147/O147,0))</f>
        <v/>
      </c>
      <c r="V147" s="474">
        <f>IF(L147="",0,IF(OR(P147="Mut+ext",VLOOKUP(L147,Paramétrage!$C$6:$E$28,2,0)=0),0,IF(O147="","saisir capacité",M147*U147*VLOOKUP(L147,Paramétrage!$C$6:$E$28,2,0))))</f>
        <v>0</v>
      </c>
      <c r="W147" s="426"/>
      <c r="X147" s="475">
        <f t="shared" ref="X147:X154" si="67">IF(ISERROR(V147+W147)=TRUE,V147,V147+W147)</f>
        <v>0</v>
      </c>
      <c r="Y147" s="184">
        <f>IF(L147="",0,IF(ISERROR(W147+V147*VLOOKUP(L147,Paramétrage!$C$6:$E$28,3,0))=TRUE,X147,W147+V147*VLOOKUP(L147,Paramétrage!$C$6:$E$28,3,0)))</f>
        <v>0</v>
      </c>
      <c r="Z147" s="589"/>
      <c r="AA147" s="590"/>
      <c r="AB147" s="591"/>
      <c r="AC147" s="261"/>
      <c r="AD147" s="85"/>
      <c r="AE147" s="38">
        <f>IF(F147="",0,IF(J147="",0,IF(SUMIF(F147:F154,F147,N147:N154)=0,0,IF(J147="Obligatoire",AF147/N147,IF(K147="",AF147/SUMIF(F147:F154,F147,N147:N154),AF147/(SUMIF(F147:F154,F147,N147:N154)/K147))))))</f>
        <v>9</v>
      </c>
      <c r="AF147" s="452">
        <f t="shared" ref="AF147:AF154" si="68">M147*N147</f>
        <v>2520</v>
      </c>
    </row>
    <row r="148" spans="1:32" x14ac:dyDescent="0.2">
      <c r="A148" s="660"/>
      <c r="B148" s="596"/>
      <c r="C148" s="635"/>
      <c r="D148" s="609"/>
      <c r="E148" s="610"/>
      <c r="F148" s="414" t="s">
        <v>419</v>
      </c>
      <c r="G148" s="415" t="s">
        <v>17</v>
      </c>
      <c r="H148" s="80" t="s">
        <v>420</v>
      </c>
      <c r="I148" s="101" t="s">
        <v>153</v>
      </c>
      <c r="J148" s="100" t="s">
        <v>144</v>
      </c>
      <c r="K148" s="81">
        <v>1</v>
      </c>
      <c r="L148" s="416" t="s">
        <v>145</v>
      </c>
      <c r="M148" s="93">
        <v>12</v>
      </c>
      <c r="N148" s="424">
        <v>160</v>
      </c>
      <c r="O148" s="418">
        <v>40</v>
      </c>
      <c r="P148" s="387" t="s">
        <v>164</v>
      </c>
      <c r="Q148" s="703" t="s">
        <v>450</v>
      </c>
      <c r="R148" s="698"/>
      <c r="S148" s="698"/>
      <c r="T148" s="704"/>
      <c r="U148" s="183" t="str">
        <f>IF(OR(O148="",L148=Paramétrage!$C$10,L148=Paramétrage!$C$13,L148=Paramétrage!$C$16,L148=Paramétrage!$C$19,L148=Paramétrage!$C$23,L148=Paramétrage!$C$26,AND(L148&lt;&gt;Paramétrage!$C$9,P148="Mut+ext")),"",ROUNDUP(N148/O148,0))</f>
        <v/>
      </c>
      <c r="V148" s="474">
        <f>IF(L148="",0,IF(OR(P148="Mut+ext",VLOOKUP(L148,Paramétrage!$C$6:$E$28,2,0)=0),0,IF(O148="","saisir capacité",M148*U148*VLOOKUP(L148,Paramétrage!$C$6:$E$28,2,0))))</f>
        <v>0</v>
      </c>
      <c r="W148" s="426"/>
      <c r="X148" s="475">
        <f t="shared" si="67"/>
        <v>0</v>
      </c>
      <c r="Y148" s="184">
        <f>IF(L148="",0,IF(ISERROR(W148+V148*VLOOKUP(L148,Paramétrage!$C$6:$E$28,3,0))=TRUE,X148,W148+V148*VLOOKUP(L148,Paramétrage!$C$6:$E$28,3,0)))</f>
        <v>0</v>
      </c>
      <c r="Z148" s="589"/>
      <c r="AA148" s="590"/>
      <c r="AB148" s="591"/>
      <c r="AC148" s="261"/>
      <c r="AD148" s="84"/>
      <c r="AE148" s="38">
        <f>IF(F148="",0,IF(J148="",0,IF(SUMIF(F147:F154,F148,N147:N154)=0,0,IF(J148="Obligatoire",AF148/N148,IF(K148="",AF148/SUMIF(F147:F154,F148,N147:N154),AF148/(SUMIF(F147:F154,F148,N147:N154)/K148))))))</f>
        <v>6.8571428571428568</v>
      </c>
      <c r="AF148" s="452">
        <f t="shared" si="68"/>
        <v>1920</v>
      </c>
    </row>
    <row r="149" spans="1:32" x14ac:dyDescent="0.2">
      <c r="A149" s="660"/>
      <c r="B149" s="596"/>
      <c r="C149" s="635"/>
      <c r="D149" s="609"/>
      <c r="E149" s="610"/>
      <c r="F149" s="414" t="s">
        <v>419</v>
      </c>
      <c r="G149" s="415" t="s">
        <v>17</v>
      </c>
      <c r="H149" s="80" t="s">
        <v>421</v>
      </c>
      <c r="I149" s="101" t="s">
        <v>137</v>
      </c>
      <c r="J149" s="100" t="s">
        <v>144</v>
      </c>
      <c r="K149" s="81">
        <v>1</v>
      </c>
      <c r="L149" s="416" t="s">
        <v>145</v>
      </c>
      <c r="M149" s="93">
        <v>12</v>
      </c>
      <c r="N149" s="424">
        <v>80</v>
      </c>
      <c r="O149" s="418">
        <v>40</v>
      </c>
      <c r="P149" s="86" t="s">
        <v>164</v>
      </c>
      <c r="Q149" s="615" t="s">
        <v>450</v>
      </c>
      <c r="R149" s="590"/>
      <c r="S149" s="590"/>
      <c r="T149" s="616"/>
      <c r="U149" s="183" t="str">
        <f>IF(OR(O149="",L149=Paramétrage!$C$10,L149=Paramétrage!$C$13,L149=Paramétrage!$C$16,L149=Paramétrage!$C$19,L149=Paramétrage!$C$23,L149=Paramétrage!$C$26,AND(L149&lt;&gt;Paramétrage!$C$9,P149="Mut+ext")),"",ROUNDUP(N149/O149,0))</f>
        <v/>
      </c>
      <c r="V149" s="474">
        <f>IF(L149="",0,IF(OR(P149="Mut+ext",VLOOKUP(L149,Paramétrage!$C$6:$E$28,2,0)=0),0,IF(O149="","saisir capacité",M149*U149*VLOOKUP(L149,Paramétrage!$C$6:$E$28,2,0))))</f>
        <v>0</v>
      </c>
      <c r="W149" s="426"/>
      <c r="X149" s="475">
        <f t="shared" si="67"/>
        <v>0</v>
      </c>
      <c r="Y149" s="184">
        <f>IF(L149="",0,IF(ISERROR(W149+V149*VLOOKUP(L149,Paramétrage!$C$6:$E$28,3,0))=TRUE,X149,W149+V149*VLOOKUP(L149,Paramétrage!$C$6:$E$28,3,0)))</f>
        <v>0</v>
      </c>
      <c r="Z149" s="589"/>
      <c r="AA149" s="590"/>
      <c r="AB149" s="591"/>
      <c r="AC149" s="261"/>
      <c r="AD149" s="84"/>
      <c r="AE149" s="38">
        <f>IF(F149="",0,IF(J149="",0,IF(SUMIF(F147:F154,F149,N147:N154)=0,0,IF(J149="Obligatoire",AF149/N149,IF(K149="",AF149/SUMIF(F147:F154,F149,N147:N154),AF149/(SUMIF(F147:F154,F149,N147:N154)/K149))))))</f>
        <v>3.4285714285714284</v>
      </c>
      <c r="AF149" s="452">
        <f t="shared" si="68"/>
        <v>960</v>
      </c>
    </row>
    <row r="150" spans="1:32" x14ac:dyDescent="0.2">
      <c r="A150" s="660"/>
      <c r="B150" s="596"/>
      <c r="C150" s="635"/>
      <c r="D150" s="609"/>
      <c r="E150" s="610"/>
      <c r="F150" s="414" t="s">
        <v>419</v>
      </c>
      <c r="G150" s="415" t="s">
        <v>17</v>
      </c>
      <c r="H150" s="354" t="s">
        <v>422</v>
      </c>
      <c r="I150" s="101" t="s">
        <v>153</v>
      </c>
      <c r="J150" s="100" t="s">
        <v>144</v>
      </c>
      <c r="K150" s="81">
        <v>1</v>
      </c>
      <c r="L150" s="531" t="s">
        <v>145</v>
      </c>
      <c r="M150" s="402">
        <v>12</v>
      </c>
      <c r="N150" s="424">
        <v>40</v>
      </c>
      <c r="O150" s="418">
        <v>40</v>
      </c>
      <c r="P150" s="86" t="s">
        <v>164</v>
      </c>
      <c r="Q150" s="615" t="s">
        <v>450</v>
      </c>
      <c r="R150" s="590"/>
      <c r="S150" s="590"/>
      <c r="T150" s="616"/>
      <c r="U150" s="183" t="str">
        <f>IF(OR(O150="",L150=Paramétrage!$C$10,L150=Paramétrage!$C$13,L150=Paramétrage!$C$16,L150=Paramétrage!$C$19,L150=Paramétrage!$C$23,L150=Paramétrage!$C$26,AND(L150&lt;&gt;Paramétrage!$C$9,P150="Mut+ext")),"",ROUNDUP(N150/O150,0))</f>
        <v/>
      </c>
      <c r="V150" s="474">
        <f>IF(L150="",0,IF(OR(P150="Mut+ext",VLOOKUP(L150,Paramétrage!$C$6:$E$28,2,0)=0),0,IF(O150="","saisir capacité",M150*U150*VLOOKUP(L150,Paramétrage!$C$6:$E$28,2,0))))</f>
        <v>0</v>
      </c>
      <c r="W150" s="426"/>
      <c r="X150" s="475">
        <f t="shared" si="67"/>
        <v>0</v>
      </c>
      <c r="Y150" s="184">
        <f>IF(L150="",0,IF(ISERROR(W150+V150*VLOOKUP(L150,Paramétrage!$C$6:$E$28,3,0))=TRUE,X150,W150+V150*VLOOKUP(L150,Paramétrage!$C$6:$E$28,3,0)))</f>
        <v>0</v>
      </c>
      <c r="Z150" s="589"/>
      <c r="AA150" s="590"/>
      <c r="AB150" s="591"/>
      <c r="AC150" s="261"/>
      <c r="AD150" s="84"/>
      <c r="AE150" s="38">
        <f>IF(F150="",0,IF(J150="",0,IF(SUMIF(F147:F154,F150,N147:N154)=0,0,IF(J150="Obligatoire",AF150/N150,IF(K150="",AF150/SUMIF(F147:F154,F150,N147:N154),AF150/(SUMIF(F147:F154,F150,N147:N154)/K150))))))</f>
        <v>1.7142857142857142</v>
      </c>
      <c r="AF150" s="452">
        <f t="shared" si="68"/>
        <v>480</v>
      </c>
    </row>
    <row r="151" spans="1:32" ht="15.6" hidden="1" customHeight="1" x14ac:dyDescent="0.2">
      <c r="A151" s="660"/>
      <c r="B151" s="596"/>
      <c r="C151" s="635"/>
      <c r="D151" s="609"/>
      <c r="E151" s="610"/>
      <c r="F151" s="410"/>
      <c r="G151" s="430"/>
      <c r="H151" s="80"/>
      <c r="I151" s="101"/>
      <c r="J151" s="100"/>
      <c r="K151" s="81"/>
      <c r="L151" s="416"/>
      <c r="M151" s="93"/>
      <c r="N151" s="424"/>
      <c r="O151" s="418"/>
      <c r="P151" s="86"/>
      <c r="Q151" s="590"/>
      <c r="R151" s="590"/>
      <c r="S151" s="590"/>
      <c r="T151" s="616"/>
      <c r="U151" s="183" t="str">
        <f>IF(OR(O151="",L151=Paramétrage!$C$10,L151=Paramétrage!$C$13,L151=Paramétrage!$C$16,L151=Paramétrage!$C$19,L151=Paramétrage!$C$23,L151=Paramétrage!$C$26,AND(L151&lt;&gt;Paramétrage!$C$9,P151="Mut+ext")),"",ROUNDUP(N151/O151,0))</f>
        <v/>
      </c>
      <c r="V151" s="474">
        <f>IF(L151="",0,IF(OR(P151="Mut+ext",VLOOKUP(L151,Paramétrage!$C$6:$E$28,2,0)=0),0,IF(O151="","saisir capacité",M151*U151*VLOOKUP(L151,Paramétrage!$C$6:$E$28,2,0))))</f>
        <v>0</v>
      </c>
      <c r="W151" s="426"/>
      <c r="X151" s="475">
        <f t="shared" si="67"/>
        <v>0</v>
      </c>
      <c r="Y151" s="184">
        <f>IF(L151="",0,IF(ISERROR(W151+V151*VLOOKUP(L151,Paramétrage!$C$6:$E$28,3,0))=TRUE,X151,W151+V151*VLOOKUP(L151,Paramétrage!$C$6:$E$28,3,0)))</f>
        <v>0</v>
      </c>
      <c r="Z151" s="589"/>
      <c r="AA151" s="590"/>
      <c r="AB151" s="591"/>
      <c r="AC151" s="261"/>
      <c r="AD151" s="84"/>
      <c r="AE151" s="38">
        <f>IF(F151="",0,IF(J151="",0,IF(SUMIF(F147:F154,F151,N147:N154)=0,0,IF(J151="Obligatoire",AF151/N151,IF(K151="",AF151/SUMIF(F147:F154,F151,N147:N154),AF151/(SUMIF(F147:F154,F151,N147:N154)/K151))))))</f>
        <v>0</v>
      </c>
      <c r="AF151" s="452">
        <f t="shared" si="68"/>
        <v>0</v>
      </c>
    </row>
    <row r="152" spans="1:32" ht="15.6" hidden="1" customHeight="1" x14ac:dyDescent="0.2">
      <c r="A152" s="660"/>
      <c r="B152" s="596"/>
      <c r="C152" s="635"/>
      <c r="D152" s="609"/>
      <c r="E152" s="610"/>
      <c r="F152" s="410"/>
      <c r="G152" s="430"/>
      <c r="H152" s="80"/>
      <c r="I152" s="101"/>
      <c r="J152" s="100"/>
      <c r="K152" s="81"/>
      <c r="L152" s="416"/>
      <c r="M152" s="93"/>
      <c r="N152" s="424"/>
      <c r="O152" s="418"/>
      <c r="P152" s="86"/>
      <c r="Q152" s="590"/>
      <c r="R152" s="590"/>
      <c r="S152" s="590"/>
      <c r="T152" s="616"/>
      <c r="U152" s="183" t="str">
        <f>IF(OR(O152="",L152=Paramétrage!$C$10,L152=Paramétrage!$C$13,L152=Paramétrage!$C$16,L152=Paramétrage!$C$19,L152=Paramétrage!$C$23,L152=Paramétrage!$C$26,AND(L152&lt;&gt;Paramétrage!$C$9,P152="Mut+ext")),"",ROUNDUP(N152/O152,0))</f>
        <v/>
      </c>
      <c r="V152" s="474">
        <f>IF(L152="",0,IF(OR(P152="Mut+ext",VLOOKUP(L152,Paramétrage!$C$6:$E$28,2,0)=0),0,IF(O152="","saisir capacité",M152*U152*VLOOKUP(L152,Paramétrage!$C$6:$E$28,2,0))))</f>
        <v>0</v>
      </c>
      <c r="W152" s="426"/>
      <c r="X152" s="475">
        <f t="shared" si="67"/>
        <v>0</v>
      </c>
      <c r="Y152" s="184">
        <f>IF(L152="",0,IF(ISERROR(W152+V152*VLOOKUP(L152,Paramétrage!$C$6:$E$28,3,0))=TRUE,X152,W152+V152*VLOOKUP(L152,Paramétrage!$C$6:$E$28,3,0)))</f>
        <v>0</v>
      </c>
      <c r="Z152" s="589"/>
      <c r="AA152" s="590"/>
      <c r="AB152" s="591"/>
      <c r="AC152" s="261"/>
      <c r="AD152" s="84"/>
      <c r="AE152" s="38">
        <f>IF(F152="",0,IF(J152="",0,IF(SUMIF(F147:F154,F152,N147:N154)=0,0,IF(J152="Obligatoire",AF152/N152,IF(K152="",AF152/SUMIF(F147:F154,F152,N147:N154),AF152/(SUMIF(F147:F154,F152,N147:N154)/K152))))))</f>
        <v>0</v>
      </c>
      <c r="AF152" s="452">
        <f t="shared" si="68"/>
        <v>0</v>
      </c>
    </row>
    <row r="153" spans="1:32" ht="15.6" hidden="1" customHeight="1" x14ac:dyDescent="0.2">
      <c r="A153" s="660"/>
      <c r="B153" s="596"/>
      <c r="C153" s="635"/>
      <c r="D153" s="609"/>
      <c r="E153" s="610"/>
      <c r="F153" s="410"/>
      <c r="G153" s="430"/>
      <c r="H153" s="80"/>
      <c r="I153" s="101"/>
      <c r="J153" s="100"/>
      <c r="K153" s="81"/>
      <c r="L153" s="416"/>
      <c r="M153" s="93"/>
      <c r="N153" s="424"/>
      <c r="O153" s="418"/>
      <c r="P153" s="86"/>
      <c r="Q153" s="590"/>
      <c r="R153" s="590"/>
      <c r="S153" s="590"/>
      <c r="T153" s="616"/>
      <c r="U153" s="183" t="str">
        <f>IF(OR(O153="",L153=Paramétrage!$C$10,L153=Paramétrage!$C$13,L153=Paramétrage!$C$16,L153=Paramétrage!$C$19,L153=Paramétrage!$C$23,L153=Paramétrage!$C$26,AND(L153&lt;&gt;Paramétrage!$C$9,P153="Mut+ext")),"",ROUNDUP(N153/O153,0))</f>
        <v/>
      </c>
      <c r="V153" s="474">
        <f>IF(L153="",0,IF(OR(P153="Mut+ext",VLOOKUP(L153,Paramétrage!$C$6:$E$28,2,0)=0),0,IF(O153="","saisir capacité",M153*U153*VLOOKUP(L153,Paramétrage!$C$6:$E$28,2,0))))</f>
        <v>0</v>
      </c>
      <c r="W153" s="426"/>
      <c r="X153" s="475">
        <f t="shared" si="67"/>
        <v>0</v>
      </c>
      <c r="Y153" s="184">
        <f>IF(L153="",0,IF(ISERROR(W153+V153*VLOOKUP(L153,Paramétrage!$C$6:$E$28,3,0))=TRUE,X153,W153+V153*VLOOKUP(L153,Paramétrage!$C$6:$E$28,3,0)))</f>
        <v>0</v>
      </c>
      <c r="Z153" s="589"/>
      <c r="AA153" s="590"/>
      <c r="AB153" s="591"/>
      <c r="AC153" s="261"/>
      <c r="AD153" s="84"/>
      <c r="AE153" s="38">
        <f>IF(F153="",0,IF(J153="",0,IF(SUMIF(F147:F154,F153,N147:N154)=0,0,IF(J153="Obligatoire",AF153/N153,IF(K153="",AF153/SUMIF(F147:F154,F153,N147:N154),AF153/(SUMIF(F147:F154,F153,N147:N154)/K153))))))</f>
        <v>0</v>
      </c>
      <c r="AF153" s="452">
        <f t="shared" si="68"/>
        <v>0</v>
      </c>
    </row>
    <row r="154" spans="1:32" ht="15.6" hidden="1" customHeight="1" x14ac:dyDescent="0.2">
      <c r="A154" s="660"/>
      <c r="B154" s="596"/>
      <c r="C154" s="635"/>
      <c r="D154" s="609"/>
      <c r="E154" s="611"/>
      <c r="F154" s="410"/>
      <c r="G154" s="430"/>
      <c r="H154" s="80"/>
      <c r="I154" s="101"/>
      <c r="J154" s="100"/>
      <c r="K154" s="81"/>
      <c r="L154" s="416"/>
      <c r="M154" s="93"/>
      <c r="N154" s="424"/>
      <c r="O154" s="418"/>
      <c r="P154" s="86"/>
      <c r="Q154" s="590"/>
      <c r="R154" s="590"/>
      <c r="S154" s="590"/>
      <c r="T154" s="616"/>
      <c r="U154" s="183" t="str">
        <f>IF(OR(O154="",L154=Paramétrage!$C$10,L154=Paramétrage!$C$13,L154=Paramétrage!$C$16,L154=Paramétrage!$C$19,L154=Paramétrage!$C$23,L154=Paramétrage!$C$26,AND(L154&lt;&gt;Paramétrage!$C$9,P154="Mut+ext")),"",ROUNDUP(N154/O154,0))</f>
        <v/>
      </c>
      <c r="V154" s="474">
        <f>IF(L154="",0,IF(OR(P154="Mut+ext",VLOOKUP(L154,Paramétrage!$C$6:$E$28,2,0)=0),0,IF(O154="","saisir capacité",M154*U154*VLOOKUP(L154,Paramétrage!$C$6:$E$28,2,0))))</f>
        <v>0</v>
      </c>
      <c r="W154" s="426"/>
      <c r="X154" s="475">
        <f t="shared" si="67"/>
        <v>0</v>
      </c>
      <c r="Y154" s="184">
        <f>IF(L154="",0,IF(ISERROR(W154+V154*VLOOKUP(L154,Paramétrage!$C$6:$E$28,3,0))=TRUE,X154,W154+V154*VLOOKUP(L154,Paramétrage!$C$6:$E$28,3,0)))</f>
        <v>0</v>
      </c>
      <c r="Z154" s="589"/>
      <c r="AA154" s="590"/>
      <c r="AB154" s="591"/>
      <c r="AC154" s="261"/>
      <c r="AD154" s="84"/>
      <c r="AE154" s="38">
        <f>IF(F154="",0,IF(J154="",0,IF(SUMIF(F147:F154,F154,N147:N154)=0,0,IF(J154="Obligatoire",AF154/N154,IF(K154="",AF154/SUMIF(F147:F154,F154,N147:N154),AF154/(SUMIF(F147:F154,F154,N147:N154)/K154))))))</f>
        <v>0</v>
      </c>
      <c r="AF154" s="452">
        <f t="shared" si="68"/>
        <v>0</v>
      </c>
    </row>
    <row r="155" spans="1:32" ht="16.5" thickBot="1" x14ac:dyDescent="0.25">
      <c r="A155" s="660"/>
      <c r="B155" s="597"/>
      <c r="C155" s="635"/>
      <c r="D155" s="477"/>
      <c r="E155" s="477"/>
      <c r="F155" s="478"/>
      <c r="G155" s="524"/>
      <c r="H155" s="185"/>
      <c r="I155" s="186"/>
      <c r="J155" s="185"/>
      <c r="K155" s="187"/>
      <c r="L155" s="480"/>
      <c r="M155" s="188">
        <f>AE155</f>
        <v>21</v>
      </c>
      <c r="N155" s="481"/>
      <c r="O155" s="481"/>
      <c r="P155" s="293"/>
      <c r="Q155" s="292"/>
      <c r="R155" s="292"/>
      <c r="S155" s="292"/>
      <c r="T155" s="279"/>
      <c r="U155" s="189"/>
      <c r="V155" s="482">
        <f>SUM(V147:V154)</f>
        <v>0</v>
      </c>
      <c r="W155" s="480">
        <f>SUM(W147:W154)</f>
        <v>0</v>
      </c>
      <c r="X155" s="483">
        <f>V155+W155</f>
        <v>0</v>
      </c>
      <c r="Y155" s="190">
        <f>SUM(Y147:Y154)</f>
        <v>0</v>
      </c>
      <c r="Z155" s="525"/>
      <c r="AA155" s="525"/>
      <c r="AB155" s="526"/>
      <c r="AC155" s="278"/>
      <c r="AD155" s="279"/>
      <c r="AE155" s="37">
        <f>SUM(AE147:AE154)</f>
        <v>21</v>
      </c>
      <c r="AF155" s="36">
        <f>SUM(AF147:AF154)</f>
        <v>5880</v>
      </c>
    </row>
    <row r="156" spans="1:32" ht="16.5" thickBot="1" x14ac:dyDescent="0.25">
      <c r="A156" s="660"/>
      <c r="B156" s="169" t="s">
        <v>423</v>
      </c>
      <c r="C156" s="170"/>
      <c r="D156" s="171"/>
      <c r="E156" s="374">
        <f>E87+E96+E105+E114+E123+E138+E147</f>
        <v>42</v>
      </c>
      <c r="F156" s="172"/>
      <c r="G156" s="170"/>
      <c r="H156" s="170"/>
      <c r="I156" s="170"/>
      <c r="J156" s="170"/>
      <c r="K156" s="170"/>
      <c r="L156" s="171"/>
      <c r="M156" s="173">
        <f>IF(M137=0,M155+M146+M131+M122+M113+M104+M95,M155+M146+(M137+M131+M122)/2+M113+M104+M95)</f>
        <v>232</v>
      </c>
      <c r="N156" s="174"/>
      <c r="O156" s="175"/>
      <c r="P156" s="176"/>
      <c r="Q156" s="174"/>
      <c r="R156" s="174"/>
      <c r="S156" s="174"/>
      <c r="T156" s="177"/>
      <c r="U156" s="178"/>
      <c r="V156" s="179">
        <f>V95+V104+V113+V122+V131+V137+V146+V155</f>
        <v>0</v>
      </c>
      <c r="W156" s="179">
        <f>W95+W104+W113+W122+W131+W137+W146+W155</f>
        <v>0</v>
      </c>
      <c r="X156" s="179">
        <f>X95+X104+X113+X122+X131+X137+X146+X155</f>
        <v>0</v>
      </c>
      <c r="Y156" s="180">
        <f>Y95+Y104+Y113+Y122+Y131+Y137+Y146+Y155</f>
        <v>0</v>
      </c>
      <c r="Z156" s="280"/>
      <c r="AA156" s="280"/>
      <c r="AB156" s="281"/>
      <c r="AC156" s="281"/>
      <c r="AD156" s="282"/>
      <c r="AE156" s="39">
        <f>SUM(AE87:AE155)/2</f>
        <v>232</v>
      </c>
      <c r="AF156" s="22">
        <f>SUM(AF102:AF146)</f>
        <v>2954</v>
      </c>
    </row>
    <row r="157" spans="1:32" ht="16.5" thickBot="1" x14ac:dyDescent="0.25">
      <c r="A157" s="23" t="s">
        <v>10</v>
      </c>
      <c r="B157" s="24"/>
      <c r="C157" s="24"/>
      <c r="D157" s="24"/>
      <c r="E157" s="24"/>
      <c r="F157" s="24"/>
      <c r="G157" s="24"/>
      <c r="H157" s="24"/>
      <c r="I157" s="24"/>
      <c r="J157" s="24"/>
      <c r="K157" s="24"/>
      <c r="L157" s="25"/>
      <c r="M157" s="99">
        <f>M156+M86</f>
        <v>426</v>
      </c>
      <c r="N157" s="27"/>
      <c r="O157" s="28"/>
      <c r="P157" s="27"/>
      <c r="Q157" s="27"/>
      <c r="R157" s="27"/>
      <c r="S157" s="27"/>
      <c r="T157" s="92"/>
      <c r="U157" s="56"/>
      <c r="V157" s="97">
        <f>V156+V86</f>
        <v>0</v>
      </c>
      <c r="W157" s="30">
        <f>W156+W86</f>
        <v>0</v>
      </c>
      <c r="X157" s="31">
        <f>X156+X86</f>
        <v>0</v>
      </c>
      <c r="Y157" s="32">
        <f>Y156+Y86</f>
        <v>0</v>
      </c>
      <c r="AE157" s="40">
        <f>AE156+AE86</f>
        <v>426</v>
      </c>
      <c r="AF157" s="33">
        <f>SUM(AF87:AF155)</f>
        <v>16142</v>
      </c>
    </row>
    <row r="158" spans="1:32" ht="18" customHeight="1" x14ac:dyDescent="0.2">
      <c r="R158" s="34"/>
    </row>
  </sheetData>
  <sheetProtection algorithmName="SHA-512" hashValue="XXhY6ZF926VRMf0QK0oJVAAnz2cItGmTjMlAmQgMffKakZb317rPAscqvJn0Q4eJMDDUPlReNDkM07mA+7I2vw==" saltValue="nV3n3CqOmFRgcve+OT37XA==" spinCount="100000" sheet="1" formatCells="0" formatRows="0" autoFilter="0"/>
  <mergeCells count="369">
    <mergeCell ref="C147:C155"/>
    <mergeCell ref="D147:D154"/>
    <mergeCell ref="E147:E154"/>
    <mergeCell ref="Q147:T147"/>
    <mergeCell ref="Z147:AB147"/>
    <mergeCell ref="Q148:T148"/>
    <mergeCell ref="Z148:AB148"/>
    <mergeCell ref="Q149:T149"/>
    <mergeCell ref="Z149:AB149"/>
    <mergeCell ref="Q150:T150"/>
    <mergeCell ref="Q154:T154"/>
    <mergeCell ref="Z154:AB154"/>
    <mergeCell ref="Z150:AB150"/>
    <mergeCell ref="Q151:T151"/>
    <mergeCell ref="Z151:AB151"/>
    <mergeCell ref="Q152:T152"/>
    <mergeCell ref="Z152:AB152"/>
    <mergeCell ref="Q153:T153"/>
    <mergeCell ref="Z153:AB153"/>
    <mergeCell ref="Q134:T134"/>
    <mergeCell ref="Z134:AB134"/>
    <mergeCell ref="Q135:T135"/>
    <mergeCell ref="D138:D145"/>
    <mergeCell ref="E138:E145"/>
    <mergeCell ref="Q143:T143"/>
    <mergeCell ref="Z143:AB143"/>
    <mergeCell ref="Q144:T144"/>
    <mergeCell ref="Z144:AB144"/>
    <mergeCell ref="Q145:T145"/>
    <mergeCell ref="Z145:AB145"/>
    <mergeCell ref="Q140:T140"/>
    <mergeCell ref="Z140:AB140"/>
    <mergeCell ref="Z135:AB135"/>
    <mergeCell ref="Q136:T136"/>
    <mergeCell ref="Z136:AB136"/>
    <mergeCell ref="B123:B155"/>
    <mergeCell ref="C123:C131"/>
    <mergeCell ref="D123:D130"/>
    <mergeCell ref="E123:E130"/>
    <mergeCell ref="Q123:T123"/>
    <mergeCell ref="Z123:AB123"/>
    <mergeCell ref="Q124:T124"/>
    <mergeCell ref="Z124:AB124"/>
    <mergeCell ref="Q128:T128"/>
    <mergeCell ref="Z128:AB128"/>
    <mergeCell ref="Q129:T129"/>
    <mergeCell ref="Z129:AB129"/>
    <mergeCell ref="Q130:T130"/>
    <mergeCell ref="Z130:AB130"/>
    <mergeCell ref="Q125:T125"/>
    <mergeCell ref="Z125:AB125"/>
    <mergeCell ref="Q126:T126"/>
    <mergeCell ref="Z126:AB126"/>
    <mergeCell ref="Q127:T127"/>
    <mergeCell ref="Z127:AB127"/>
    <mergeCell ref="Q138:T138"/>
    <mergeCell ref="Z138:AB138"/>
    <mergeCell ref="Q139:T139"/>
    <mergeCell ref="Z139:AB139"/>
    <mergeCell ref="C138:C146"/>
    <mergeCell ref="C114:C122"/>
    <mergeCell ref="D114:D121"/>
    <mergeCell ref="E114:E121"/>
    <mergeCell ref="Q114:T114"/>
    <mergeCell ref="Z114:AB114"/>
    <mergeCell ref="Q115:T115"/>
    <mergeCell ref="Z115:AB115"/>
    <mergeCell ref="Q116:T116"/>
    <mergeCell ref="Z116:AB116"/>
    <mergeCell ref="Q117:T117"/>
    <mergeCell ref="Q121:T121"/>
    <mergeCell ref="Z121:AB121"/>
    <mergeCell ref="Q141:T141"/>
    <mergeCell ref="Z141:AB141"/>
    <mergeCell ref="Q142:T142"/>
    <mergeCell ref="Z142:AB142"/>
    <mergeCell ref="C132:C137"/>
    <mergeCell ref="D132:D136"/>
    <mergeCell ref="E132:E136"/>
    <mergeCell ref="Q132:T132"/>
    <mergeCell ref="Z132:AB132"/>
    <mergeCell ref="Q133:T133"/>
    <mergeCell ref="Z133:AB133"/>
    <mergeCell ref="Q109:T109"/>
    <mergeCell ref="Z109:AB109"/>
    <mergeCell ref="Z117:AB117"/>
    <mergeCell ref="Q118:T118"/>
    <mergeCell ref="Z118:AB118"/>
    <mergeCell ref="Q119:T119"/>
    <mergeCell ref="Z119:AB119"/>
    <mergeCell ref="Q120:T120"/>
    <mergeCell ref="Z120:AB120"/>
    <mergeCell ref="Q102:T102"/>
    <mergeCell ref="Z102:AB102"/>
    <mergeCell ref="Q103:T103"/>
    <mergeCell ref="Z103:AB103"/>
    <mergeCell ref="C105:C113"/>
    <mergeCell ref="D105:D112"/>
    <mergeCell ref="E105:E112"/>
    <mergeCell ref="Q105:T105"/>
    <mergeCell ref="Z105:AB105"/>
    <mergeCell ref="Q106:T106"/>
    <mergeCell ref="C96:C104"/>
    <mergeCell ref="D96:D103"/>
    <mergeCell ref="E96:E103"/>
    <mergeCell ref="Q110:T110"/>
    <mergeCell ref="Z110:AB110"/>
    <mergeCell ref="Q111:T111"/>
    <mergeCell ref="Z111:AB111"/>
    <mergeCell ref="Q112:T112"/>
    <mergeCell ref="Z112:AB112"/>
    <mergeCell ref="Z106:AB106"/>
    <mergeCell ref="Q107:T107"/>
    <mergeCell ref="Z107:AB107"/>
    <mergeCell ref="Q108:T108"/>
    <mergeCell ref="Z108:AB108"/>
    <mergeCell ref="Z89:AB89"/>
    <mergeCell ref="Q90:T90"/>
    <mergeCell ref="Z90:AB90"/>
    <mergeCell ref="Z98:AB98"/>
    <mergeCell ref="Q99:T99"/>
    <mergeCell ref="Z99:AB99"/>
    <mergeCell ref="Q100:T100"/>
    <mergeCell ref="Z100:AB100"/>
    <mergeCell ref="Q101:T101"/>
    <mergeCell ref="Z101:AB101"/>
    <mergeCell ref="Q94:T94"/>
    <mergeCell ref="Z94:AB94"/>
    <mergeCell ref="Q96:T96"/>
    <mergeCell ref="Z96:AB96"/>
    <mergeCell ref="Q97:T97"/>
    <mergeCell ref="Z97:AB97"/>
    <mergeCell ref="Q98:T98"/>
    <mergeCell ref="Q83:T83"/>
    <mergeCell ref="Z83:AB83"/>
    <mergeCell ref="Q84:T84"/>
    <mergeCell ref="Z84:AB84"/>
    <mergeCell ref="A87:A156"/>
    <mergeCell ref="B87:B122"/>
    <mergeCell ref="C87:C95"/>
    <mergeCell ref="D87:D94"/>
    <mergeCell ref="E87:E94"/>
    <mergeCell ref="Q87:T87"/>
    <mergeCell ref="C77:C85"/>
    <mergeCell ref="D77:D84"/>
    <mergeCell ref="E77:E84"/>
    <mergeCell ref="B53:B85"/>
    <mergeCell ref="Q91:T91"/>
    <mergeCell ref="Z91:AB91"/>
    <mergeCell ref="Q92:T92"/>
    <mergeCell ref="Z92:AB92"/>
    <mergeCell ref="Q93:T93"/>
    <mergeCell ref="Z93:AB93"/>
    <mergeCell ref="Z87:AB87"/>
    <mergeCell ref="Q88:T88"/>
    <mergeCell ref="Z88:AB88"/>
    <mergeCell ref="Q89:T89"/>
    <mergeCell ref="Z79:AB79"/>
    <mergeCell ref="Q80:T80"/>
    <mergeCell ref="Z80:AB80"/>
    <mergeCell ref="Q81:T81"/>
    <mergeCell ref="Z81:AB81"/>
    <mergeCell ref="Q82:T82"/>
    <mergeCell ref="Z82:AB82"/>
    <mergeCell ref="Q75:T75"/>
    <mergeCell ref="Z75:AB75"/>
    <mergeCell ref="Q77:T77"/>
    <mergeCell ref="Z77:AB77"/>
    <mergeCell ref="Q78:T78"/>
    <mergeCell ref="Z78:AB78"/>
    <mergeCell ref="Q79:T79"/>
    <mergeCell ref="Z71:AB71"/>
    <mergeCell ref="Q72:T72"/>
    <mergeCell ref="Z72:AB72"/>
    <mergeCell ref="Q73:T73"/>
    <mergeCell ref="Z73:AB73"/>
    <mergeCell ref="Q74:T74"/>
    <mergeCell ref="Z74:AB74"/>
    <mergeCell ref="C68:C76"/>
    <mergeCell ref="D68:D75"/>
    <mergeCell ref="E68:E75"/>
    <mergeCell ref="Q68:T68"/>
    <mergeCell ref="Z68:AB68"/>
    <mergeCell ref="Q69:T69"/>
    <mergeCell ref="Z69:AB69"/>
    <mergeCell ref="Q70:T70"/>
    <mergeCell ref="Z70:AB70"/>
    <mergeCell ref="Q71:T71"/>
    <mergeCell ref="Q64:T64"/>
    <mergeCell ref="Z64:AB64"/>
    <mergeCell ref="Q65:T65"/>
    <mergeCell ref="Z65:AB65"/>
    <mergeCell ref="Q66:T66"/>
    <mergeCell ref="Z66:AB66"/>
    <mergeCell ref="Q59:T59"/>
    <mergeCell ref="Z59:AB59"/>
    <mergeCell ref="Q60:T60"/>
    <mergeCell ref="Z60:AB60"/>
    <mergeCell ref="Q48:T48"/>
    <mergeCell ref="Z48:AB48"/>
    <mergeCell ref="C62:C67"/>
    <mergeCell ref="D62:D66"/>
    <mergeCell ref="E62:E66"/>
    <mergeCell ref="Q62:T62"/>
    <mergeCell ref="Z62:AB62"/>
    <mergeCell ref="Q63:T63"/>
    <mergeCell ref="Q56:T56"/>
    <mergeCell ref="Z56:AB56"/>
    <mergeCell ref="Q57:T57"/>
    <mergeCell ref="Z57:AB57"/>
    <mergeCell ref="Q58:T58"/>
    <mergeCell ref="Z58:AB58"/>
    <mergeCell ref="C53:C61"/>
    <mergeCell ref="D53:D60"/>
    <mergeCell ref="E53:E60"/>
    <mergeCell ref="Q53:T53"/>
    <mergeCell ref="Z53:AB53"/>
    <mergeCell ref="Q54:T54"/>
    <mergeCell ref="Z54:AB54"/>
    <mergeCell ref="Q55:T55"/>
    <mergeCell ref="Z55:AB55"/>
    <mergeCell ref="Z63:AB63"/>
    <mergeCell ref="Q41:T41"/>
    <mergeCell ref="Z41:AB41"/>
    <mergeCell ref="Q42:T42"/>
    <mergeCell ref="Z42:AB42"/>
    <mergeCell ref="C44:C52"/>
    <mergeCell ref="D44:D51"/>
    <mergeCell ref="E44:E51"/>
    <mergeCell ref="Q44:T44"/>
    <mergeCell ref="Z44:AB44"/>
    <mergeCell ref="Q45:T45"/>
    <mergeCell ref="C35:C43"/>
    <mergeCell ref="D35:D42"/>
    <mergeCell ref="E35:E42"/>
    <mergeCell ref="Q49:T49"/>
    <mergeCell ref="Z49:AB49"/>
    <mergeCell ref="Q50:T50"/>
    <mergeCell ref="Z50:AB50"/>
    <mergeCell ref="Q51:T51"/>
    <mergeCell ref="Z51:AB51"/>
    <mergeCell ref="Z45:AB45"/>
    <mergeCell ref="Q46:T46"/>
    <mergeCell ref="Z46:AB46"/>
    <mergeCell ref="Q47:T47"/>
    <mergeCell ref="Z47:AB47"/>
    <mergeCell ref="Z37:AB37"/>
    <mergeCell ref="Q38:T38"/>
    <mergeCell ref="Z38:AB38"/>
    <mergeCell ref="Q39:T39"/>
    <mergeCell ref="Z39:AB39"/>
    <mergeCell ref="Q40:T40"/>
    <mergeCell ref="Z40:AB40"/>
    <mergeCell ref="Q33:T33"/>
    <mergeCell ref="Z33:AB33"/>
    <mergeCell ref="Q35:T35"/>
    <mergeCell ref="Z35:AB35"/>
    <mergeCell ref="Q36:T36"/>
    <mergeCell ref="Z36:AB36"/>
    <mergeCell ref="Q37:T37"/>
    <mergeCell ref="Q31:T31"/>
    <mergeCell ref="Z31:AB31"/>
    <mergeCell ref="Q32:T32"/>
    <mergeCell ref="Z32:AB32"/>
    <mergeCell ref="C26:C34"/>
    <mergeCell ref="D26:D33"/>
    <mergeCell ref="E26:E33"/>
    <mergeCell ref="Q26:T26"/>
    <mergeCell ref="Z26:AB26"/>
    <mergeCell ref="Q27:T27"/>
    <mergeCell ref="Z27:AB27"/>
    <mergeCell ref="Q28:T28"/>
    <mergeCell ref="Z28:AB28"/>
    <mergeCell ref="Q29:T29"/>
    <mergeCell ref="Q19:T19"/>
    <mergeCell ref="Z19:AB19"/>
    <mergeCell ref="Q20:T20"/>
    <mergeCell ref="Z20:AB20"/>
    <mergeCell ref="Q21:T21"/>
    <mergeCell ref="Z21:AB21"/>
    <mergeCell ref="Z29:AB29"/>
    <mergeCell ref="Q30:T30"/>
    <mergeCell ref="Z30:AB30"/>
    <mergeCell ref="A17:A86"/>
    <mergeCell ref="B17:B52"/>
    <mergeCell ref="C17:C25"/>
    <mergeCell ref="D17:D24"/>
    <mergeCell ref="E17:E24"/>
    <mergeCell ref="Q17:T17"/>
    <mergeCell ref="Z17:AB17"/>
    <mergeCell ref="Q18:T18"/>
    <mergeCell ref="AH15:AH16"/>
    <mergeCell ref="U15:U16"/>
    <mergeCell ref="Z15:AB16"/>
    <mergeCell ref="AC15:AC16"/>
    <mergeCell ref="AD15:AD16"/>
    <mergeCell ref="AE15:AE16"/>
    <mergeCell ref="AF15:AF16"/>
    <mergeCell ref="K15:K16"/>
    <mergeCell ref="L15:L16"/>
    <mergeCell ref="Q22:T22"/>
    <mergeCell ref="Z22:AB22"/>
    <mergeCell ref="Q23:T23"/>
    <mergeCell ref="Z23:AB23"/>
    <mergeCell ref="Q24:T24"/>
    <mergeCell ref="Z24:AB24"/>
    <mergeCell ref="Z18:AB18"/>
    <mergeCell ref="B15:D15"/>
    <mergeCell ref="E15:E16"/>
    <mergeCell ref="F15:F16"/>
    <mergeCell ref="G15:G16"/>
    <mergeCell ref="H15:H16"/>
    <mergeCell ref="I15:I16"/>
    <mergeCell ref="J15:J16"/>
    <mergeCell ref="AN15:AN16"/>
    <mergeCell ref="AO15:AP15"/>
    <mergeCell ref="AI15:AI16"/>
    <mergeCell ref="AJ15:AJ16"/>
    <mergeCell ref="AK15:AK16"/>
    <mergeCell ref="AL15:AL16"/>
    <mergeCell ref="AM15:AM16"/>
    <mergeCell ref="E9:G9"/>
    <mergeCell ref="H9:I9"/>
    <mergeCell ref="J9:M9"/>
    <mergeCell ref="S9:T9"/>
    <mergeCell ref="S10:T10"/>
    <mergeCell ref="J6:M6"/>
    <mergeCell ref="N6:O6"/>
    <mergeCell ref="S6:T6"/>
    <mergeCell ref="N15:N16"/>
    <mergeCell ref="O15:O16"/>
    <mergeCell ref="P15:P16"/>
    <mergeCell ref="Q15:T16"/>
    <mergeCell ref="S11:T11"/>
    <mergeCell ref="S12:T12"/>
    <mergeCell ref="S13:T13"/>
    <mergeCell ref="X6:Y6"/>
    <mergeCell ref="E7:G7"/>
    <mergeCell ref="H7:I7"/>
    <mergeCell ref="J7:M7"/>
    <mergeCell ref="N7:O7"/>
    <mergeCell ref="S7:T7"/>
    <mergeCell ref="X4:Y4"/>
    <mergeCell ref="A5:B8"/>
    <mergeCell ref="E5:G5"/>
    <mergeCell ref="H5:I5"/>
    <mergeCell ref="J5:M5"/>
    <mergeCell ref="N5:O5"/>
    <mergeCell ref="S5:T5"/>
    <mergeCell ref="X5:Y5"/>
    <mergeCell ref="E6:G6"/>
    <mergeCell ref="H6:I6"/>
    <mergeCell ref="S8:T8"/>
    <mergeCell ref="Z2:Z3"/>
    <mergeCell ref="AA2:AA3"/>
    <mergeCell ref="E3:G3"/>
    <mergeCell ref="H3:I3"/>
    <mergeCell ref="J3:M3"/>
    <mergeCell ref="N3:O3"/>
    <mergeCell ref="S3:T3"/>
    <mergeCell ref="E4:G4"/>
    <mergeCell ref="H4:I4"/>
    <mergeCell ref="J4:M4"/>
    <mergeCell ref="N4:O4"/>
    <mergeCell ref="S4:T4"/>
    <mergeCell ref="E2:G2"/>
    <mergeCell ref="H2:I2"/>
    <mergeCell ref="J2:M2"/>
    <mergeCell ref="N2:O2"/>
  </mergeCells>
  <conditionalFormatting sqref="R9">
    <cfRule type="cellIs" dxfId="3687" priority="405" operator="equal">
      <formula>"non"</formula>
    </cfRule>
    <cfRule type="cellIs" dxfId="3686" priority="406" operator="equal">
      <formula>"oui"</formula>
    </cfRule>
  </conditionalFormatting>
  <conditionalFormatting sqref="AC86:AD86 T156">
    <cfRule type="expression" dxfId="3685" priority="401">
      <formula>$L86=#REF!</formula>
    </cfRule>
    <cfRule type="expression" dxfId="3684" priority="402">
      <formula>$L86=#REF!</formula>
    </cfRule>
    <cfRule type="expression" dxfId="3683" priority="403">
      <formula>$L86=#REF!</formula>
    </cfRule>
    <cfRule type="expression" dxfId="3682" priority="404">
      <formula>$L86=#REF!</formula>
    </cfRule>
  </conditionalFormatting>
  <conditionalFormatting sqref="AC156">
    <cfRule type="expression" dxfId="3681" priority="397">
      <formula>$L156=#REF!</formula>
    </cfRule>
    <cfRule type="expression" dxfId="3680" priority="398">
      <formula>$L156=#REF!</formula>
    </cfRule>
    <cfRule type="expression" dxfId="3679" priority="399">
      <formula>$L156=#REF!</formula>
    </cfRule>
    <cfRule type="expression" dxfId="3678" priority="400">
      <formula>$L156=#REF!</formula>
    </cfRule>
  </conditionalFormatting>
  <conditionalFormatting sqref="AC122 AC113 AC104 AC95 AC34 AC25">
    <cfRule type="expression" dxfId="3677" priority="393">
      <formula>$L25=#REF!</formula>
    </cfRule>
    <cfRule type="expression" dxfId="3676" priority="394">
      <formula>$L25=#REF!</formula>
    </cfRule>
    <cfRule type="expression" dxfId="3675" priority="395">
      <formula>$L25=#REF!</formula>
    </cfRule>
    <cfRule type="expression" dxfId="3674" priority="396">
      <formula>$L25=#REF!</formula>
    </cfRule>
  </conditionalFormatting>
  <conditionalFormatting sqref="AC61">
    <cfRule type="expression" dxfId="3673" priority="389">
      <formula>$L61=#REF!</formula>
    </cfRule>
    <cfRule type="expression" dxfId="3672" priority="390">
      <formula>$L61=#REF!</formula>
    </cfRule>
    <cfRule type="expression" dxfId="3671" priority="391">
      <formula>$L61=#REF!</formula>
    </cfRule>
    <cfRule type="expression" dxfId="3670" priority="392">
      <formula>$L61=#REF!</formula>
    </cfRule>
  </conditionalFormatting>
  <conditionalFormatting sqref="AD156">
    <cfRule type="expression" dxfId="3669" priority="385">
      <formula>$L156=#REF!</formula>
    </cfRule>
    <cfRule type="expression" dxfId="3668" priority="386">
      <formula>$L156=#REF!</formula>
    </cfRule>
    <cfRule type="expression" dxfId="3667" priority="387">
      <formula>$L156=#REF!</formula>
    </cfRule>
    <cfRule type="expression" dxfId="3666" priority="388">
      <formula>$L156=#REF!</formula>
    </cfRule>
  </conditionalFormatting>
  <conditionalFormatting sqref="AD122">
    <cfRule type="expression" dxfId="3665" priority="381">
      <formula>$L122=#REF!</formula>
    </cfRule>
    <cfRule type="expression" dxfId="3664" priority="382">
      <formula>$L122=#REF!</formula>
    </cfRule>
    <cfRule type="expression" dxfId="3663" priority="383">
      <formula>$L122=#REF!</formula>
    </cfRule>
    <cfRule type="expression" dxfId="3662" priority="384">
      <formula>$L122=#REF!</formula>
    </cfRule>
  </conditionalFormatting>
  <conditionalFormatting sqref="AD113">
    <cfRule type="expression" dxfId="3661" priority="377">
      <formula>$L113=#REF!</formula>
    </cfRule>
    <cfRule type="expression" dxfId="3660" priority="378">
      <formula>$L113=#REF!</formula>
    </cfRule>
    <cfRule type="expression" dxfId="3659" priority="379">
      <formula>$L113=#REF!</formula>
    </cfRule>
    <cfRule type="expression" dxfId="3658" priority="380">
      <formula>$L113=#REF!</formula>
    </cfRule>
  </conditionalFormatting>
  <conditionalFormatting sqref="AD104">
    <cfRule type="expression" dxfId="3657" priority="373">
      <formula>$L104=#REF!</formula>
    </cfRule>
    <cfRule type="expression" dxfId="3656" priority="374">
      <formula>$L104=#REF!</formula>
    </cfRule>
    <cfRule type="expression" dxfId="3655" priority="375">
      <formula>$L104=#REF!</formula>
    </cfRule>
    <cfRule type="expression" dxfId="3654" priority="376">
      <formula>$L104=#REF!</formula>
    </cfRule>
  </conditionalFormatting>
  <conditionalFormatting sqref="AD95">
    <cfRule type="expression" dxfId="3653" priority="369">
      <formula>$L95=#REF!</formula>
    </cfRule>
    <cfRule type="expression" dxfId="3652" priority="370">
      <formula>$L95=#REF!</formula>
    </cfRule>
    <cfRule type="expression" dxfId="3651" priority="371">
      <formula>$L95=#REF!</formula>
    </cfRule>
    <cfRule type="expression" dxfId="3650" priority="372">
      <formula>$L95=#REF!</formula>
    </cfRule>
  </conditionalFormatting>
  <conditionalFormatting sqref="AD61">
    <cfRule type="expression" dxfId="3649" priority="365">
      <formula>$L61=#REF!</formula>
    </cfRule>
    <cfRule type="expression" dxfId="3648" priority="366">
      <formula>$L61=#REF!</formula>
    </cfRule>
    <cfRule type="expression" dxfId="3647" priority="367">
      <formula>$L61=#REF!</formula>
    </cfRule>
    <cfRule type="expression" dxfId="3646" priority="368">
      <formula>$L61=#REF!</formula>
    </cfRule>
  </conditionalFormatting>
  <conditionalFormatting sqref="AD34">
    <cfRule type="expression" dxfId="3645" priority="361">
      <formula>$L34=#REF!</formula>
    </cfRule>
    <cfRule type="expression" dxfId="3644" priority="362">
      <formula>$L34=#REF!</formula>
    </cfRule>
    <cfRule type="expression" dxfId="3643" priority="363">
      <formula>$L34=#REF!</formula>
    </cfRule>
    <cfRule type="expression" dxfId="3642" priority="364">
      <formula>$L34=#REF!</formula>
    </cfRule>
  </conditionalFormatting>
  <conditionalFormatting sqref="AD25">
    <cfRule type="expression" dxfId="3641" priority="357">
      <formula>$L25=#REF!</formula>
    </cfRule>
    <cfRule type="expression" dxfId="3640" priority="358">
      <formula>$L25=#REF!</formula>
    </cfRule>
    <cfRule type="expression" dxfId="3639" priority="359">
      <formula>$L25=#REF!</formula>
    </cfRule>
    <cfRule type="expression" dxfId="3638" priority="360">
      <formula>$L25=#REF!</formula>
    </cfRule>
  </conditionalFormatting>
  <conditionalFormatting sqref="U156">
    <cfRule type="expression" dxfId="3637" priority="353">
      <formula>$L156=#REF!</formula>
    </cfRule>
    <cfRule type="expression" dxfId="3636" priority="354">
      <formula>$L156=#REF!</formula>
    </cfRule>
    <cfRule type="expression" dxfId="3635" priority="355">
      <formula>$L156=#REF!</formula>
    </cfRule>
    <cfRule type="expression" dxfId="3634" priority="356">
      <formula>$L156=#REF!</formula>
    </cfRule>
  </conditionalFormatting>
  <conditionalFormatting sqref="AC62:AC66">
    <cfRule type="expression" dxfId="3633" priority="349">
      <formula>$L62=#REF!</formula>
    </cfRule>
    <cfRule type="expression" dxfId="3632" priority="350">
      <formula>$L62=#REF!</formula>
    </cfRule>
    <cfRule type="expression" dxfId="3631" priority="351">
      <formula>$L62=#REF!</formula>
    </cfRule>
    <cfRule type="expression" dxfId="3630" priority="352">
      <formula>$L62=#REF!</formula>
    </cfRule>
  </conditionalFormatting>
  <conditionalFormatting sqref="AD62:AD66">
    <cfRule type="expression" dxfId="3629" priority="345">
      <formula>$L62=#REF!</formula>
    </cfRule>
    <cfRule type="expression" dxfId="3628" priority="346">
      <formula>$L62=#REF!</formula>
    </cfRule>
    <cfRule type="expression" dxfId="3627" priority="347">
      <formula>$L62=#REF!</formula>
    </cfRule>
    <cfRule type="expression" dxfId="3626" priority="348">
      <formula>$L62=#REF!</formula>
    </cfRule>
  </conditionalFormatting>
  <conditionalFormatting sqref="J62:J66">
    <cfRule type="expression" dxfId="3625" priority="341">
      <formula>$L62=#REF!</formula>
    </cfRule>
    <cfRule type="expression" dxfId="3624" priority="342">
      <formula>$L62=#REF!</formula>
    </cfRule>
    <cfRule type="expression" dxfId="3623" priority="343">
      <formula>$L62=#REF!</formula>
    </cfRule>
    <cfRule type="expression" dxfId="3622" priority="344">
      <formula>$L62=#REF!</formula>
    </cfRule>
  </conditionalFormatting>
  <conditionalFormatting sqref="P25 P34 P61 P86 P95 P104 P113 P122 P156:P157">
    <cfRule type="cellIs" dxfId="3621" priority="340" operator="equal">
      <formula>"Mut+ext"</formula>
    </cfRule>
  </conditionalFormatting>
  <conditionalFormatting sqref="AD18:AD24">
    <cfRule type="expression" dxfId="3620" priority="336">
      <formula>$L18=#REF!</formula>
    </cfRule>
    <cfRule type="expression" dxfId="3619" priority="337">
      <formula>$L18=#REF!</formula>
    </cfRule>
    <cfRule type="expression" dxfId="3618" priority="338">
      <formula>$L18=#REF!</formula>
    </cfRule>
    <cfRule type="expression" dxfId="3617" priority="339">
      <formula>$L18=#REF!</formula>
    </cfRule>
  </conditionalFormatting>
  <conditionalFormatting sqref="AC18">
    <cfRule type="expression" dxfId="3616" priority="332">
      <formula>$L18=#REF!</formula>
    </cfRule>
    <cfRule type="expression" dxfId="3615" priority="333">
      <formula>$L18=#REF!</formula>
    </cfRule>
    <cfRule type="expression" dxfId="3614" priority="334">
      <formula>$L18=#REF!</formula>
    </cfRule>
    <cfRule type="expression" dxfId="3613" priority="335">
      <formula>$L18=#REF!</formula>
    </cfRule>
  </conditionalFormatting>
  <conditionalFormatting sqref="AC19">
    <cfRule type="expression" dxfId="3612" priority="328">
      <formula>$L19=#REF!</formula>
    </cfRule>
    <cfRule type="expression" dxfId="3611" priority="329">
      <formula>$L19=#REF!</formula>
    </cfRule>
    <cfRule type="expression" dxfId="3610" priority="330">
      <formula>$L19=#REF!</formula>
    </cfRule>
    <cfRule type="expression" dxfId="3609" priority="331">
      <formula>$L19=#REF!</formula>
    </cfRule>
  </conditionalFormatting>
  <conditionalFormatting sqref="AC20">
    <cfRule type="expression" dxfId="3608" priority="324">
      <formula>$L20=#REF!</formula>
    </cfRule>
    <cfRule type="expression" dxfId="3607" priority="325">
      <formula>$L20=#REF!</formula>
    </cfRule>
    <cfRule type="expression" dxfId="3606" priority="326">
      <formula>$L20=#REF!</formula>
    </cfRule>
    <cfRule type="expression" dxfId="3605" priority="327">
      <formula>$L20=#REF!</formula>
    </cfRule>
  </conditionalFormatting>
  <conditionalFormatting sqref="AC21">
    <cfRule type="expression" dxfId="3604" priority="320">
      <formula>$L21=#REF!</formula>
    </cfRule>
    <cfRule type="expression" dxfId="3603" priority="321">
      <formula>$L21=#REF!</formula>
    </cfRule>
    <cfRule type="expression" dxfId="3602" priority="322">
      <formula>$L21=#REF!</formula>
    </cfRule>
    <cfRule type="expression" dxfId="3601" priority="323">
      <formula>$L21=#REF!</formula>
    </cfRule>
  </conditionalFormatting>
  <conditionalFormatting sqref="AC23:AC24">
    <cfRule type="expression" dxfId="3600" priority="316">
      <formula>$L23=#REF!</formula>
    </cfRule>
    <cfRule type="expression" dxfId="3599" priority="317">
      <formula>$L23=#REF!</formula>
    </cfRule>
    <cfRule type="expression" dxfId="3598" priority="318">
      <formula>$L23=#REF!</formula>
    </cfRule>
    <cfRule type="expression" dxfId="3597" priority="319">
      <formula>$L23=#REF!</formula>
    </cfRule>
  </conditionalFormatting>
  <conditionalFormatting sqref="AC22">
    <cfRule type="expression" dxfId="3596" priority="312">
      <formula>$L22=#REF!</formula>
    </cfRule>
    <cfRule type="expression" dxfId="3595" priority="313">
      <formula>$L22=#REF!</formula>
    </cfRule>
    <cfRule type="expression" dxfId="3594" priority="314">
      <formula>$L22=#REF!</formula>
    </cfRule>
    <cfRule type="expression" dxfId="3593" priority="315">
      <formula>$L22=#REF!</formula>
    </cfRule>
  </conditionalFormatting>
  <conditionalFormatting sqref="P21:P24">
    <cfRule type="cellIs" dxfId="3592" priority="311" operator="equal">
      <formula>"Mut+ext"</formula>
    </cfRule>
  </conditionalFormatting>
  <conditionalFormatting sqref="Z18:Z24">
    <cfRule type="expression" dxfId="3591" priority="307">
      <formula>$L18=#REF!</formula>
    </cfRule>
    <cfRule type="expression" dxfId="3590" priority="308">
      <formula>$L18=#REF!</formula>
    </cfRule>
    <cfRule type="expression" dxfId="3589" priority="309">
      <formula>$L18=#REF!</formula>
    </cfRule>
    <cfRule type="expression" dxfId="3588" priority="310">
      <formula>$L18=#REF!</formula>
    </cfRule>
  </conditionalFormatting>
  <conditionalFormatting sqref="AD26:AD33">
    <cfRule type="expression" dxfId="3587" priority="303">
      <formula>$L26=#REF!</formula>
    </cfRule>
    <cfRule type="expression" dxfId="3586" priority="304">
      <formula>$L26=#REF!</formula>
    </cfRule>
    <cfRule type="expression" dxfId="3585" priority="305">
      <formula>$L26=#REF!</formula>
    </cfRule>
    <cfRule type="expression" dxfId="3584" priority="306">
      <formula>$L26=#REF!</formula>
    </cfRule>
  </conditionalFormatting>
  <conditionalFormatting sqref="AC26:AC33">
    <cfRule type="expression" dxfId="3583" priority="299">
      <formula>$L26=#REF!</formula>
    </cfRule>
    <cfRule type="expression" dxfId="3582" priority="300">
      <formula>$L26=#REF!</formula>
    </cfRule>
    <cfRule type="expression" dxfId="3581" priority="301">
      <formula>$L26=#REF!</formula>
    </cfRule>
    <cfRule type="expression" dxfId="3580" priority="302">
      <formula>$L26=#REF!</formula>
    </cfRule>
  </conditionalFormatting>
  <conditionalFormatting sqref="P28:P33">
    <cfRule type="cellIs" dxfId="3579" priority="298" operator="equal">
      <formula>"Mut+ext"</formula>
    </cfRule>
  </conditionalFormatting>
  <conditionalFormatting sqref="Z26:Z33">
    <cfRule type="expression" dxfId="3578" priority="294">
      <formula>$L26=#REF!</formula>
    </cfRule>
    <cfRule type="expression" dxfId="3577" priority="295">
      <formula>$L26=#REF!</formula>
    </cfRule>
    <cfRule type="expression" dxfId="3576" priority="296">
      <formula>$L26=#REF!</formula>
    </cfRule>
    <cfRule type="expression" dxfId="3575" priority="297">
      <formula>$L26=#REF!</formula>
    </cfRule>
  </conditionalFormatting>
  <conditionalFormatting sqref="AD35:AD42">
    <cfRule type="expression" dxfId="3574" priority="290">
      <formula>$L35=#REF!</formula>
    </cfRule>
    <cfRule type="expression" dxfId="3573" priority="291">
      <formula>$L35=#REF!</formula>
    </cfRule>
    <cfRule type="expression" dxfId="3572" priority="292">
      <formula>$L35=#REF!</formula>
    </cfRule>
    <cfRule type="expression" dxfId="3571" priority="293">
      <formula>$L35=#REF!</formula>
    </cfRule>
  </conditionalFormatting>
  <conditionalFormatting sqref="AC35:AC42">
    <cfRule type="expression" dxfId="3570" priority="286">
      <formula>$L35=#REF!</formula>
    </cfRule>
    <cfRule type="expression" dxfId="3569" priority="287">
      <formula>$L35=#REF!</formula>
    </cfRule>
    <cfRule type="expression" dxfId="3568" priority="288">
      <formula>$L35=#REF!</formula>
    </cfRule>
    <cfRule type="expression" dxfId="3567" priority="289">
      <formula>$L35=#REF!</formula>
    </cfRule>
  </conditionalFormatting>
  <conditionalFormatting sqref="P39:P42">
    <cfRule type="cellIs" dxfId="3566" priority="285" operator="equal">
      <formula>"Mut+ext"</formula>
    </cfRule>
  </conditionalFormatting>
  <conditionalFormatting sqref="Z35:Z42">
    <cfRule type="expression" dxfId="3565" priority="281">
      <formula>$L35=#REF!</formula>
    </cfRule>
    <cfRule type="expression" dxfId="3564" priority="282">
      <formula>$L35=#REF!</formula>
    </cfRule>
    <cfRule type="expression" dxfId="3563" priority="283">
      <formula>$L35=#REF!</formula>
    </cfRule>
    <cfRule type="expression" dxfId="3562" priority="284">
      <formula>$L35=#REF!</formula>
    </cfRule>
  </conditionalFormatting>
  <conditionalFormatting sqref="AD44:AD51">
    <cfRule type="expression" dxfId="3561" priority="277">
      <formula>$L44=#REF!</formula>
    </cfRule>
    <cfRule type="expression" dxfId="3560" priority="278">
      <formula>$L44=#REF!</formula>
    </cfRule>
    <cfRule type="expression" dxfId="3559" priority="279">
      <formula>$L44=#REF!</formula>
    </cfRule>
    <cfRule type="expression" dxfId="3558" priority="280">
      <formula>$L44=#REF!</formula>
    </cfRule>
  </conditionalFormatting>
  <conditionalFormatting sqref="AC44:AC51">
    <cfRule type="expression" dxfId="3557" priority="273">
      <formula>$L44=#REF!</formula>
    </cfRule>
    <cfRule type="expression" dxfId="3556" priority="274">
      <formula>$L44=#REF!</formula>
    </cfRule>
    <cfRule type="expression" dxfId="3555" priority="275">
      <formula>$L44=#REF!</formula>
    </cfRule>
    <cfRule type="expression" dxfId="3554" priority="276">
      <formula>$L44=#REF!</formula>
    </cfRule>
  </conditionalFormatting>
  <conditionalFormatting sqref="P46:P51">
    <cfRule type="cellIs" dxfId="3553" priority="272" operator="equal">
      <formula>"Mut+ext"</formula>
    </cfRule>
  </conditionalFormatting>
  <conditionalFormatting sqref="Z44:Z51">
    <cfRule type="expression" dxfId="3552" priority="268">
      <formula>$L44=#REF!</formula>
    </cfRule>
    <cfRule type="expression" dxfId="3551" priority="269">
      <formula>$L44=#REF!</formula>
    </cfRule>
    <cfRule type="expression" dxfId="3550" priority="270">
      <formula>$L44=#REF!</formula>
    </cfRule>
    <cfRule type="expression" dxfId="3549" priority="271">
      <formula>$L44=#REF!</formula>
    </cfRule>
  </conditionalFormatting>
  <conditionalFormatting sqref="AD53:AD60">
    <cfRule type="expression" dxfId="3548" priority="264">
      <formula>$L53=#REF!</formula>
    </cfRule>
    <cfRule type="expression" dxfId="3547" priority="265">
      <formula>$L53=#REF!</formula>
    </cfRule>
    <cfRule type="expression" dxfId="3546" priority="266">
      <formula>$L53=#REF!</formula>
    </cfRule>
    <cfRule type="expression" dxfId="3545" priority="267">
      <formula>$L53=#REF!</formula>
    </cfRule>
  </conditionalFormatting>
  <conditionalFormatting sqref="AC53:AC60">
    <cfRule type="expression" dxfId="3544" priority="260">
      <formula>$L53=#REF!</formula>
    </cfRule>
    <cfRule type="expression" dxfId="3543" priority="261">
      <formula>$L53=#REF!</formula>
    </cfRule>
    <cfRule type="expression" dxfId="3542" priority="262">
      <formula>$L53=#REF!</formula>
    </cfRule>
    <cfRule type="expression" dxfId="3541" priority="263">
      <formula>$L53=#REF!</formula>
    </cfRule>
  </conditionalFormatting>
  <conditionalFormatting sqref="P53:P60">
    <cfRule type="cellIs" dxfId="3540" priority="259" operator="equal">
      <formula>"Mut+ext"</formula>
    </cfRule>
  </conditionalFormatting>
  <conditionalFormatting sqref="Z53:Z60">
    <cfRule type="expression" dxfId="3539" priority="255">
      <formula>$L53=#REF!</formula>
    </cfRule>
    <cfRule type="expression" dxfId="3538" priority="256">
      <formula>$L53=#REF!</formula>
    </cfRule>
    <cfRule type="expression" dxfId="3537" priority="257">
      <formula>$L53=#REF!</formula>
    </cfRule>
    <cfRule type="expression" dxfId="3536" priority="258">
      <formula>$L53=#REF!</formula>
    </cfRule>
  </conditionalFormatting>
  <conditionalFormatting sqref="AD68:AD75">
    <cfRule type="expression" dxfId="3535" priority="251">
      <formula>$L68=#REF!</formula>
    </cfRule>
    <cfRule type="expression" dxfId="3534" priority="252">
      <formula>$L68=#REF!</formula>
    </cfRule>
    <cfRule type="expression" dxfId="3533" priority="253">
      <formula>$L68=#REF!</formula>
    </cfRule>
    <cfRule type="expression" dxfId="3532" priority="254">
      <formula>$L68=#REF!</formula>
    </cfRule>
  </conditionalFormatting>
  <conditionalFormatting sqref="AC68:AC75">
    <cfRule type="expression" dxfId="3531" priority="247">
      <formula>$L68=#REF!</formula>
    </cfRule>
    <cfRule type="expression" dxfId="3530" priority="248">
      <formula>$L68=#REF!</formula>
    </cfRule>
    <cfRule type="expression" dxfId="3529" priority="249">
      <formula>$L68=#REF!</formula>
    </cfRule>
    <cfRule type="expression" dxfId="3528" priority="250">
      <formula>$L68=#REF!</formula>
    </cfRule>
  </conditionalFormatting>
  <conditionalFormatting sqref="P68:P75">
    <cfRule type="cellIs" dxfId="3527" priority="246" operator="equal">
      <formula>"Mut+ext"</formula>
    </cfRule>
  </conditionalFormatting>
  <conditionalFormatting sqref="Z68:Z75">
    <cfRule type="expression" dxfId="3526" priority="242">
      <formula>$L68=#REF!</formula>
    </cfRule>
    <cfRule type="expression" dxfId="3525" priority="243">
      <formula>$L68=#REF!</formula>
    </cfRule>
    <cfRule type="expression" dxfId="3524" priority="244">
      <formula>$L68=#REF!</formula>
    </cfRule>
    <cfRule type="expression" dxfId="3523" priority="245">
      <formula>$L68=#REF!</formula>
    </cfRule>
  </conditionalFormatting>
  <conditionalFormatting sqref="AD77:AD84">
    <cfRule type="expression" dxfId="3522" priority="238">
      <formula>$L77=#REF!</formula>
    </cfRule>
    <cfRule type="expression" dxfId="3521" priority="239">
      <formula>$L77=#REF!</formula>
    </cfRule>
    <cfRule type="expression" dxfId="3520" priority="240">
      <formula>$L77=#REF!</formula>
    </cfRule>
    <cfRule type="expression" dxfId="3519" priority="241">
      <formula>$L77=#REF!</formula>
    </cfRule>
  </conditionalFormatting>
  <conditionalFormatting sqref="AC77:AC84">
    <cfRule type="expression" dxfId="3518" priority="234">
      <formula>$L77=#REF!</formula>
    </cfRule>
    <cfRule type="expression" dxfId="3517" priority="235">
      <formula>$L77=#REF!</formula>
    </cfRule>
    <cfRule type="expression" dxfId="3516" priority="236">
      <formula>$L77=#REF!</formula>
    </cfRule>
    <cfRule type="expression" dxfId="3515" priority="237">
      <formula>$L77=#REF!</formula>
    </cfRule>
  </conditionalFormatting>
  <conditionalFormatting sqref="P77:P84">
    <cfRule type="cellIs" dxfId="3514" priority="233" operator="equal">
      <formula>"Mut+ext"</formula>
    </cfRule>
  </conditionalFormatting>
  <conditionalFormatting sqref="Z77:Z84">
    <cfRule type="expression" dxfId="3513" priority="229">
      <formula>$L77=#REF!</formula>
    </cfRule>
    <cfRule type="expression" dxfId="3512" priority="230">
      <formula>$L77=#REF!</formula>
    </cfRule>
    <cfRule type="expression" dxfId="3511" priority="231">
      <formula>$L77=#REF!</formula>
    </cfRule>
    <cfRule type="expression" dxfId="3510" priority="232">
      <formula>$L77=#REF!</formula>
    </cfRule>
  </conditionalFormatting>
  <conditionalFormatting sqref="AD87:AD94">
    <cfRule type="expression" dxfId="3509" priority="225">
      <formula>$L87=#REF!</formula>
    </cfRule>
    <cfRule type="expression" dxfId="3508" priority="226">
      <formula>$L87=#REF!</formula>
    </cfRule>
    <cfRule type="expression" dxfId="3507" priority="227">
      <formula>$L87=#REF!</formula>
    </cfRule>
    <cfRule type="expression" dxfId="3506" priority="228">
      <formula>$L87=#REF!</formula>
    </cfRule>
  </conditionalFormatting>
  <conditionalFormatting sqref="AC87:AC94">
    <cfRule type="expression" dxfId="3505" priority="221">
      <formula>$L87=#REF!</formula>
    </cfRule>
    <cfRule type="expression" dxfId="3504" priority="222">
      <formula>$L87=#REF!</formula>
    </cfRule>
    <cfRule type="expression" dxfId="3503" priority="223">
      <formula>$L87=#REF!</formula>
    </cfRule>
    <cfRule type="expression" dxfId="3502" priority="224">
      <formula>$L87=#REF!</formula>
    </cfRule>
  </conditionalFormatting>
  <conditionalFormatting sqref="P91:P94">
    <cfRule type="cellIs" dxfId="3501" priority="220" operator="equal">
      <formula>"Mut+ext"</formula>
    </cfRule>
  </conditionalFormatting>
  <conditionalFormatting sqref="Z87:Z94">
    <cfRule type="expression" dxfId="3500" priority="216">
      <formula>$L87=#REF!</formula>
    </cfRule>
    <cfRule type="expression" dxfId="3499" priority="217">
      <formula>$L87=#REF!</formula>
    </cfRule>
    <cfRule type="expression" dxfId="3498" priority="218">
      <formula>$L87=#REF!</formula>
    </cfRule>
    <cfRule type="expression" dxfId="3497" priority="219">
      <formula>$L87=#REF!</formula>
    </cfRule>
  </conditionalFormatting>
  <conditionalFormatting sqref="AD96:AD103">
    <cfRule type="expression" dxfId="3496" priority="212">
      <formula>$L96=#REF!</formula>
    </cfRule>
    <cfRule type="expression" dxfId="3495" priority="213">
      <formula>$L96=#REF!</formula>
    </cfRule>
    <cfRule type="expression" dxfId="3494" priority="214">
      <formula>$L96=#REF!</formula>
    </cfRule>
    <cfRule type="expression" dxfId="3493" priority="215">
      <formula>$L96=#REF!</formula>
    </cfRule>
  </conditionalFormatting>
  <conditionalFormatting sqref="AC96:AC103">
    <cfRule type="expression" dxfId="3492" priority="208">
      <formula>$L96=#REF!</formula>
    </cfRule>
    <cfRule type="expression" dxfId="3491" priority="209">
      <formula>$L96=#REF!</formula>
    </cfRule>
    <cfRule type="expression" dxfId="3490" priority="210">
      <formula>$L96=#REF!</formula>
    </cfRule>
    <cfRule type="expression" dxfId="3489" priority="211">
      <formula>$L96=#REF!</formula>
    </cfRule>
  </conditionalFormatting>
  <conditionalFormatting sqref="P100:P103">
    <cfRule type="cellIs" dxfId="3488" priority="207" operator="equal">
      <formula>"Mut+ext"</formula>
    </cfRule>
  </conditionalFormatting>
  <conditionalFormatting sqref="Z96:Z103">
    <cfRule type="expression" dxfId="3487" priority="203">
      <formula>$L96=#REF!</formula>
    </cfRule>
    <cfRule type="expression" dxfId="3486" priority="204">
      <formula>$L96=#REF!</formula>
    </cfRule>
    <cfRule type="expression" dxfId="3485" priority="205">
      <formula>$L96=#REF!</formula>
    </cfRule>
    <cfRule type="expression" dxfId="3484" priority="206">
      <formula>$L96=#REF!</formula>
    </cfRule>
  </conditionalFormatting>
  <conditionalFormatting sqref="AD105:AD112">
    <cfRule type="expression" dxfId="3483" priority="199">
      <formula>$L105=#REF!</formula>
    </cfRule>
    <cfRule type="expression" dxfId="3482" priority="200">
      <formula>$L105=#REF!</formula>
    </cfRule>
    <cfRule type="expression" dxfId="3481" priority="201">
      <formula>$L105=#REF!</formula>
    </cfRule>
    <cfRule type="expression" dxfId="3480" priority="202">
      <formula>$L105=#REF!</formula>
    </cfRule>
  </conditionalFormatting>
  <conditionalFormatting sqref="AC105:AC112">
    <cfRule type="expression" dxfId="3479" priority="195">
      <formula>$L105=#REF!</formula>
    </cfRule>
    <cfRule type="expression" dxfId="3478" priority="196">
      <formula>$L105=#REF!</formula>
    </cfRule>
    <cfRule type="expression" dxfId="3477" priority="197">
      <formula>$L105=#REF!</formula>
    </cfRule>
    <cfRule type="expression" dxfId="3476" priority="198">
      <formula>$L105=#REF!</formula>
    </cfRule>
  </conditionalFormatting>
  <conditionalFormatting sqref="P107:P112">
    <cfRule type="cellIs" dxfId="3475" priority="194" operator="equal">
      <formula>"Mut+ext"</formula>
    </cfRule>
  </conditionalFormatting>
  <conditionalFormatting sqref="Z105:Z112">
    <cfRule type="expression" dxfId="3474" priority="190">
      <formula>$L105=#REF!</formula>
    </cfRule>
    <cfRule type="expression" dxfId="3473" priority="191">
      <formula>$L105=#REF!</formula>
    </cfRule>
    <cfRule type="expression" dxfId="3472" priority="192">
      <formula>$L105=#REF!</formula>
    </cfRule>
    <cfRule type="expression" dxfId="3471" priority="193">
      <formula>$L105=#REF!</formula>
    </cfRule>
  </conditionalFormatting>
  <conditionalFormatting sqref="AD114:AD121">
    <cfRule type="expression" dxfId="3470" priority="186">
      <formula>$L114=#REF!</formula>
    </cfRule>
    <cfRule type="expression" dxfId="3469" priority="187">
      <formula>$L114=#REF!</formula>
    </cfRule>
    <cfRule type="expression" dxfId="3468" priority="188">
      <formula>$L114=#REF!</formula>
    </cfRule>
    <cfRule type="expression" dxfId="3467" priority="189">
      <formula>$L114=#REF!</formula>
    </cfRule>
  </conditionalFormatting>
  <conditionalFormatting sqref="AC114:AC121">
    <cfRule type="expression" dxfId="3466" priority="182">
      <formula>$L114=#REF!</formula>
    </cfRule>
    <cfRule type="expression" dxfId="3465" priority="183">
      <formula>$L114=#REF!</formula>
    </cfRule>
    <cfRule type="expression" dxfId="3464" priority="184">
      <formula>$L114=#REF!</formula>
    </cfRule>
    <cfRule type="expression" dxfId="3463" priority="185">
      <formula>$L114=#REF!</formula>
    </cfRule>
  </conditionalFormatting>
  <conditionalFormatting sqref="Z114:Z121">
    <cfRule type="expression" dxfId="3462" priority="178">
      <formula>$L114=#REF!</formula>
    </cfRule>
    <cfRule type="expression" dxfId="3461" priority="179">
      <formula>$L114=#REF!</formula>
    </cfRule>
    <cfRule type="expression" dxfId="3460" priority="180">
      <formula>$L114=#REF!</formula>
    </cfRule>
    <cfRule type="expression" dxfId="3459" priority="181">
      <formula>$L114=#REF!</formula>
    </cfRule>
  </conditionalFormatting>
  <conditionalFormatting sqref="AD123:AD130">
    <cfRule type="expression" dxfId="3458" priority="174">
      <formula>$L123=#REF!</formula>
    </cfRule>
    <cfRule type="expression" dxfId="3457" priority="175">
      <formula>$L123=#REF!</formula>
    </cfRule>
    <cfRule type="expression" dxfId="3456" priority="176">
      <formula>$L123=#REF!</formula>
    </cfRule>
    <cfRule type="expression" dxfId="3455" priority="177">
      <formula>$L123=#REF!</formula>
    </cfRule>
  </conditionalFormatting>
  <conditionalFormatting sqref="AC123:AC130">
    <cfRule type="expression" dxfId="3454" priority="170">
      <formula>$L123=#REF!</formula>
    </cfRule>
    <cfRule type="expression" dxfId="3453" priority="171">
      <formula>$L123=#REF!</formula>
    </cfRule>
    <cfRule type="expression" dxfId="3452" priority="172">
      <formula>$L123=#REF!</formula>
    </cfRule>
    <cfRule type="expression" dxfId="3451" priority="173">
      <formula>$L123=#REF!</formula>
    </cfRule>
  </conditionalFormatting>
  <conditionalFormatting sqref="P123:P130">
    <cfRule type="cellIs" dxfId="3450" priority="169" operator="equal">
      <formula>"Mut+ext"</formula>
    </cfRule>
  </conditionalFormatting>
  <conditionalFormatting sqref="Z123:Z130">
    <cfRule type="expression" dxfId="3449" priority="165">
      <formula>$L123=#REF!</formula>
    </cfRule>
    <cfRule type="expression" dxfId="3448" priority="166">
      <formula>$L123=#REF!</formula>
    </cfRule>
    <cfRule type="expression" dxfId="3447" priority="167">
      <formula>$L123=#REF!</formula>
    </cfRule>
    <cfRule type="expression" dxfId="3446" priority="168">
      <formula>$L123=#REF!</formula>
    </cfRule>
  </conditionalFormatting>
  <conditionalFormatting sqref="AD138:AD145">
    <cfRule type="expression" dxfId="3445" priority="161">
      <formula>$L138=#REF!</formula>
    </cfRule>
    <cfRule type="expression" dxfId="3444" priority="162">
      <formula>$L138=#REF!</formula>
    </cfRule>
    <cfRule type="expression" dxfId="3443" priority="163">
      <formula>$L138=#REF!</formula>
    </cfRule>
    <cfRule type="expression" dxfId="3442" priority="164">
      <formula>$L138=#REF!</formula>
    </cfRule>
  </conditionalFormatting>
  <conditionalFormatting sqref="AC138:AC145">
    <cfRule type="expression" dxfId="3441" priority="157">
      <formula>$L138=#REF!</formula>
    </cfRule>
    <cfRule type="expression" dxfId="3440" priority="158">
      <formula>$L138=#REF!</formula>
    </cfRule>
    <cfRule type="expression" dxfId="3439" priority="159">
      <formula>$L138=#REF!</formula>
    </cfRule>
    <cfRule type="expression" dxfId="3438" priority="160">
      <formula>$L138=#REF!</formula>
    </cfRule>
  </conditionalFormatting>
  <conditionalFormatting sqref="P138:P145">
    <cfRule type="cellIs" dxfId="3437" priority="156" operator="equal">
      <formula>"Mut+ext"</formula>
    </cfRule>
  </conditionalFormatting>
  <conditionalFormatting sqref="Z138:Z145">
    <cfRule type="expression" dxfId="3436" priority="152">
      <formula>$L138=#REF!</formula>
    </cfRule>
    <cfRule type="expression" dxfId="3435" priority="153">
      <formula>$L138=#REF!</formula>
    </cfRule>
    <cfRule type="expression" dxfId="3434" priority="154">
      <formula>$L138=#REF!</formula>
    </cfRule>
    <cfRule type="expression" dxfId="3433" priority="155">
      <formula>$L138=#REF!</formula>
    </cfRule>
  </conditionalFormatting>
  <conditionalFormatting sqref="AD147:AD154">
    <cfRule type="expression" dxfId="3432" priority="148">
      <formula>$L147=#REF!</formula>
    </cfRule>
    <cfRule type="expression" dxfId="3431" priority="149">
      <formula>$L147=#REF!</formula>
    </cfRule>
    <cfRule type="expression" dxfId="3430" priority="150">
      <formula>$L147=#REF!</formula>
    </cfRule>
    <cfRule type="expression" dxfId="3429" priority="151">
      <formula>$L147=#REF!</formula>
    </cfRule>
  </conditionalFormatting>
  <conditionalFormatting sqref="AC147:AC154">
    <cfRule type="expression" dxfId="3428" priority="144">
      <formula>$L147=#REF!</formula>
    </cfRule>
    <cfRule type="expression" dxfId="3427" priority="145">
      <formula>$L147=#REF!</formula>
    </cfRule>
    <cfRule type="expression" dxfId="3426" priority="146">
      <formula>$L147=#REF!</formula>
    </cfRule>
    <cfRule type="expression" dxfId="3425" priority="147">
      <formula>$L147=#REF!</formula>
    </cfRule>
  </conditionalFormatting>
  <conditionalFormatting sqref="P151:P154">
    <cfRule type="cellIs" dxfId="3424" priority="143" operator="equal">
      <formula>"Mut+ext"</formula>
    </cfRule>
  </conditionalFormatting>
  <conditionalFormatting sqref="Z147:Z154">
    <cfRule type="expression" dxfId="3423" priority="139">
      <formula>$L147=#REF!</formula>
    </cfRule>
    <cfRule type="expression" dxfId="3422" priority="140">
      <formula>$L147=#REF!</formula>
    </cfRule>
    <cfRule type="expression" dxfId="3421" priority="141">
      <formula>$L147=#REF!</formula>
    </cfRule>
    <cfRule type="expression" dxfId="3420" priority="142">
      <formula>$L147=#REF!</formula>
    </cfRule>
  </conditionalFormatting>
  <conditionalFormatting sqref="AD132:AD136">
    <cfRule type="expression" dxfId="3419" priority="135">
      <formula>$L132=#REF!</formula>
    </cfRule>
    <cfRule type="expression" dxfId="3418" priority="136">
      <formula>$L132=#REF!</formula>
    </cfRule>
    <cfRule type="expression" dxfId="3417" priority="137">
      <formula>$L132=#REF!</formula>
    </cfRule>
    <cfRule type="expression" dxfId="3416" priority="138">
      <formula>$L132=#REF!</formula>
    </cfRule>
  </conditionalFormatting>
  <conditionalFormatting sqref="J133:J136">
    <cfRule type="expression" dxfId="3415" priority="131">
      <formula>$L133=#REF!</formula>
    </cfRule>
    <cfRule type="expression" dxfId="3414" priority="132">
      <formula>$L133=#REF!</formula>
    </cfRule>
    <cfRule type="expression" dxfId="3413" priority="133">
      <formula>$L133=#REF!</formula>
    </cfRule>
    <cfRule type="expression" dxfId="3412" priority="134">
      <formula>$L133=#REF!</formula>
    </cfRule>
  </conditionalFormatting>
  <conditionalFormatting sqref="AC132:AC136">
    <cfRule type="expression" dxfId="3411" priority="127">
      <formula>$L132=#REF!</formula>
    </cfRule>
    <cfRule type="expression" dxfId="3410" priority="128">
      <formula>$L132=#REF!</formula>
    </cfRule>
    <cfRule type="expression" dxfId="3409" priority="129">
      <formula>$L132=#REF!</formula>
    </cfRule>
    <cfRule type="expression" dxfId="3408" priority="130">
      <formula>$L132=#REF!</formula>
    </cfRule>
  </conditionalFormatting>
  <conditionalFormatting sqref="Z132:Z136">
    <cfRule type="expression" dxfId="3407" priority="123">
      <formula>$L132=#REF!</formula>
    </cfRule>
    <cfRule type="expression" dxfId="3406" priority="124">
      <formula>$L132=#REF!</formula>
    </cfRule>
    <cfRule type="expression" dxfId="3405" priority="125">
      <formula>$L132=#REF!</formula>
    </cfRule>
    <cfRule type="expression" dxfId="3404" priority="126">
      <formula>$L132=#REF!</formula>
    </cfRule>
  </conditionalFormatting>
  <conditionalFormatting sqref="P62:P66">
    <cfRule type="cellIs" dxfId="3403" priority="122" operator="equal">
      <formula>"Mut+ext"</formula>
    </cfRule>
  </conditionalFormatting>
  <conditionalFormatting sqref="P132">
    <cfRule type="cellIs" dxfId="3402" priority="121" operator="equal">
      <formula>"Mut+ext"</formula>
    </cfRule>
  </conditionalFormatting>
  <conditionalFormatting sqref="P133:P136">
    <cfRule type="cellIs" dxfId="3401" priority="120" operator="equal">
      <formula>"Mut+ext"</formula>
    </cfRule>
  </conditionalFormatting>
  <conditionalFormatting sqref="AD17">
    <cfRule type="expression" dxfId="3400" priority="116">
      <formula>$L17=#REF!</formula>
    </cfRule>
    <cfRule type="expression" dxfId="3399" priority="117">
      <formula>$L17=#REF!</formula>
    </cfRule>
    <cfRule type="expression" dxfId="3398" priority="118">
      <formula>$L17=#REF!</formula>
    </cfRule>
    <cfRule type="expression" dxfId="3397" priority="119">
      <formula>$L17=#REF!</formula>
    </cfRule>
  </conditionalFormatting>
  <conditionalFormatting sqref="Z17">
    <cfRule type="expression" dxfId="3396" priority="112">
      <formula>$L17=#REF!</formula>
    </cfRule>
    <cfRule type="expression" dxfId="3395" priority="113">
      <formula>$L17=#REF!</formula>
    </cfRule>
    <cfRule type="expression" dxfId="3394" priority="114">
      <formula>$L17=#REF!</formula>
    </cfRule>
    <cfRule type="expression" dxfId="3393" priority="115">
      <formula>$L17=#REF!</formula>
    </cfRule>
  </conditionalFormatting>
  <conditionalFormatting sqref="AC17">
    <cfRule type="expression" dxfId="3392" priority="108">
      <formula>$L17=#REF!</formula>
    </cfRule>
    <cfRule type="expression" dxfId="3391" priority="109">
      <formula>$L17=#REF!</formula>
    </cfRule>
    <cfRule type="expression" dxfId="3390" priority="110">
      <formula>$L17=#REF!</formula>
    </cfRule>
    <cfRule type="expression" dxfId="3389" priority="111">
      <formula>$L17=#REF!</formula>
    </cfRule>
  </conditionalFormatting>
  <conditionalFormatting sqref="P17">
    <cfRule type="cellIs" dxfId="3388" priority="107" operator="equal">
      <formula>"Mut+ext"</formula>
    </cfRule>
  </conditionalFormatting>
  <conditionalFormatting sqref="AC43">
    <cfRule type="expression" dxfId="3387" priority="103">
      <formula>$L43=#REF!</formula>
    </cfRule>
    <cfRule type="expression" dxfId="3386" priority="104">
      <formula>$L43=#REF!</formula>
    </cfRule>
    <cfRule type="expression" dxfId="3385" priority="105">
      <formula>$L43=#REF!</formula>
    </cfRule>
    <cfRule type="expression" dxfId="3384" priority="106">
      <formula>$L43=#REF!</formula>
    </cfRule>
  </conditionalFormatting>
  <conditionalFormatting sqref="AD43">
    <cfRule type="expression" dxfId="3383" priority="99">
      <formula>$L43=#REF!</formula>
    </cfRule>
    <cfRule type="expression" dxfId="3382" priority="100">
      <formula>$L43=#REF!</formula>
    </cfRule>
    <cfRule type="expression" dxfId="3381" priority="101">
      <formula>$L43=#REF!</formula>
    </cfRule>
    <cfRule type="expression" dxfId="3380" priority="102">
      <formula>$L43=#REF!</formula>
    </cfRule>
  </conditionalFormatting>
  <conditionalFormatting sqref="P43">
    <cfRule type="cellIs" dxfId="3379" priority="98" operator="equal">
      <formula>"Mut+ext"</formula>
    </cfRule>
  </conditionalFormatting>
  <conditionalFormatting sqref="AC67">
    <cfRule type="expression" dxfId="3378" priority="94">
      <formula>$L67=#REF!</formula>
    </cfRule>
    <cfRule type="expression" dxfId="3377" priority="95">
      <formula>$L67=#REF!</formula>
    </cfRule>
    <cfRule type="expression" dxfId="3376" priority="96">
      <formula>$L67=#REF!</formula>
    </cfRule>
    <cfRule type="expression" dxfId="3375" priority="97">
      <formula>$L67=#REF!</formula>
    </cfRule>
  </conditionalFormatting>
  <conditionalFormatting sqref="AD67">
    <cfRule type="expression" dxfId="3374" priority="90">
      <formula>$L67=#REF!</formula>
    </cfRule>
    <cfRule type="expression" dxfId="3373" priority="91">
      <formula>$L67=#REF!</formula>
    </cfRule>
    <cfRule type="expression" dxfId="3372" priority="92">
      <formula>$L67=#REF!</formula>
    </cfRule>
    <cfRule type="expression" dxfId="3371" priority="93">
      <formula>$L67=#REF!</formula>
    </cfRule>
  </conditionalFormatting>
  <conditionalFormatting sqref="P67">
    <cfRule type="cellIs" dxfId="3370" priority="89" operator="equal">
      <formula>"Mut+ext"</formula>
    </cfRule>
  </conditionalFormatting>
  <conditionalFormatting sqref="AC76">
    <cfRule type="expression" dxfId="3369" priority="85">
      <formula>$L76=#REF!</formula>
    </cfRule>
    <cfRule type="expression" dxfId="3368" priority="86">
      <formula>$L76=#REF!</formula>
    </cfRule>
    <cfRule type="expression" dxfId="3367" priority="87">
      <formula>$L76=#REF!</formula>
    </cfRule>
    <cfRule type="expression" dxfId="3366" priority="88">
      <formula>$L76=#REF!</formula>
    </cfRule>
  </conditionalFormatting>
  <conditionalFormatting sqref="AD76">
    <cfRule type="expression" dxfId="3365" priority="81">
      <formula>$L76=#REF!</formula>
    </cfRule>
    <cfRule type="expression" dxfId="3364" priority="82">
      <formula>$L76=#REF!</formula>
    </cfRule>
    <cfRule type="expression" dxfId="3363" priority="83">
      <formula>$L76=#REF!</formula>
    </cfRule>
    <cfRule type="expression" dxfId="3362" priority="84">
      <formula>$L76=#REF!</formula>
    </cfRule>
  </conditionalFormatting>
  <conditionalFormatting sqref="P76">
    <cfRule type="cellIs" dxfId="3361" priority="80" operator="equal">
      <formula>"Mut+ext"</formula>
    </cfRule>
  </conditionalFormatting>
  <conditionalFormatting sqref="AC85">
    <cfRule type="expression" dxfId="3360" priority="76">
      <formula>$L85=#REF!</formula>
    </cfRule>
    <cfRule type="expression" dxfId="3359" priority="77">
      <formula>$L85=#REF!</formula>
    </cfRule>
    <cfRule type="expression" dxfId="3358" priority="78">
      <formula>$L85=#REF!</formula>
    </cfRule>
    <cfRule type="expression" dxfId="3357" priority="79">
      <formula>$L85=#REF!</formula>
    </cfRule>
  </conditionalFormatting>
  <conditionalFormatting sqref="AD85">
    <cfRule type="expression" dxfId="3356" priority="72">
      <formula>$L85=#REF!</formula>
    </cfRule>
    <cfRule type="expression" dxfId="3355" priority="73">
      <formula>$L85=#REF!</formula>
    </cfRule>
    <cfRule type="expression" dxfId="3354" priority="74">
      <formula>$L85=#REF!</formula>
    </cfRule>
    <cfRule type="expression" dxfId="3353" priority="75">
      <formula>$L85=#REF!</formula>
    </cfRule>
  </conditionalFormatting>
  <conditionalFormatting sqref="P85">
    <cfRule type="cellIs" dxfId="3352" priority="71" operator="equal">
      <formula>"Mut+ext"</formula>
    </cfRule>
  </conditionalFormatting>
  <conditionalFormatting sqref="AC131">
    <cfRule type="expression" dxfId="3351" priority="67">
      <formula>$L131=#REF!</formula>
    </cfRule>
    <cfRule type="expression" dxfId="3350" priority="68">
      <formula>$L131=#REF!</formula>
    </cfRule>
    <cfRule type="expression" dxfId="3349" priority="69">
      <formula>$L131=#REF!</formula>
    </cfRule>
    <cfRule type="expression" dxfId="3348" priority="70">
      <formula>$L131=#REF!</formula>
    </cfRule>
  </conditionalFormatting>
  <conditionalFormatting sqref="AD131">
    <cfRule type="expression" dxfId="3347" priority="63">
      <formula>$L131=#REF!</formula>
    </cfRule>
    <cfRule type="expression" dxfId="3346" priority="64">
      <formula>$L131=#REF!</formula>
    </cfRule>
    <cfRule type="expression" dxfId="3345" priority="65">
      <formula>$L131=#REF!</formula>
    </cfRule>
    <cfRule type="expression" dxfId="3344" priority="66">
      <formula>$L131=#REF!</formula>
    </cfRule>
  </conditionalFormatting>
  <conditionalFormatting sqref="P131">
    <cfRule type="cellIs" dxfId="3343" priority="62" operator="equal">
      <formula>"Mut+ext"</formula>
    </cfRule>
  </conditionalFormatting>
  <conditionalFormatting sqref="AC137">
    <cfRule type="expression" dxfId="3342" priority="58">
      <formula>$L137=#REF!</formula>
    </cfRule>
    <cfRule type="expression" dxfId="3341" priority="59">
      <formula>$L137=#REF!</formula>
    </cfRule>
    <cfRule type="expression" dxfId="3340" priority="60">
      <formula>$L137=#REF!</formula>
    </cfRule>
    <cfRule type="expression" dxfId="3339" priority="61">
      <formula>$L137=#REF!</formula>
    </cfRule>
  </conditionalFormatting>
  <conditionalFormatting sqref="AD137">
    <cfRule type="expression" dxfId="3338" priority="54">
      <formula>$L137=#REF!</formula>
    </cfRule>
    <cfRule type="expression" dxfId="3337" priority="55">
      <formula>$L137=#REF!</formula>
    </cfRule>
    <cfRule type="expression" dxfId="3336" priority="56">
      <formula>$L137=#REF!</formula>
    </cfRule>
    <cfRule type="expression" dxfId="3335" priority="57">
      <formula>$L137=#REF!</formula>
    </cfRule>
  </conditionalFormatting>
  <conditionalFormatting sqref="P137">
    <cfRule type="cellIs" dxfId="3334" priority="53" operator="equal">
      <formula>"Mut+ext"</formula>
    </cfRule>
  </conditionalFormatting>
  <conditionalFormatting sqref="AC146">
    <cfRule type="expression" dxfId="3333" priority="49">
      <formula>$L146=#REF!</formula>
    </cfRule>
    <cfRule type="expression" dxfId="3332" priority="50">
      <formula>$L146=#REF!</formula>
    </cfRule>
    <cfRule type="expression" dxfId="3331" priority="51">
      <formula>$L146=#REF!</formula>
    </cfRule>
    <cfRule type="expression" dxfId="3330" priority="52">
      <formula>$L146=#REF!</formula>
    </cfRule>
  </conditionalFormatting>
  <conditionalFormatting sqref="AD146">
    <cfRule type="expression" dxfId="3329" priority="45">
      <formula>$L146=#REF!</formula>
    </cfRule>
    <cfRule type="expression" dxfId="3328" priority="46">
      <formula>$L146=#REF!</formula>
    </cfRule>
    <cfRule type="expression" dxfId="3327" priority="47">
      <formula>$L146=#REF!</formula>
    </cfRule>
    <cfRule type="expression" dxfId="3326" priority="48">
      <formula>$L146=#REF!</formula>
    </cfRule>
  </conditionalFormatting>
  <conditionalFormatting sqref="P146">
    <cfRule type="cellIs" dxfId="3325" priority="44" operator="equal">
      <formula>"Mut+ext"</formula>
    </cfRule>
  </conditionalFormatting>
  <conditionalFormatting sqref="AC155">
    <cfRule type="expression" dxfId="3324" priority="40">
      <formula>$L155=#REF!</formula>
    </cfRule>
    <cfRule type="expression" dxfId="3323" priority="41">
      <formula>$L155=#REF!</formula>
    </cfRule>
    <cfRule type="expression" dxfId="3322" priority="42">
      <formula>$L155=#REF!</formula>
    </cfRule>
    <cfRule type="expression" dxfId="3321" priority="43">
      <formula>$L155=#REF!</formula>
    </cfRule>
  </conditionalFormatting>
  <conditionalFormatting sqref="AD155">
    <cfRule type="expression" dxfId="3320" priority="36">
      <formula>$L155=#REF!</formula>
    </cfRule>
    <cfRule type="expression" dxfId="3319" priority="37">
      <formula>$L155=#REF!</formula>
    </cfRule>
    <cfRule type="expression" dxfId="3318" priority="38">
      <formula>$L155=#REF!</formula>
    </cfRule>
    <cfRule type="expression" dxfId="3317" priority="39">
      <formula>$L155=#REF!</formula>
    </cfRule>
  </conditionalFormatting>
  <conditionalFormatting sqref="P155">
    <cfRule type="cellIs" dxfId="3316" priority="35" operator="equal">
      <formula>"Mut+ext"</formula>
    </cfRule>
  </conditionalFormatting>
  <conditionalFormatting sqref="AC52">
    <cfRule type="expression" dxfId="3315" priority="31">
      <formula>$L52=#REF!</formula>
    </cfRule>
    <cfRule type="expression" dxfId="3314" priority="32">
      <formula>$L52=#REF!</formula>
    </cfRule>
    <cfRule type="expression" dxfId="3313" priority="33">
      <formula>$L52=#REF!</formula>
    </cfRule>
    <cfRule type="expression" dxfId="3312" priority="34">
      <formula>$L52=#REF!</formula>
    </cfRule>
  </conditionalFormatting>
  <conditionalFormatting sqref="AD52">
    <cfRule type="expression" dxfId="3311" priority="27">
      <formula>$L52=#REF!</formula>
    </cfRule>
    <cfRule type="expression" dxfId="3310" priority="28">
      <formula>$L52=#REF!</formula>
    </cfRule>
    <cfRule type="expression" dxfId="3309" priority="29">
      <formula>$L52=#REF!</formula>
    </cfRule>
    <cfRule type="expression" dxfId="3308" priority="30">
      <formula>$L52=#REF!</formula>
    </cfRule>
  </conditionalFormatting>
  <conditionalFormatting sqref="P52">
    <cfRule type="cellIs" dxfId="3307" priority="26" operator="equal">
      <formula>"Mut+ext"</formula>
    </cfRule>
  </conditionalFormatting>
  <conditionalFormatting sqref="P116:P117 P119:P121">
    <cfRule type="cellIs" dxfId="3306" priority="25" operator="equal">
      <formula>"Mut+ext"</formula>
    </cfRule>
  </conditionalFormatting>
  <conditionalFormatting sqref="P18">
    <cfRule type="cellIs" dxfId="3305" priority="24" operator="equal">
      <formula>"Mut+ext"</formula>
    </cfRule>
  </conditionalFormatting>
  <conditionalFormatting sqref="P26">
    <cfRule type="cellIs" dxfId="3304" priority="23" operator="equal">
      <formula>"Mut+ext"</formula>
    </cfRule>
  </conditionalFormatting>
  <conditionalFormatting sqref="P35 P37">
    <cfRule type="cellIs" dxfId="3303" priority="21" operator="equal">
      <formula>"Mut+ext"</formula>
    </cfRule>
  </conditionalFormatting>
  <conditionalFormatting sqref="P36 P38">
    <cfRule type="cellIs" dxfId="3302" priority="20" operator="equal">
      <formula>"Mut+ext"</formula>
    </cfRule>
  </conditionalFormatting>
  <conditionalFormatting sqref="P87 P89">
    <cfRule type="cellIs" dxfId="3301" priority="19" operator="equal">
      <formula>"Mut+ext"</formula>
    </cfRule>
  </conditionalFormatting>
  <conditionalFormatting sqref="P88 P90">
    <cfRule type="cellIs" dxfId="3300" priority="18" operator="equal">
      <formula>"Mut+ext"</formula>
    </cfRule>
  </conditionalFormatting>
  <conditionalFormatting sqref="P96 P98">
    <cfRule type="cellIs" dxfId="3299" priority="17" operator="equal">
      <formula>"Mut+ext"</formula>
    </cfRule>
  </conditionalFormatting>
  <conditionalFormatting sqref="P97 P99">
    <cfRule type="cellIs" dxfId="3298" priority="16" operator="equal">
      <formula>"Mut+ext"</formula>
    </cfRule>
  </conditionalFormatting>
  <conditionalFormatting sqref="P27">
    <cfRule type="cellIs" dxfId="3297" priority="15" operator="equal">
      <formula>"Mut+ext"</formula>
    </cfRule>
  </conditionalFormatting>
  <conditionalFormatting sqref="P19">
    <cfRule type="cellIs" dxfId="3296" priority="14" operator="equal">
      <formula>"Mut+ext"</formula>
    </cfRule>
  </conditionalFormatting>
  <conditionalFormatting sqref="P20">
    <cfRule type="cellIs" dxfId="3295" priority="13" operator="equal">
      <formula>"Mut+ext"</formula>
    </cfRule>
  </conditionalFormatting>
  <conditionalFormatting sqref="P44">
    <cfRule type="cellIs" dxfId="3294" priority="12" operator="equal">
      <formula>"Mut+ext"</formula>
    </cfRule>
  </conditionalFormatting>
  <conditionalFormatting sqref="P45">
    <cfRule type="cellIs" dxfId="3293" priority="11" operator="equal">
      <formula>"Mut+ext"</formula>
    </cfRule>
  </conditionalFormatting>
  <conditionalFormatting sqref="P105">
    <cfRule type="cellIs" dxfId="3292" priority="10" operator="equal">
      <formula>"Mut+ext"</formula>
    </cfRule>
  </conditionalFormatting>
  <conditionalFormatting sqref="P106">
    <cfRule type="cellIs" dxfId="3291" priority="9" operator="equal">
      <formula>"Mut+ext"</formula>
    </cfRule>
  </conditionalFormatting>
  <conditionalFormatting sqref="P114">
    <cfRule type="cellIs" dxfId="3290" priority="8" operator="equal">
      <formula>"Mut+ext"</formula>
    </cfRule>
  </conditionalFormatting>
  <conditionalFormatting sqref="P115">
    <cfRule type="cellIs" dxfId="3289" priority="7" operator="equal">
      <formula>"Mut+ext"</formula>
    </cfRule>
  </conditionalFormatting>
  <conditionalFormatting sqref="P147">
    <cfRule type="cellIs" dxfId="3288" priority="5" operator="equal">
      <formula>"Mut+ext"</formula>
    </cfRule>
  </conditionalFormatting>
  <conditionalFormatting sqref="P148">
    <cfRule type="cellIs" dxfId="3287" priority="4" operator="equal">
      <formula>"Mut+ext"</formula>
    </cfRule>
  </conditionalFormatting>
  <conditionalFormatting sqref="P149">
    <cfRule type="cellIs" dxfId="3286" priority="3" operator="equal">
      <formula>"Mut+ext"</formula>
    </cfRule>
  </conditionalFormatting>
  <conditionalFormatting sqref="P150">
    <cfRule type="cellIs" dxfId="3285" priority="2" operator="equal">
      <formula>"Mut+ext"</formula>
    </cfRule>
  </conditionalFormatting>
  <conditionalFormatting sqref="P118">
    <cfRule type="cellIs" dxfId="3284" priority="1" operator="equal">
      <formula>"Mut+ext"</formula>
    </cfRule>
  </conditionalFormatting>
  <dataValidations count="7">
    <dataValidation type="list" allowBlank="1" showInputMessage="1" showErrorMessage="1" sqref="J53:J85 J137:J155 J17:J42 J44:J51 J87:J132" xr:uid="{00000000-0002-0000-0A00-000000000000}">
      <formula1>"Obligatoire,Option"</formula1>
    </dataValidation>
    <dataValidation type="list" allowBlank="1" showInputMessage="1" showErrorMessage="1" sqref="K44:K51 K137:K155 K17:K42 K67:K85 K53:K61 K87:K131" xr:uid="{00000000-0002-0000-0A00-000001000000}">
      <formula1>"1,2,3,4"</formula1>
    </dataValidation>
    <dataValidation type="list" allowBlank="1" showInputMessage="1" showErrorMessage="1" sqref="L146 L155" xr:uid="{00000000-0002-0000-0A00-000002000000}">
      <formula1>$C$11:$C$20</formula1>
    </dataValidation>
    <dataValidation type="list" allowBlank="1" showInputMessage="1" showErrorMessage="1" sqref="R44:S44 P9:P11" xr:uid="{00000000-0002-0000-0A00-000003000000}">
      <formula1>"Oui,Non"</formula1>
    </dataValidation>
    <dataValidation type="list" allowBlank="1" showInputMessage="1" showErrorMessage="1" sqref="O151:O154" xr:uid="{00000000-0002-0000-0A00-000004000000}">
      <formula1>"300,40,35,30,25,24"</formula1>
    </dataValidation>
    <dataValidation type="list" allowBlank="1" showInputMessage="1" showErrorMessage="1" sqref="L76 L67 L61 L131 L122 L25 L104 L85 L95 L34 L113 L137" xr:uid="{00000000-0002-0000-0A00-000005000000}">
      <formula1>$C$10:$C$20</formula1>
    </dataValidation>
    <dataValidation type="list" allowBlank="1" showInputMessage="1" showErrorMessage="1" sqref="P17:P24 P26:P33 P35:P42 P44:P51 P53:P60 P68:P75 P77:P84 P87:P94 P96:P103 P105:P112 P132:P136 P123:P130 P138:P145 P147:P154 P62:P66 P114:P121" xr:uid="{00000000-0002-0000-0A00-000006000000}">
      <formula1>"Non,Mut,Mut+ext"</formula1>
    </dataValidation>
  </dataValidations>
  <pageMargins left="0.7" right="0.7" top="0.75" bottom="0.75" header="0.3" footer="0.3"/>
  <pageSetup paperSize="8" scale="31" orientation="landscape" r:id="rId1"/>
  <extLst>
    <ext xmlns:x14="http://schemas.microsoft.com/office/spreadsheetml/2009/9/main" uri="{CCE6A557-97BC-4b89-ADB6-D9C93CAAB3DF}">
      <x14:dataValidations xmlns:xm="http://schemas.microsoft.com/office/excel/2006/main" count="9">
        <x14:dataValidation type="list" allowBlank="1" showInputMessage="1" showErrorMessage="1" xr:uid="{00000000-0002-0000-0A00-000007000000}">
          <x14:formula1>
            <xm:f>Paramétrage!$G$6:$G$16</xm:f>
          </x14:formula1>
          <xm:sqref>E9:E11 E3:E7</xm:sqref>
        </x14:dataValidation>
        <x14:dataValidation type="list" allowBlank="1" showInputMessage="1" showErrorMessage="1" xr:uid="{00000000-0002-0000-0A00-000008000000}">
          <x14:formula1>
            <xm:f>Paramétrage!$C$6:$C$28</xm:f>
          </x14:formula1>
          <xm:sqref>L138:L145 L26:L33 L147:L154 L132 L87:L94 L77:L84 L17:L24 L35:L42 L68:L75 L123:L130 L44:L51 L96:L103 L53:L60 L105:L112 L62:L66 L114:L121</xm:sqref>
        </x14:dataValidation>
        <x14:dataValidation type="list" allowBlank="1" showInputMessage="1" showErrorMessage="1" xr:uid="{00000000-0002-0000-0A00-000009000000}">
          <x14:formula1>
            <xm:f>Paramétrage!$I$6:$I$15</xm:f>
          </x14:formula1>
          <xm:sqref>G53:G60 G123:G130</xm:sqref>
        </x14:dataValidation>
        <x14:dataValidation type="list" allowBlank="1" showInputMessage="1" showErrorMessage="1" xr:uid="{00000000-0002-0000-0A00-00000A000000}">
          <x14:formula1>
            <xm:f>Paramétrage!$I$7</xm:f>
          </x14:formula1>
          <xm:sqref>G147:G154</xm:sqref>
        </x14:dataValidation>
        <x14:dataValidation type="list" allowBlank="1" showInputMessage="1" showErrorMessage="1" xr:uid="{00000000-0002-0000-0A00-00000B000000}">
          <x14:formula1>
            <xm:f>Paramétrage!$I$6</xm:f>
          </x14:formula1>
          <xm:sqref>G96:G103 G17:G24 G26:G33 G35:G42 G87:G94 G105:G112 G62:G66 G132:G136 G44:G51 G114:G121</xm:sqref>
        </x14:dataValidation>
        <x14:dataValidation type="list" allowBlank="1" showInputMessage="1" showErrorMessage="1" xr:uid="{00000000-0002-0000-0A00-00000C000000}">
          <x14:formula1>
            <xm:f>Paramétrage!$I$10</xm:f>
          </x14:formula1>
          <xm:sqref>G68:G75 G138:G145</xm:sqref>
        </x14:dataValidation>
        <x14:dataValidation type="list" allowBlank="1" showInputMessage="1" showErrorMessage="1" xr:uid="{00000000-0002-0000-0A00-00000D000000}">
          <x14:formula1>
            <xm:f>Paramétrage!$K$6:$K$40</xm:f>
          </x14:formula1>
          <xm:sqref>I17:I24 I35:I42 I26:I33 I44:I51 I53:I60 I147:I154 I68:I75 I77:I84 I87:I94 I96:I103 I105:I112 I132:I136 I123:I130 I62:I66 I138:I145 I114:I121</xm:sqref>
        </x14:dataValidation>
        <x14:dataValidation type="list" allowBlank="1" showInputMessage="1" showErrorMessage="1" xr:uid="{00000000-0002-0000-0A00-00000E000000}">
          <x14:formula1>
            <xm:f>Paramétrage!$N$6:$N$12</xm:f>
          </x14:formula1>
          <xm:sqref>O17:O24 O26:O33 O35:O42 O44:O51 O53:O60 O62:O66 O68:O75 O77:O84 O86:O94 O96:O103 O105:O112 O147:O150 O123:O130 O132:O136 O138:O145 O114:O121</xm:sqref>
        </x14:dataValidation>
        <x14:dataValidation type="list" allowBlank="1" showInputMessage="1" showErrorMessage="1" xr:uid="{00000000-0002-0000-0A00-00000F000000}">
          <x14:formula1>
            <xm:f>Paramétrage!$I$13</xm:f>
          </x14:formula1>
          <xm:sqref>G77:G84</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R160"/>
  <sheetViews>
    <sheetView zoomScale="70" zoomScaleNormal="70" workbookViewId="0">
      <pane xSplit="8" ySplit="18" topLeftCell="I19" activePane="bottomRight" state="frozen"/>
      <selection pane="topRight" activeCell="G44" sqref="G44:G48"/>
      <selection pane="bottomLeft" activeCell="G44" sqref="G44:G48"/>
      <selection pane="bottomRight" activeCell="J3" sqref="J3:M3"/>
    </sheetView>
  </sheetViews>
  <sheetFormatPr baseColWidth="10" defaultColWidth="11.42578125" defaultRowHeight="15.75" outlineLevelCol="1" x14ac:dyDescent="0.2"/>
  <cols>
    <col min="1" max="1" width="11.42578125" style="11"/>
    <col min="2" max="2" width="14.28515625" style="11" customWidth="1"/>
    <col min="3" max="3" width="8.85546875" style="11" customWidth="1"/>
    <col min="4" max="4" width="22.42578125" style="11" customWidth="1"/>
    <col min="5" max="6" width="8.85546875" style="11" customWidth="1"/>
    <col min="7" max="7" width="29" style="11" customWidth="1"/>
    <col min="8" max="8" width="31.85546875" style="12" customWidth="1"/>
    <col min="9" max="9" width="11.85546875" style="12" customWidth="1"/>
    <col min="10" max="10" width="13" style="12" customWidth="1"/>
    <col min="11" max="11" width="9.28515625" style="12" customWidth="1"/>
    <col min="12" max="13" width="10" style="12" customWidth="1"/>
    <col min="14" max="16" width="11.42578125" style="12" customWidth="1"/>
    <col min="17" max="17" width="12.7109375" style="12" customWidth="1"/>
    <col min="18" max="20" width="12.28515625" style="12" customWidth="1"/>
    <col min="21" max="21" width="11.85546875" style="17" customWidth="1"/>
    <col min="22" max="27" width="12.28515625" style="12" customWidth="1"/>
    <col min="28" max="28" width="34.140625" style="12" customWidth="1"/>
    <col min="29" max="29" width="51.28515625" style="12" customWidth="1"/>
    <col min="30" max="30" width="51.140625" style="12" customWidth="1"/>
    <col min="31" max="31" width="11.140625" style="12" hidden="1" customWidth="1" outlineLevel="1"/>
    <col min="32" max="32" width="10.85546875" style="12" hidden="1" customWidth="1" outlineLevel="1"/>
    <col min="33" max="43" width="11.42578125" style="12" hidden="1" customWidth="1" outlineLevel="1"/>
    <col min="44" max="44" width="11.42578125" style="12" collapsed="1"/>
    <col min="45" max="16384" width="11.42578125" style="12"/>
  </cols>
  <sheetData>
    <row r="1" spans="1:27" ht="6" customHeight="1" x14ac:dyDescent="0.2">
      <c r="A1" s="12"/>
      <c r="B1" s="12"/>
    </row>
    <row r="2" spans="1:27" ht="18" customHeight="1" x14ac:dyDescent="0.2">
      <c r="E2" s="583" t="s">
        <v>64</v>
      </c>
      <c r="F2" s="584"/>
      <c r="G2" s="585"/>
      <c r="H2" s="583" t="s">
        <v>65</v>
      </c>
      <c r="I2" s="585"/>
      <c r="J2" s="583" t="s">
        <v>66</v>
      </c>
      <c r="K2" s="584"/>
      <c r="L2" s="584"/>
      <c r="M2" s="585"/>
      <c r="N2" s="583" t="s">
        <v>67</v>
      </c>
      <c r="O2" s="585"/>
      <c r="U2" s="52" t="s">
        <v>71</v>
      </c>
      <c r="V2" s="52" t="s">
        <v>72</v>
      </c>
      <c r="Z2" s="617" t="s">
        <v>73</v>
      </c>
      <c r="AA2" s="617" t="s">
        <v>74</v>
      </c>
    </row>
    <row r="3" spans="1:27" ht="18" customHeight="1" x14ac:dyDescent="0.2">
      <c r="C3" s="12"/>
      <c r="D3" s="91" t="s">
        <v>290</v>
      </c>
      <c r="E3" s="586" t="s">
        <v>69</v>
      </c>
      <c r="F3" s="587"/>
      <c r="G3" s="588"/>
      <c r="H3" s="586" t="str">
        <f>Synthèse!B3</f>
        <v>Economie et gestion</v>
      </c>
      <c r="I3" s="588"/>
      <c r="J3" s="586" t="s">
        <v>487</v>
      </c>
      <c r="K3" s="587"/>
      <c r="L3" s="587"/>
      <c r="M3" s="588"/>
      <c r="N3" s="602">
        <f>331-N4-N6-N8-N10-N7</f>
        <v>158</v>
      </c>
      <c r="O3" s="604"/>
      <c r="S3" s="622" t="s">
        <v>16</v>
      </c>
      <c r="T3" s="623"/>
      <c r="U3" s="52">
        <f>ROUND(SUMIFS($U$19:$U$157,$G$19:$G$157,Paramétrage!$I6,$P$19:$P$157,"&lt;&gt;Mut+ext"),0)</f>
        <v>68</v>
      </c>
      <c r="V3" s="52">
        <f>ROUND(SUMIF($G$19:$G$157,Paramétrage!$I6,$Y$19:$Y$157),0)</f>
        <v>1344</v>
      </c>
      <c r="Z3" s="617"/>
      <c r="AA3" s="617"/>
    </row>
    <row r="4" spans="1:27" ht="18" customHeight="1" x14ac:dyDescent="0.2">
      <c r="C4" s="12"/>
      <c r="D4" s="90" t="s">
        <v>291</v>
      </c>
      <c r="E4" s="670" t="s">
        <v>69</v>
      </c>
      <c r="F4" s="671"/>
      <c r="G4" s="672"/>
      <c r="H4" s="670" t="s">
        <v>0</v>
      </c>
      <c r="I4" s="672"/>
      <c r="J4" s="670" t="s">
        <v>263</v>
      </c>
      <c r="K4" s="671"/>
      <c r="L4" s="671"/>
      <c r="M4" s="672"/>
      <c r="N4" s="673">
        <v>41</v>
      </c>
      <c r="O4" s="674"/>
      <c r="P4" s="705">
        <v>331</v>
      </c>
      <c r="S4" s="622" t="s">
        <v>17</v>
      </c>
      <c r="T4" s="623"/>
      <c r="U4" s="52">
        <f>ROUND(SUMIFS($U$19:$U$157,$G$19:$G$157,Paramétrage!$I7,$P$19:$P$157,"&lt;&gt;Mut+ext"),0)</f>
        <v>18</v>
      </c>
      <c r="V4" s="52">
        <f>ROUND(SUMIF($G$19:$G$157,Paramétrage!$I7,$Y$19:$Y$157),0)</f>
        <v>333</v>
      </c>
      <c r="X4" s="622" t="s">
        <v>32</v>
      </c>
      <c r="Y4" s="622"/>
      <c r="Z4" s="52">
        <f>SUMIF($L$19:$L$35,Paramétrage!$C6,$M$19:$M$35)+SUMIF($L$89:$L$115,Paramétrage!$C6,$M$89:$M$115)</f>
        <v>132</v>
      </c>
      <c r="AA4" s="52">
        <f>SUMIF($L$19:$L$35,Paramétrage!$C6,$Y$19:$Y$35)+SUMIF($L$89:$L$115,Paramétrage!$C6,$Y$89:$Y$115)</f>
        <v>198</v>
      </c>
    </row>
    <row r="5" spans="1:27" ht="18" customHeight="1" x14ac:dyDescent="0.2">
      <c r="A5" s="666" t="s">
        <v>488</v>
      </c>
      <c r="B5" s="666"/>
      <c r="C5" s="12"/>
      <c r="D5" s="90" t="s">
        <v>294</v>
      </c>
      <c r="E5" s="670" t="s">
        <v>69</v>
      </c>
      <c r="F5" s="671"/>
      <c r="G5" s="672"/>
      <c r="H5" s="670" t="s">
        <v>0</v>
      </c>
      <c r="I5" s="672"/>
      <c r="J5" s="670" t="s">
        <v>295</v>
      </c>
      <c r="K5" s="671"/>
      <c r="L5" s="671"/>
      <c r="M5" s="672"/>
      <c r="N5" s="673"/>
      <c r="O5" s="674"/>
      <c r="P5" s="705"/>
      <c r="S5" s="622" t="s">
        <v>18</v>
      </c>
      <c r="T5" s="623"/>
      <c r="U5" s="52">
        <f>ROUND(SUMIFS($U$19:$U$157,$G$19:$G$157,Paramétrage!$I8,$P$19:$P$157,"&lt;&gt;Mut+ext"),0)</f>
        <v>0</v>
      </c>
      <c r="V5" s="52">
        <f>ROUND(SUMIF($G$19:$G$157,Paramétrage!$I8,$Y$19:$Y$157),0)</f>
        <v>0</v>
      </c>
      <c r="X5" s="622" t="s">
        <v>33</v>
      </c>
      <c r="Y5" s="622"/>
      <c r="Z5" s="52">
        <f>SUMIF($L$19:$L$35,Paramétrage!$C7,$M$19:$M$35)+SUMIF($L$89:$L$115,Paramétrage!$C7,$M$89:$M$115)</f>
        <v>42</v>
      </c>
      <c r="AA5" s="52">
        <f>SUMIF($L$19:$L$35,Paramétrage!$C7,$Y$19:$Y$35)+SUMIF($L$89:$L$115,Paramétrage!$C7,$Y$89:$Y$115)</f>
        <v>252</v>
      </c>
    </row>
    <row r="6" spans="1:27" ht="18" customHeight="1" x14ac:dyDescent="0.2">
      <c r="A6" s="666"/>
      <c r="B6" s="666"/>
      <c r="C6" s="12"/>
      <c r="D6" s="90" t="s">
        <v>296</v>
      </c>
      <c r="E6" s="670" t="s">
        <v>69</v>
      </c>
      <c r="F6" s="671"/>
      <c r="G6" s="672"/>
      <c r="H6" s="670" t="s">
        <v>0</v>
      </c>
      <c r="I6" s="672"/>
      <c r="J6" s="670" t="s">
        <v>80</v>
      </c>
      <c r="K6" s="671"/>
      <c r="L6" s="671"/>
      <c r="M6" s="671"/>
      <c r="N6" s="673">
        <v>41</v>
      </c>
      <c r="O6" s="674"/>
      <c r="P6" s="705"/>
      <c r="S6" s="622" t="s">
        <v>19</v>
      </c>
      <c r="T6" s="623"/>
      <c r="U6" s="52">
        <f>ROUND(SUMIFS($U$19:$U$157,$G$19:$G$157,Paramétrage!$I9,$P$19:$P$157,"&lt;&gt;Mut+ext"),0)</f>
        <v>0</v>
      </c>
      <c r="V6" s="52">
        <f>ROUND(SUMIF($G$19:$G$157,Paramétrage!$I9,$Y$19:$Y$157),0)</f>
        <v>0</v>
      </c>
      <c r="X6" s="622" t="s">
        <v>34</v>
      </c>
      <c r="Y6" s="622"/>
      <c r="Z6" s="52">
        <f>SUMIF($L$19:$L$35,Paramétrage!$C8,$M$19:$M$35)+SUMIF($L$89:$L$115,Paramétrage!$C8,$M$89:$M$115)</f>
        <v>0</v>
      </c>
      <c r="AA6" s="52">
        <f>SUMIF($L$19:$L$35,Paramétrage!$C8,$Y$19:$Y$35)+SUMIF($L$89:$L$115,Paramétrage!$C8,$Y$89:$Y$115)</f>
        <v>0</v>
      </c>
    </row>
    <row r="7" spans="1:27" ht="18" customHeight="1" x14ac:dyDescent="0.2">
      <c r="A7" s="666"/>
      <c r="B7" s="666"/>
      <c r="C7" s="12"/>
      <c r="D7" s="90" t="s">
        <v>297</v>
      </c>
      <c r="E7" s="670" t="s">
        <v>69</v>
      </c>
      <c r="F7" s="671"/>
      <c r="G7" s="672"/>
      <c r="H7" s="670" t="s">
        <v>0</v>
      </c>
      <c r="I7" s="672"/>
      <c r="J7" s="670" t="s">
        <v>82</v>
      </c>
      <c r="K7" s="671"/>
      <c r="L7" s="671"/>
      <c r="M7" s="671"/>
      <c r="N7" s="673">
        <v>6</v>
      </c>
      <c r="O7" s="674"/>
      <c r="P7" s="705"/>
      <c r="S7" s="623" t="s">
        <v>23</v>
      </c>
      <c r="T7" s="630"/>
      <c r="U7" s="52">
        <f>ROUND(SUMIF($G$19:$G$157,Paramétrage!$I10,$U$19:$U$157),0)</f>
        <v>20</v>
      </c>
      <c r="V7" s="52">
        <f t="array" ref="V7">IF(ISERROR(SUM(IF(G:G=Paramétrage!$I10,M:M*U:U)))=TRUE,"saisie incomplète",SUM(IF(G:G=Paramétrage!$I10,M:M*U:U)))</f>
        <v>500</v>
      </c>
    </row>
    <row r="8" spans="1:27" ht="18" customHeight="1" x14ac:dyDescent="0.25">
      <c r="A8" s="666"/>
      <c r="B8" s="666"/>
      <c r="C8" s="12"/>
      <c r="D8" s="90" t="s">
        <v>489</v>
      </c>
      <c r="E8" s="670" t="s">
        <v>69</v>
      </c>
      <c r="F8" s="671"/>
      <c r="G8" s="672"/>
      <c r="H8" s="670" t="s">
        <v>0</v>
      </c>
      <c r="I8" s="672"/>
      <c r="J8" s="577" t="s">
        <v>490</v>
      </c>
      <c r="K8" s="578"/>
      <c r="L8" s="578"/>
      <c r="M8" s="579"/>
      <c r="N8" s="673">
        <v>45</v>
      </c>
      <c r="O8" s="674"/>
      <c r="P8" s="705"/>
      <c r="Q8" s="494"/>
      <c r="R8" s="495"/>
      <c r="S8" s="624" t="s">
        <v>24</v>
      </c>
      <c r="T8" s="625"/>
      <c r="U8" s="52">
        <f>ROUND(SUMIF($G$19:$G$157,Paramétrage!$I11,$U$19:$U$157),0)</f>
        <v>0</v>
      </c>
      <c r="V8" s="52">
        <f t="array" ref="V8">IF(ISERROR(SUM(IF(G:G=Paramétrage!$I11,M:M*U:U)))=TRUE,"saisie incomplète",SUM(IF(G:G=Paramétrage!$I11,M:M*U:U)))</f>
        <v>0</v>
      </c>
    </row>
    <row r="9" spans="1:27" ht="18" customHeight="1" x14ac:dyDescent="0.25">
      <c r="A9" s="338"/>
      <c r="B9" s="338"/>
      <c r="C9" s="12"/>
      <c r="D9" s="90" t="s">
        <v>491</v>
      </c>
      <c r="E9" s="670" t="s">
        <v>69</v>
      </c>
      <c r="F9" s="671"/>
      <c r="G9" s="672"/>
      <c r="H9" s="670" t="s">
        <v>0</v>
      </c>
      <c r="I9" s="672"/>
      <c r="J9" s="577" t="s">
        <v>492</v>
      </c>
      <c r="K9" s="578"/>
      <c r="L9" s="578"/>
      <c r="M9" s="579"/>
      <c r="N9" s="673"/>
      <c r="O9" s="674"/>
      <c r="P9" s="705"/>
      <c r="Q9" s="494"/>
      <c r="R9" s="495"/>
      <c r="S9" s="336" t="s">
        <v>25</v>
      </c>
      <c r="T9" s="337"/>
      <c r="U9" s="52">
        <f>ROUND(SUMIF($G$19:$G$157,Paramétrage!$I12,$U$19:$U$157),0)</f>
        <v>0</v>
      </c>
      <c r="V9" s="52">
        <f t="array" ref="V9">IF(ISERROR(SUM(IF(G:G=Paramétrage!$I12,M:M*U:U)))=TRUE,"saisie incomplète",SUM(IF(G:G=Paramétrage!$I12,M:M*U:U)))</f>
        <v>0</v>
      </c>
    </row>
    <row r="10" spans="1:27" ht="18" customHeight="1" x14ac:dyDescent="0.25">
      <c r="A10" s="338"/>
      <c r="B10" s="338"/>
      <c r="C10" s="12"/>
      <c r="D10" s="90" t="s">
        <v>493</v>
      </c>
      <c r="E10" s="670" t="s">
        <v>494</v>
      </c>
      <c r="F10" s="671"/>
      <c r="G10" s="672"/>
      <c r="H10" s="577" t="s">
        <v>0</v>
      </c>
      <c r="I10" s="579"/>
      <c r="J10" s="577" t="s">
        <v>495</v>
      </c>
      <c r="K10" s="578"/>
      <c r="L10" s="578"/>
      <c r="M10" s="579"/>
      <c r="N10" s="673">
        <v>40</v>
      </c>
      <c r="O10" s="674"/>
      <c r="P10" s="256" t="s">
        <v>496</v>
      </c>
      <c r="Q10" s="494"/>
      <c r="R10" s="495"/>
      <c r="S10" s="623" t="s">
        <v>26</v>
      </c>
      <c r="T10" s="630"/>
      <c r="U10" s="52">
        <f>ROUND(SUMIF($G$19:$G$157,Paramétrage!$I13,$U$19:$U$157),0)</f>
        <v>0</v>
      </c>
      <c r="V10" s="52">
        <f t="array" ref="V10">IF(ISERROR(SUM(IF(G:G=Paramétrage!$I13,M:M*U:U)))=TRUE,"saisie incomplète",SUM(IF(G:G=Paramétrage!$I13,M:M*U:U)))</f>
        <v>0</v>
      </c>
    </row>
    <row r="11" spans="1:27" ht="18" customHeight="1" x14ac:dyDescent="0.2">
      <c r="C11" s="12"/>
      <c r="D11" s="14" t="s">
        <v>298</v>
      </c>
      <c r="E11" s="15"/>
      <c r="F11" s="15"/>
      <c r="G11" s="15"/>
      <c r="H11" s="15"/>
      <c r="I11" s="15"/>
      <c r="J11" s="15"/>
      <c r="K11" s="15"/>
      <c r="L11" s="15"/>
      <c r="M11" s="15"/>
      <c r="N11" s="45" t="s">
        <v>299</v>
      </c>
      <c r="O11" s="45" t="s">
        <v>300</v>
      </c>
      <c r="P11" s="53" t="s">
        <v>88</v>
      </c>
      <c r="S11" s="623" t="s">
        <v>27</v>
      </c>
      <c r="T11" s="630"/>
      <c r="U11" s="52">
        <f>ROUND(SUMIF($G$19:$G$157,Paramétrage!$I14,$U$19:$U$157),0)</f>
        <v>0</v>
      </c>
      <c r="V11" s="52">
        <f t="array" ref="V11">IF(ISERROR(SUM(IF(G:G=Paramétrage!$I14,M:M*U:U)))=TRUE,"saisie incomplète",SUM(IF(G:G=Paramétrage!$I14,M:M*U:U)))</f>
        <v>0</v>
      </c>
    </row>
    <row r="12" spans="1:27" ht="18" customHeight="1" x14ac:dyDescent="0.2">
      <c r="C12" s="6"/>
      <c r="D12" s="88" t="s">
        <v>301</v>
      </c>
      <c r="E12" s="257" t="s">
        <v>90</v>
      </c>
      <c r="F12" s="258"/>
      <c r="G12" s="258"/>
      <c r="H12" s="257" t="s">
        <v>91</v>
      </c>
      <c r="I12" s="259"/>
      <c r="J12" s="257"/>
      <c r="K12" s="258"/>
      <c r="L12" s="258"/>
      <c r="M12" s="258"/>
      <c r="N12" s="255">
        <v>35</v>
      </c>
      <c r="O12" s="255">
        <f>N6</f>
        <v>41</v>
      </c>
      <c r="P12" s="89"/>
      <c r="S12" s="623" t="s">
        <v>28</v>
      </c>
      <c r="T12" s="630"/>
      <c r="U12" s="52">
        <f>ROUND(SUMIF($G$19:$G$157,Paramétrage!$I15,$U$19:$U$157),0)</f>
        <v>0</v>
      </c>
      <c r="V12" s="52">
        <f t="array" ref="V12">IF(ISERROR(SUM(IF(G:G=Paramétrage!$I15,M:M*U:U)))=TRUE,"saisie incomplète",SUM(IF(G:G=Paramétrage!$I15,M:M*U:U)))</f>
        <v>0</v>
      </c>
    </row>
    <row r="13" spans="1:27" ht="18" customHeight="1" x14ac:dyDescent="0.2">
      <c r="A13" s="12"/>
      <c r="B13" s="12"/>
      <c r="C13" s="12"/>
      <c r="D13" s="88" t="s">
        <v>301</v>
      </c>
      <c r="E13" s="257" t="s">
        <v>100</v>
      </c>
      <c r="F13" s="258"/>
      <c r="G13" s="258"/>
      <c r="H13" s="257" t="s">
        <v>101</v>
      </c>
      <c r="I13" s="259"/>
      <c r="J13" s="257"/>
      <c r="K13" s="258"/>
      <c r="L13" s="258"/>
      <c r="M13" s="258"/>
      <c r="N13" s="87">
        <v>0</v>
      </c>
      <c r="O13" s="255">
        <f>N4</f>
        <v>41</v>
      </c>
      <c r="P13" s="89"/>
      <c r="S13" s="623" t="s">
        <v>104</v>
      </c>
      <c r="T13" s="630"/>
      <c r="U13" s="112"/>
      <c r="V13" s="112"/>
    </row>
    <row r="14" spans="1:27" ht="18" customHeight="1" x14ac:dyDescent="0.2">
      <c r="A14" s="12"/>
      <c r="B14" s="12"/>
      <c r="C14" s="12"/>
      <c r="D14" s="88" t="s">
        <v>302</v>
      </c>
      <c r="E14" s="257" t="s">
        <v>94</v>
      </c>
      <c r="F14" s="258"/>
      <c r="G14" s="258"/>
      <c r="H14" s="257" t="s">
        <v>97</v>
      </c>
      <c r="I14" s="259"/>
      <c r="J14" s="257"/>
      <c r="K14" s="258"/>
      <c r="L14" s="258"/>
      <c r="M14" s="258"/>
      <c r="N14" s="255">
        <v>0</v>
      </c>
      <c r="O14" s="255">
        <v>0</v>
      </c>
      <c r="P14" s="89"/>
      <c r="U14" s="12"/>
    </row>
    <row r="15" spans="1:27" ht="18" customHeight="1" x14ac:dyDescent="0.2">
      <c r="A15" s="12"/>
      <c r="B15" s="12"/>
      <c r="C15" s="12"/>
      <c r="U15" s="12"/>
    </row>
    <row r="16" spans="1:27" ht="6.6" customHeight="1" thickBot="1" x14ac:dyDescent="0.25">
      <c r="A16" s="12"/>
      <c r="B16" s="12"/>
      <c r="C16" s="12"/>
      <c r="D16" s="12"/>
      <c r="E16" s="12"/>
      <c r="F16" s="12"/>
      <c r="G16" s="12"/>
    </row>
    <row r="17" spans="1:42" ht="68.650000000000006" customHeight="1" x14ac:dyDescent="0.25">
      <c r="A17" s="412"/>
      <c r="B17" s="675" t="s">
        <v>105</v>
      </c>
      <c r="C17" s="676"/>
      <c r="D17" s="677"/>
      <c r="E17" s="605" t="s">
        <v>106</v>
      </c>
      <c r="F17" s="605" t="s">
        <v>107</v>
      </c>
      <c r="G17" s="605" t="s">
        <v>108</v>
      </c>
      <c r="H17" s="607" t="s">
        <v>109</v>
      </c>
      <c r="I17" s="605" t="s">
        <v>110</v>
      </c>
      <c r="J17" s="605" t="s">
        <v>111</v>
      </c>
      <c r="K17" s="607" t="s">
        <v>112</v>
      </c>
      <c r="L17" s="605" t="s">
        <v>113</v>
      </c>
      <c r="M17" s="19" t="s">
        <v>114</v>
      </c>
      <c r="N17" s="605" t="s">
        <v>186</v>
      </c>
      <c r="O17" s="639" t="s">
        <v>116</v>
      </c>
      <c r="P17" s="637" t="s">
        <v>117</v>
      </c>
      <c r="Q17" s="626" t="s">
        <v>118</v>
      </c>
      <c r="R17" s="619"/>
      <c r="S17" s="619"/>
      <c r="T17" s="627"/>
      <c r="U17" s="637" t="s">
        <v>13</v>
      </c>
      <c r="V17" s="96" t="s">
        <v>119</v>
      </c>
      <c r="W17" s="19" t="s">
        <v>120</v>
      </c>
      <c r="X17" s="19" t="s">
        <v>121</v>
      </c>
      <c r="Y17" s="18" t="s">
        <v>122</v>
      </c>
      <c r="Z17" s="618" t="s">
        <v>123</v>
      </c>
      <c r="AA17" s="619"/>
      <c r="AB17" s="613"/>
      <c r="AC17" s="605" t="s">
        <v>124</v>
      </c>
      <c r="AD17" s="639" t="s">
        <v>125</v>
      </c>
      <c r="AE17" s="641" t="s">
        <v>126</v>
      </c>
      <c r="AF17" s="627" t="s">
        <v>127</v>
      </c>
      <c r="AH17" s="631" t="s">
        <v>186</v>
      </c>
      <c r="AI17" s="631" t="s">
        <v>116</v>
      </c>
      <c r="AJ17" s="631" t="s">
        <v>13</v>
      </c>
      <c r="AK17" s="631" t="s">
        <v>119</v>
      </c>
      <c r="AL17" s="631" t="s">
        <v>120</v>
      </c>
      <c r="AM17" s="631" t="s">
        <v>121</v>
      </c>
      <c r="AN17" s="631" t="s">
        <v>122</v>
      </c>
      <c r="AO17" s="648" t="s">
        <v>187</v>
      </c>
      <c r="AP17" s="649"/>
    </row>
    <row r="18" spans="1:42" ht="32.25" thickBot="1" x14ac:dyDescent="0.3">
      <c r="A18" s="412"/>
      <c r="B18" s="115" t="s">
        <v>128</v>
      </c>
      <c r="C18" s="120" t="s">
        <v>129</v>
      </c>
      <c r="D18" s="120" t="s">
        <v>130</v>
      </c>
      <c r="E18" s="606"/>
      <c r="F18" s="644"/>
      <c r="G18" s="644"/>
      <c r="H18" s="678"/>
      <c r="I18" s="644"/>
      <c r="J18" s="644"/>
      <c r="K18" s="678"/>
      <c r="L18" s="644"/>
      <c r="M18" s="119">
        <f>ROUND(M88+M158,1)</f>
        <v>820</v>
      </c>
      <c r="N18" s="644"/>
      <c r="O18" s="640"/>
      <c r="P18" s="681"/>
      <c r="Q18" s="682"/>
      <c r="R18" s="683"/>
      <c r="S18" s="683"/>
      <c r="T18" s="684"/>
      <c r="U18" s="681"/>
      <c r="V18" s="116">
        <f>V88+V158</f>
        <v>1382</v>
      </c>
      <c r="W18" s="117">
        <f>W88+W158</f>
        <v>81</v>
      </c>
      <c r="X18" s="117">
        <f>X88+X158</f>
        <v>1463</v>
      </c>
      <c r="Y18" s="118">
        <f>Y88+Y158</f>
        <v>1677</v>
      </c>
      <c r="Z18" s="685"/>
      <c r="AA18" s="683"/>
      <c r="AB18" s="643"/>
      <c r="AC18" s="644"/>
      <c r="AD18" s="640"/>
      <c r="AE18" s="679"/>
      <c r="AF18" s="680"/>
      <c r="AH18" s="631"/>
      <c r="AI18" s="631"/>
      <c r="AJ18" s="631"/>
      <c r="AK18" s="631"/>
      <c r="AL18" s="631"/>
      <c r="AM18" s="631"/>
      <c r="AN18" s="631"/>
      <c r="AO18" s="44" t="s">
        <v>71</v>
      </c>
      <c r="AP18" s="43" t="s">
        <v>189</v>
      </c>
    </row>
    <row r="19" spans="1:42" ht="15.6" customHeight="1" x14ac:dyDescent="0.2">
      <c r="A19" s="656" t="s">
        <v>497</v>
      </c>
      <c r="B19" s="650" t="s">
        <v>132</v>
      </c>
      <c r="C19" s="635" t="s">
        <v>498</v>
      </c>
      <c r="D19" s="609" t="s">
        <v>499</v>
      </c>
      <c r="E19" s="612">
        <v>4.5</v>
      </c>
      <c r="F19" s="410" t="s">
        <v>500</v>
      </c>
      <c r="G19" s="415" t="s">
        <v>16</v>
      </c>
      <c r="H19" s="80" t="s">
        <v>501</v>
      </c>
      <c r="I19" s="101" t="s">
        <v>137</v>
      </c>
      <c r="J19" s="121" t="s">
        <v>138</v>
      </c>
      <c r="K19" s="81"/>
      <c r="L19" s="416" t="s">
        <v>139</v>
      </c>
      <c r="M19" s="94">
        <v>20</v>
      </c>
      <c r="N19" s="522">
        <f>N3+N4/3+N6+N7+N14+N12+35</f>
        <v>288.66666666666663</v>
      </c>
      <c r="O19" s="418">
        <v>300</v>
      </c>
      <c r="P19" s="86" t="s">
        <v>140</v>
      </c>
      <c r="Q19" s="615" t="s">
        <v>502</v>
      </c>
      <c r="R19" s="590"/>
      <c r="S19" s="590"/>
      <c r="T19" s="616"/>
      <c r="U19" s="149">
        <f>IF(OR(O19="",L19=Paramétrage!$C$10,L19=Paramétrage!$C$13,L19=Paramétrage!$C$16,L19=Paramétrage!$C$19,L19=Paramétrage!$C$23,L19=Paramétrage!$C$26,AND(L19&lt;&gt;Paramétrage!$C$9,P19="Mut+ext")),"",ROUNDUP(N19/O19,0))</f>
        <v>1</v>
      </c>
      <c r="V19" s="419">
        <f>IF(L19="",0,IF(OR(P19="Mut+ext",VLOOKUP(L19,Paramétrage!$C$6:$E$28,2,0)=0),0,IF(O19="","saisir capacité",M19*U19*VLOOKUP(L19,Paramétrage!$C$6:$E$28,2,0))))</f>
        <v>20</v>
      </c>
      <c r="W19" s="420"/>
      <c r="X19" s="421">
        <f t="shared" ref="X19:X26" si="0">IF(ISERROR(V19+W19)=TRUE,V19,V19+W19)</f>
        <v>20</v>
      </c>
      <c r="Y19" s="151">
        <f>IF(L19="",0,IF(ISERROR(W19+V19*VLOOKUP(L19,Paramétrage!$C$6:$E$28,3,0))=TRUE,X19,W19+V19*VLOOKUP(L19,Paramétrage!$C$6:$E$28,3,0)))</f>
        <v>30</v>
      </c>
      <c r="Z19" s="589" t="s">
        <v>503</v>
      </c>
      <c r="AA19" s="590"/>
      <c r="AB19" s="591"/>
      <c r="AC19" s="122"/>
      <c r="AD19" s="84"/>
      <c r="AE19" s="38">
        <f>IF(F19="",0,IF(J19="",0,IF(SUMIF(F19:F26,F19,N19:N26)=0,0,IF(J19="Obligatoire",AF19/N19,IF(K19="",AF19/SUMIF(F19:F26,F19,N19:N26),AF19/(SUMIF(F19:F26,F19,N19:N26)/K19))))))</f>
        <v>20</v>
      </c>
      <c r="AF19" s="496">
        <f t="shared" ref="AF19:AF26" si="1">M19*N19</f>
        <v>5773.3333333333321</v>
      </c>
      <c r="AH19" s="41" t="e">
        <f>IF(SUMIF(F19:F26,F19,N19:N26)=0,0,#REF!*N19/SUMIF(F19:F26,F19,N19:N26))</f>
        <v>#REF!</v>
      </c>
      <c r="AI19" s="13">
        <f t="shared" ref="AI19:AI26" si="2">O19</f>
        <v>300</v>
      </c>
      <c r="AJ19" s="20" t="e">
        <f t="shared" ref="AJ19:AJ26" si="3">IF(AI19=0,"",ROUNDUP(AH19/AI19,0))</f>
        <v>#REF!</v>
      </c>
      <c r="AK19" s="465" t="e">
        <f>IF(L19="",0,IF(OR(P19="Mut+ext",VLOOKUP(L19,Paramétrage!$C$6:$E$28,2,0)=0),0,IF(O19="","saisir capacité",IF(P19="Mut+ext",0,M19*AJ19*VLOOKUP(L19,Paramétrage!$C$6:$E$28,2,0)))))</f>
        <v>#REF!</v>
      </c>
      <c r="AL19" s="466"/>
      <c r="AM19" s="465" t="e">
        <f t="shared" ref="AM19:AM26" si="4">IF(ISERROR(AK19+AL19)=TRUE,AK19,AK19+AL19)</f>
        <v>#REF!</v>
      </c>
      <c r="AN19" s="465" t="e">
        <f>IF(L19="",0,IF(ISERROR(AL19+AK19*VLOOKUP(L19,Paramétrage!$C$6:$E$28,3,0))=TRUE,AM19,AL19+AK19*VLOOKUP(L19,Paramétrage!$C$6:$E$28,3,0)))</f>
        <v>#REF!</v>
      </c>
      <c r="AO19" s="41" t="e">
        <f>IF(L19="",0,IF(OR(P19="oui",VLOOKUP(L19,Paramétrage!$C$6:$E$28,2,0)=0),0,IF(U19="",0,U19-AJ19)))</f>
        <v>#REF!</v>
      </c>
      <c r="AP19" s="13" t="e">
        <f t="shared" ref="AP19:AP26" si="5">Y19-AN19-W19</f>
        <v>#REF!</v>
      </c>
    </row>
    <row r="20" spans="1:42" x14ac:dyDescent="0.2">
      <c r="A20" s="657"/>
      <c r="B20" s="651"/>
      <c r="C20" s="635"/>
      <c r="D20" s="609"/>
      <c r="E20" s="610"/>
      <c r="F20" s="410" t="s">
        <v>504</v>
      </c>
      <c r="G20" s="423" t="s">
        <v>16</v>
      </c>
      <c r="H20" s="80" t="s">
        <v>505</v>
      </c>
      <c r="I20" s="101" t="s">
        <v>153</v>
      </c>
      <c r="J20" s="100" t="s">
        <v>138</v>
      </c>
      <c r="K20" s="81"/>
      <c r="L20" s="416" t="s">
        <v>139</v>
      </c>
      <c r="M20" s="93">
        <v>20</v>
      </c>
      <c r="N20" s="522">
        <f>N3+N4/3+N6+N7+N14</f>
        <v>218.66666666666666</v>
      </c>
      <c r="O20" s="418">
        <v>300</v>
      </c>
      <c r="P20" s="86" t="s">
        <v>140</v>
      </c>
      <c r="Q20" s="615" t="s">
        <v>506</v>
      </c>
      <c r="R20" s="590"/>
      <c r="S20" s="590"/>
      <c r="T20" s="616"/>
      <c r="U20" s="149">
        <f>IF(OR(O20="",L20=Paramétrage!$C$10,L20=Paramétrage!$C$13,L20=Paramétrage!$C$16,L20=Paramétrage!$C$19,L20=Paramétrage!$C$23,L20=Paramétrage!$C$26,AND(L20&lt;&gt;Paramétrage!$C$9,P20="Mut+ext")),"",ROUNDUP(N20/O20,0))</f>
        <v>1</v>
      </c>
      <c r="V20" s="425">
        <f>IF(L20="",0,IF(OR(P20="Mut+ext",VLOOKUP(L20,Paramétrage!$C$6:$E$28,2,0)=0),0,IF(O20="","saisir capacité",M20*U20*VLOOKUP(L20,Paramétrage!$C$6:$E$28,2,0))))</f>
        <v>20</v>
      </c>
      <c r="W20" s="426"/>
      <c r="X20" s="427">
        <f t="shared" si="0"/>
        <v>20</v>
      </c>
      <c r="Y20" s="150">
        <f>IF(L20="",0,IF(ISERROR(W20+V20*VLOOKUP(L20,Paramétrage!$C$6:$E$28,3,0))=TRUE,X20,W20+V20*VLOOKUP(L20,Paramétrage!$C$6:$E$28,3,0)))</f>
        <v>30</v>
      </c>
      <c r="Z20" s="589" t="s">
        <v>507</v>
      </c>
      <c r="AA20" s="590"/>
      <c r="AB20" s="591"/>
      <c r="AC20" s="261"/>
      <c r="AD20" s="84"/>
      <c r="AE20" s="38">
        <f>IF(F20="",0,IF(J20="",0,IF(SUMIF(F19:F26,F20,N19:N26)=0,0,IF(J20="Obligatoire",AF20/N20,IF(K20="",AF20/SUMIF(F19:F26,F20,N19:N26),AF20/(SUMIF(F19:F26,F20,N19:N26)/K20))))))</f>
        <v>20</v>
      </c>
      <c r="AF20" s="452">
        <f t="shared" si="1"/>
        <v>4373.333333333333</v>
      </c>
      <c r="AH20" s="41" t="e">
        <f>IF(SUMIF(F19:F26,F20,N19:N26)=0,0,#REF!*N20/SUMIF(F19:F26,F20,N19:N26))</f>
        <v>#REF!</v>
      </c>
      <c r="AI20" s="13">
        <f t="shared" si="2"/>
        <v>300</v>
      </c>
      <c r="AJ20" s="20" t="e">
        <f t="shared" si="3"/>
        <v>#REF!</v>
      </c>
      <c r="AK20" s="465" t="e">
        <f>IF(L20="",0,IF(OR(P20="Mut+ext",VLOOKUP(L20,Paramétrage!$C$6:$E$28,2,0)=0),0,IF(O20="","saisir capacité",IF(P20="Mut+ext",0,M20*AJ20*VLOOKUP(L20,Paramétrage!$C$6:$E$28,2,0)))))</f>
        <v>#REF!</v>
      </c>
      <c r="AL20" s="466"/>
      <c r="AM20" s="465" t="e">
        <f t="shared" si="4"/>
        <v>#REF!</v>
      </c>
      <c r="AN20" s="465" t="e">
        <f>IF(L20="",0,IF(ISERROR(AL20+AK20*VLOOKUP(L20,Paramétrage!$C$6:$E$28,3,0))=TRUE,AM20,AL20+AK20*VLOOKUP(L20,Paramétrage!$C$6:$E$28,3,0)))</f>
        <v>#REF!</v>
      </c>
      <c r="AO20" s="41" t="e">
        <f>IF(L20="",0,IF(OR(P20="oui",VLOOKUP(L20,Paramétrage!$C$6:$E$28,2,0)=0),0,IF(U20="",0,U20-AJ20)))</f>
        <v>#REF!</v>
      </c>
      <c r="AP20" s="13" t="e">
        <f t="shared" si="5"/>
        <v>#REF!</v>
      </c>
    </row>
    <row r="21" spans="1:42" x14ac:dyDescent="0.2">
      <c r="A21" s="657"/>
      <c r="B21" s="651"/>
      <c r="C21" s="635"/>
      <c r="D21" s="609"/>
      <c r="E21" s="610"/>
      <c r="F21" s="410"/>
      <c r="G21" s="423"/>
      <c r="H21" s="82"/>
      <c r="I21" s="101"/>
      <c r="J21" s="100"/>
      <c r="K21" s="81"/>
      <c r="L21" s="416"/>
      <c r="M21" s="93"/>
      <c r="N21" s="417"/>
      <c r="O21" s="418"/>
      <c r="P21" s="86"/>
      <c r="Q21" s="590"/>
      <c r="R21" s="590"/>
      <c r="S21" s="590"/>
      <c r="T21" s="616"/>
      <c r="U21" s="149" t="str">
        <f>IF(OR(O21="",L21=Paramétrage!$C$10,L21=Paramétrage!$C$13,L21=Paramétrage!$C$16,L21=Paramétrage!$C$19,L21=Paramétrage!$C$23,L21=Paramétrage!$C$26,AND(L21&lt;&gt;Paramétrage!$C$9,P21="Mut+ext")),"",ROUNDUP(N21/O21,0))</f>
        <v/>
      </c>
      <c r="V21" s="425">
        <f>IF(L21="",0,IF(OR(P21="Mut+ext",VLOOKUP(L21,Paramétrage!$C$6:$E$28,2,0)=0),0,IF(O21="","saisir capacité",M21*U21*VLOOKUP(L21,Paramétrage!$C$6:$E$28,2,0))))</f>
        <v>0</v>
      </c>
      <c r="W21" s="426"/>
      <c r="X21" s="427">
        <f t="shared" si="0"/>
        <v>0</v>
      </c>
      <c r="Y21" s="150">
        <f>IF(L21="",0,IF(ISERROR(W21+V21*VLOOKUP(L21,Paramétrage!$C$6:$E$28,3,0))=TRUE,X21,W21+V21*VLOOKUP(L21,Paramétrage!$C$6:$E$28,3,0)))</f>
        <v>0</v>
      </c>
      <c r="Z21" s="589"/>
      <c r="AA21" s="590"/>
      <c r="AB21" s="591"/>
      <c r="AC21" s="261"/>
      <c r="AD21" s="84"/>
      <c r="AE21" s="38">
        <f>IF(F21="",0,IF(J21="",0,IF(SUMIF(F19:F26,F21,N19:N26)=0,0,IF(J21="Obligatoire",AF21/N21,IF(K21="",AF21/SUMIF(F19:F26,F21,N19:N26),AF21/(SUMIF(F19:F26,F21,N19:N26)/K21))))))</f>
        <v>0</v>
      </c>
      <c r="AF21" s="452">
        <f t="shared" si="1"/>
        <v>0</v>
      </c>
      <c r="AH21" s="41">
        <f>IF(SUMIF(F19:F26,F21,N19:N26)=0,0,#REF!*N21/SUMIF(F19:F26,F21,N19:N26))</f>
        <v>0</v>
      </c>
      <c r="AI21" s="13">
        <f t="shared" si="2"/>
        <v>0</v>
      </c>
      <c r="AJ21" s="20" t="str">
        <f t="shared" si="3"/>
        <v/>
      </c>
      <c r="AK21" s="465">
        <f>IF(L21="",0,IF(OR(P21="Mut+ext",VLOOKUP(L21,Paramétrage!$C$6:$E$28,2,0)=0),0,IF(O21="","saisir capacité",IF(P21="Mut+ext",0,M21*AJ21*VLOOKUP(L21,Paramétrage!$C$6:$E$28,2,0)))))</f>
        <v>0</v>
      </c>
      <c r="AL21" s="466"/>
      <c r="AM21" s="465">
        <f t="shared" si="4"/>
        <v>0</v>
      </c>
      <c r="AN21" s="465">
        <f>IF(L21="",0,IF(ISERROR(AL21+AK21*VLOOKUP(L21,Paramétrage!$C$6:$E$28,3,0))=TRUE,AM21,AL21+AK21*VLOOKUP(L21,Paramétrage!$C$6:$E$28,3,0)))</f>
        <v>0</v>
      </c>
      <c r="AO21" s="41">
        <f>IF(L21="",0,IF(OR(P21="oui",VLOOKUP(L21,Paramétrage!$C$6:$E$28,2,0)=0),0,IF(U21="",0,U21-AJ21)))</f>
        <v>0</v>
      </c>
      <c r="AP21" s="13">
        <f t="shared" si="5"/>
        <v>0</v>
      </c>
    </row>
    <row r="22" spans="1:42" x14ac:dyDescent="0.2">
      <c r="A22" s="657"/>
      <c r="B22" s="651"/>
      <c r="C22" s="635"/>
      <c r="D22" s="609"/>
      <c r="E22" s="610"/>
      <c r="F22" s="409"/>
      <c r="G22" s="423"/>
      <c r="H22" s="82"/>
      <c r="I22" s="101"/>
      <c r="J22" s="100"/>
      <c r="K22" s="81"/>
      <c r="L22" s="416"/>
      <c r="M22" s="93"/>
      <c r="N22" s="429"/>
      <c r="O22" s="418"/>
      <c r="P22" s="86"/>
      <c r="Q22" s="590"/>
      <c r="R22" s="590"/>
      <c r="S22" s="590"/>
      <c r="T22" s="616"/>
      <c r="U22" s="149" t="str">
        <f>IF(OR(O22="",L22=Paramétrage!$C$10,L22=Paramétrage!$C$13,L22=Paramétrage!$C$16,L22=Paramétrage!$C$19,L22=Paramétrage!$C$23,L22=Paramétrage!$C$26,AND(L22&lt;&gt;Paramétrage!$C$9,P22="Mut+ext")),"",ROUNDUP(N22/O22,0))</f>
        <v/>
      </c>
      <c r="V22" s="425">
        <f>IF(L22="",0,IF(OR(P22="Mut+ext",VLOOKUP(L22,Paramétrage!$C$6:$E$28,2,0)=0),0,IF(O22="","saisir capacité",M22*U22*VLOOKUP(L22,Paramétrage!$C$6:$E$28,2,0))))</f>
        <v>0</v>
      </c>
      <c r="W22" s="426"/>
      <c r="X22" s="427">
        <f t="shared" si="0"/>
        <v>0</v>
      </c>
      <c r="Y22" s="150">
        <f>IF(L22="",0,IF(ISERROR(W22+V22*VLOOKUP(L22,Paramétrage!$C$6:$E$28,3,0))=TRUE,X22,W22+V22*VLOOKUP(L22,Paramétrage!$C$6:$E$28,3,0)))</f>
        <v>0</v>
      </c>
      <c r="Z22" s="589"/>
      <c r="AA22" s="590"/>
      <c r="AB22" s="591"/>
      <c r="AC22" s="102"/>
      <c r="AD22" s="84"/>
      <c r="AE22" s="38">
        <f>IF(F22="",0,IF(J22="",0,IF(SUMIF(F19:F26,F22,N19:N26)=0,0,IF(J22="Obligatoire",AF22/N22,IF(K22="",AF22/SUMIF(F19:F26,F22,N19:N26),AF22/(SUMIF(F19:F26,F22,N19:N26)/K22))))))</f>
        <v>0</v>
      </c>
      <c r="AF22" s="452">
        <f t="shared" si="1"/>
        <v>0</v>
      </c>
      <c r="AH22" s="41">
        <f>IF(SUMIF(F19:F26,F22,N19:N26)=0,0,#REF!*N22/SUMIF(F19:F26,F22,N19:N26))</f>
        <v>0</v>
      </c>
      <c r="AI22" s="13">
        <f t="shared" si="2"/>
        <v>0</v>
      </c>
      <c r="AJ22" s="20" t="str">
        <f t="shared" si="3"/>
        <v/>
      </c>
      <c r="AK22" s="465">
        <f>IF(L22="",0,IF(OR(P22="Mut+ext",VLOOKUP(L22,Paramétrage!$C$6:$E$28,2,0)=0),0,IF(O22="","saisir capacité",IF(P22="Mut+ext",0,M22*AJ22*VLOOKUP(L22,Paramétrage!$C$6:$E$28,2,0)))))</f>
        <v>0</v>
      </c>
      <c r="AL22" s="466"/>
      <c r="AM22" s="465">
        <f t="shared" si="4"/>
        <v>0</v>
      </c>
      <c r="AN22" s="465">
        <f>IF(L22="",0,IF(ISERROR(AL22+AK22*VLOOKUP(L22,Paramétrage!$C$6:$E$28,3,0))=TRUE,AM22,AL22+AK22*VLOOKUP(L22,Paramétrage!$C$6:$E$28,3,0)))</f>
        <v>0</v>
      </c>
      <c r="AO22" s="41">
        <f>IF(L22="",0,IF(OR(P22="oui",VLOOKUP(L22,Paramétrage!$C$6:$E$28,2,0)=0),0,IF(U22="",0,U22-AJ22)))</f>
        <v>0</v>
      </c>
      <c r="AP22" s="13">
        <f t="shared" si="5"/>
        <v>0</v>
      </c>
    </row>
    <row r="23" spans="1:42" x14ac:dyDescent="0.2">
      <c r="A23" s="657"/>
      <c r="B23" s="651"/>
      <c r="C23" s="635"/>
      <c r="D23" s="609"/>
      <c r="E23" s="610"/>
      <c r="F23" s="410"/>
      <c r="G23" s="430"/>
      <c r="H23" s="82"/>
      <c r="I23" s="101"/>
      <c r="J23" s="100"/>
      <c r="K23" s="81"/>
      <c r="L23" s="416"/>
      <c r="M23" s="93"/>
      <c r="N23" s="417"/>
      <c r="O23" s="418"/>
      <c r="P23" s="86"/>
      <c r="Q23" s="590"/>
      <c r="R23" s="590"/>
      <c r="S23" s="590"/>
      <c r="T23" s="616"/>
      <c r="U23" s="149" t="str">
        <f>IF(OR(O23="",L23=Paramétrage!$C$10,L23=Paramétrage!$C$13,L23=Paramétrage!$C$16,L23=Paramétrage!$C$19,L23=Paramétrage!$C$23,L23=Paramétrage!$C$26,AND(L23&lt;&gt;Paramétrage!$C$9,P23="Mut+ext")),"",ROUNDUP(N23/O23,0))</f>
        <v/>
      </c>
      <c r="V23" s="425">
        <f>IF(L23="",0,IF(OR(P23="Mut+ext",VLOOKUP(L23,Paramétrage!$C$6:$E$28,2,0)=0),0,IF(O23="","saisir capacité",M23*U23*VLOOKUP(L23,Paramétrage!$C$6:$E$28,2,0))))</f>
        <v>0</v>
      </c>
      <c r="W23" s="426"/>
      <c r="X23" s="427">
        <f t="shared" si="0"/>
        <v>0</v>
      </c>
      <c r="Y23" s="150">
        <f>IF(L23="",0,IF(ISERROR(W23+V23*VLOOKUP(L23,Paramétrage!$C$6:$E$28,3,0))=TRUE,X23,W23+V23*VLOOKUP(L23,Paramétrage!$C$6:$E$28,3,0)))</f>
        <v>0</v>
      </c>
      <c r="Z23" s="589"/>
      <c r="AA23" s="590"/>
      <c r="AB23" s="591"/>
      <c r="AC23" s="261"/>
      <c r="AD23" s="84"/>
      <c r="AE23" s="38">
        <f>IF(F23="",0,IF(J23="",0,IF(SUMIF(F19:F26,F23,N19:N26)=0,0,IF(J23="Obligatoire",AF23/N23,IF(K23="",AF23/SUMIF(F19:F26,F23,N19:N26),AF23/(SUMIF(F19:F26,F23,N19:N26)/K23))))))</f>
        <v>0</v>
      </c>
      <c r="AF23" s="452">
        <f t="shared" si="1"/>
        <v>0</v>
      </c>
      <c r="AH23" s="41">
        <f>IF(SUMIF(F19:F26,F23,N19:N26)=0,0,#REF!*N23/SUMIF(F19:F26,F23,N19:N26))</f>
        <v>0</v>
      </c>
      <c r="AI23" s="13">
        <f t="shared" si="2"/>
        <v>0</v>
      </c>
      <c r="AJ23" s="20" t="str">
        <f t="shared" si="3"/>
        <v/>
      </c>
      <c r="AK23" s="465">
        <f>IF(L23="",0,IF(OR(P23="Mut+ext",VLOOKUP(L23,Paramétrage!$C$6:$E$28,2,0)=0),0,IF(O23="","saisir capacité",IF(P23="Mut+ext",0,M23*AJ23*VLOOKUP(L23,Paramétrage!$C$6:$E$28,2,0)))))</f>
        <v>0</v>
      </c>
      <c r="AL23" s="466"/>
      <c r="AM23" s="465">
        <f t="shared" si="4"/>
        <v>0</v>
      </c>
      <c r="AN23" s="465">
        <f>IF(L23="",0,IF(ISERROR(AL23+AK23*VLOOKUP(L23,Paramétrage!$C$6:$E$28,3,0))=TRUE,AM23,AL23+AK23*VLOOKUP(L23,Paramétrage!$C$6:$E$28,3,0)))</f>
        <v>0</v>
      </c>
      <c r="AO23" s="41">
        <f>IF(L23="",0,IF(OR(P23="oui",VLOOKUP(L23,Paramétrage!$C$6:$E$28,2,0)=0),0,IF(U23="",0,U23-AJ23)))</f>
        <v>0</v>
      </c>
      <c r="AP23" s="13">
        <f t="shared" si="5"/>
        <v>0</v>
      </c>
    </row>
    <row r="24" spans="1:42" x14ac:dyDescent="0.2">
      <c r="A24" s="657"/>
      <c r="B24" s="651"/>
      <c r="C24" s="635"/>
      <c r="D24" s="609"/>
      <c r="E24" s="610"/>
      <c r="F24" s="410"/>
      <c r="G24" s="430"/>
      <c r="H24" s="82"/>
      <c r="I24" s="101"/>
      <c r="J24" s="100"/>
      <c r="K24" s="81"/>
      <c r="L24" s="416"/>
      <c r="M24" s="93"/>
      <c r="N24" s="429"/>
      <c r="O24" s="418"/>
      <c r="P24" s="86"/>
      <c r="Q24" s="590"/>
      <c r="R24" s="590"/>
      <c r="S24" s="590"/>
      <c r="T24" s="616"/>
      <c r="U24" s="149" t="str">
        <f>IF(OR(O24="",L24=Paramétrage!$C$10,L24=Paramétrage!$C$13,L24=Paramétrage!$C$16,L24=Paramétrage!$C$19,L24=Paramétrage!$C$23,L24=Paramétrage!$C$26,AND(L24&lt;&gt;Paramétrage!$C$9,P24="Mut+ext")),"",ROUNDUP(N24/O24,0))</f>
        <v/>
      </c>
      <c r="V24" s="425">
        <f>IF(L24="",0,IF(OR(P24="Mut+ext",VLOOKUP(L24,Paramétrage!$C$6:$E$28,2,0)=0),0,IF(O24="","saisir capacité",M24*U24*VLOOKUP(L24,Paramétrage!$C$6:$E$28,2,0))))</f>
        <v>0</v>
      </c>
      <c r="W24" s="426"/>
      <c r="X24" s="427">
        <f t="shared" si="0"/>
        <v>0</v>
      </c>
      <c r="Y24" s="150">
        <f>IF(L24="",0,IF(ISERROR(W24+V24*VLOOKUP(L24,Paramétrage!$C$6:$E$28,3,0))=TRUE,X24,W24+V24*VLOOKUP(L24,Paramétrage!$C$6:$E$28,3,0)))</f>
        <v>0</v>
      </c>
      <c r="Z24" s="589"/>
      <c r="AA24" s="590"/>
      <c r="AB24" s="591"/>
      <c r="AC24" s="261"/>
      <c r="AD24" s="84"/>
      <c r="AE24" s="38">
        <f>IF(F24="",0,IF(J24="",0,IF(SUMIF(F19:F26,F24,N19:N26)=0,0,IF(J24="Obligatoire",AF24/N24,IF(K24="",AF24/SUMIF(F19:F26,F24,N19:N26),AF24/(SUMIF(F19:F26,F24,N19:N26)/K24))))))</f>
        <v>0</v>
      </c>
      <c r="AF24" s="452">
        <f t="shared" si="1"/>
        <v>0</v>
      </c>
      <c r="AH24" s="41">
        <f>IF(SUMIF(F19:F26,F24,N19:N26)=0,0,#REF!*N24/SUMIF(F19:F26,F24,N19:N26))</f>
        <v>0</v>
      </c>
      <c r="AI24" s="13">
        <f t="shared" si="2"/>
        <v>0</v>
      </c>
      <c r="AJ24" s="20" t="str">
        <f t="shared" si="3"/>
        <v/>
      </c>
      <c r="AK24" s="465">
        <f>IF(L24="",0,IF(OR(P24="Mut+ext",VLOOKUP(L24,Paramétrage!$C$6:$E$28,2,0)=0),0,IF(O24="","saisir capacité",IF(P24="Mut+ext",0,M24*AJ24*VLOOKUP(L24,Paramétrage!$C$6:$E$28,2,0)))))</f>
        <v>0</v>
      </c>
      <c r="AL24" s="466"/>
      <c r="AM24" s="465">
        <f t="shared" si="4"/>
        <v>0</v>
      </c>
      <c r="AN24" s="465">
        <f>IF(L24="",0,IF(ISERROR(AL24+AK24*VLOOKUP(L24,Paramétrage!$C$6:$E$28,3,0))=TRUE,AM24,AL24+AK24*VLOOKUP(L24,Paramétrage!$C$6:$E$28,3,0)))</f>
        <v>0</v>
      </c>
      <c r="AO24" s="41">
        <f>IF(L24="",0,IF(OR(P24="oui",VLOOKUP(L24,Paramétrage!$C$6:$E$28,2,0)=0),0,IF(U24="",0,U24-AJ24)))</f>
        <v>0</v>
      </c>
      <c r="AP24" s="13">
        <f t="shared" si="5"/>
        <v>0</v>
      </c>
    </row>
    <row r="25" spans="1:42" x14ac:dyDescent="0.2">
      <c r="A25" s="657"/>
      <c r="B25" s="651"/>
      <c r="C25" s="635"/>
      <c r="D25" s="609"/>
      <c r="E25" s="610"/>
      <c r="F25" s="410"/>
      <c r="G25" s="430"/>
      <c r="H25" s="82"/>
      <c r="I25" s="101"/>
      <c r="J25" s="100"/>
      <c r="K25" s="81"/>
      <c r="L25" s="416"/>
      <c r="M25" s="93"/>
      <c r="N25" s="417"/>
      <c r="O25" s="418"/>
      <c r="P25" s="86"/>
      <c r="Q25" s="590"/>
      <c r="R25" s="590"/>
      <c r="S25" s="590"/>
      <c r="T25" s="616"/>
      <c r="U25" s="149" t="str">
        <f>IF(OR(O25="",L25=Paramétrage!$C$10,L25=Paramétrage!$C$13,L25=Paramétrage!$C$16,L25=Paramétrage!$C$19,L25=Paramétrage!$C$23,L25=Paramétrage!$C$26,AND(L25&lt;&gt;Paramétrage!$C$9,P25="Mut+ext")),"",ROUNDUP(N25/O25,0))</f>
        <v/>
      </c>
      <c r="V25" s="425">
        <f>IF(L25="",0,IF(OR(P25="Mut+ext",VLOOKUP(L25,Paramétrage!$C$6:$E$28,2,0)=0),0,IF(O25="","saisir capacité",M25*U25*VLOOKUP(L25,Paramétrage!$C$6:$E$28,2,0))))</f>
        <v>0</v>
      </c>
      <c r="W25" s="426"/>
      <c r="X25" s="427">
        <f t="shared" si="0"/>
        <v>0</v>
      </c>
      <c r="Y25" s="150">
        <f>IF(L25="",0,IF(ISERROR(W25+V25*VLOOKUP(L25,Paramétrage!$C$6:$E$28,3,0))=TRUE,X25,W25+V25*VLOOKUP(L25,Paramétrage!$C$6:$E$28,3,0)))</f>
        <v>0</v>
      </c>
      <c r="Z25" s="589"/>
      <c r="AA25" s="590"/>
      <c r="AB25" s="591"/>
      <c r="AC25" s="261"/>
      <c r="AD25" s="84"/>
      <c r="AE25" s="38">
        <f>IF(F25="",0,IF(J25="",0,IF(SUMIF(F19:F26,F25,N19:N26)=0,0,IF(J25="Obligatoire",AF25/N25,IF(K25="",AF25/SUMIF(F19:F26,F25,N19:N26),AF25/(SUMIF(F19:F26,F25,N19:N26)/K25))))))</f>
        <v>0</v>
      </c>
      <c r="AF25" s="452">
        <f t="shared" si="1"/>
        <v>0</v>
      </c>
      <c r="AH25" s="41">
        <f>IF(SUMIF(F19:F26,F25,N19:N26)=0,0,#REF!*N25/SUMIF(F19:F26,F25,N19:N26))</f>
        <v>0</v>
      </c>
      <c r="AI25" s="13">
        <f t="shared" si="2"/>
        <v>0</v>
      </c>
      <c r="AJ25" s="20" t="str">
        <f t="shared" si="3"/>
        <v/>
      </c>
      <c r="AK25" s="465">
        <f>IF(L25="",0,IF(OR(P25="Mut+ext",VLOOKUP(L25,Paramétrage!$C$6:$E$28,2,0)=0),0,IF(O25="","saisir capacité",IF(P25="Mut+ext",0,M25*AJ25*VLOOKUP(L25,Paramétrage!$C$6:$E$28,2,0)))))</f>
        <v>0</v>
      </c>
      <c r="AL25" s="466"/>
      <c r="AM25" s="465">
        <f t="shared" si="4"/>
        <v>0</v>
      </c>
      <c r="AN25" s="465">
        <f>IF(L25="",0,IF(ISERROR(AL25+AK25*VLOOKUP(L25,Paramétrage!$C$6:$E$28,3,0))=TRUE,AM25,AL25+AK25*VLOOKUP(L25,Paramétrage!$C$6:$E$28,3,0)))</f>
        <v>0</v>
      </c>
      <c r="AO25" s="41">
        <f>IF(L25="",0,IF(OR(P25="oui",VLOOKUP(L25,Paramétrage!$C$6:$E$28,2,0)=0),0,IF(U25="",0,U25-AJ25)))</f>
        <v>0</v>
      </c>
      <c r="AP25" s="13">
        <f t="shared" si="5"/>
        <v>0</v>
      </c>
    </row>
    <row r="26" spans="1:42" x14ac:dyDescent="0.2">
      <c r="A26" s="657"/>
      <c r="B26" s="651"/>
      <c r="C26" s="635"/>
      <c r="D26" s="609"/>
      <c r="E26" s="611"/>
      <c r="F26" s="410"/>
      <c r="G26" s="430"/>
      <c r="H26" s="82"/>
      <c r="I26" s="101"/>
      <c r="J26" s="100"/>
      <c r="K26" s="81"/>
      <c r="L26" s="416"/>
      <c r="M26" s="93"/>
      <c r="N26" s="424"/>
      <c r="O26" s="418"/>
      <c r="P26" s="86"/>
      <c r="Q26" s="590"/>
      <c r="R26" s="590"/>
      <c r="S26" s="590"/>
      <c r="T26" s="616"/>
      <c r="U26" s="149" t="str">
        <f>IF(OR(O26="",L26=Paramétrage!$C$10,L26=Paramétrage!$C$13,L26=Paramétrage!$C$16,L26=Paramétrage!$C$19,L26=Paramétrage!$C$23,L26=Paramétrage!$C$26,AND(L26&lt;&gt;Paramétrage!$C$9,P26="Mut+ext")),"",ROUNDUP(N26/O26,0))</f>
        <v/>
      </c>
      <c r="V26" s="425">
        <f>IF(L26="",0,IF(OR(P26="Mut+ext",VLOOKUP(L26,Paramétrage!$C$6:$E$28,2,0)=0),0,IF(O26="","saisir capacité",M26*U26*VLOOKUP(L26,Paramétrage!$C$6:$E$28,2,0))))</f>
        <v>0</v>
      </c>
      <c r="W26" s="426"/>
      <c r="X26" s="427">
        <f t="shared" si="0"/>
        <v>0</v>
      </c>
      <c r="Y26" s="150">
        <f>IF(L26="",0,IF(ISERROR(W26+V26*VLOOKUP(L26,Paramétrage!$C$6:$E$28,3,0))=TRUE,X26,W26+V26*VLOOKUP(L26,Paramétrage!$C$6:$E$28,3,0)))</f>
        <v>0</v>
      </c>
      <c r="Z26" s="589"/>
      <c r="AA26" s="590"/>
      <c r="AB26" s="591"/>
      <c r="AC26" s="261"/>
      <c r="AD26" s="84"/>
      <c r="AE26" s="38">
        <f>IF(F26="",0,IF(J26="",0,IF(SUMIF(F19:F26,F26,N19:N26)=0,0,IF(J26="Obligatoire",AF26/N26,IF(K26="",AF26/SUMIF(F19:F26,F26,N19:N26),AF26/(SUMIF(F19:F26,F26,N19:N26)/K26))))))</f>
        <v>0</v>
      </c>
      <c r="AF26" s="452">
        <f t="shared" si="1"/>
        <v>0</v>
      </c>
      <c r="AH26" s="41">
        <f>IF(SUMIF(F19:F26,F26,N19:N26)=0,0,#REF!*N26/SUMIF(F19:F26,F26,N19:N26))</f>
        <v>0</v>
      </c>
      <c r="AI26" s="13">
        <f t="shared" si="2"/>
        <v>0</v>
      </c>
      <c r="AJ26" s="20" t="str">
        <f t="shared" si="3"/>
        <v/>
      </c>
      <c r="AK26" s="465">
        <f>IF(L26="",0,IF(OR(P26="Mut+ext",VLOOKUP(L26,Paramétrage!$C$6:$E$28,2,0)=0),0,IF(O26="","saisir capacité",IF(P26="Mut+ext",0,M26*AJ26*VLOOKUP(L26,Paramétrage!$C$6:$E$28,2,0)))))</f>
        <v>0</v>
      </c>
      <c r="AL26" s="466"/>
      <c r="AM26" s="465">
        <f t="shared" si="4"/>
        <v>0</v>
      </c>
      <c r="AN26" s="465">
        <f>IF(L26="",0,IF(ISERROR(AL26+AK26*VLOOKUP(L26,Paramétrage!$C$6:$E$28,3,0))=TRUE,AM26,AL26+AK26*VLOOKUP(L26,Paramétrage!$C$6:$E$28,3,0)))</f>
        <v>0</v>
      </c>
      <c r="AO26" s="41">
        <f>IF(L26="",0,IF(OR(P26="oui",VLOOKUP(L26,Paramétrage!$C$6:$E$28,2,0)=0),0,IF(U26="",0,U26-AJ26)))</f>
        <v>0</v>
      </c>
      <c r="AP26" s="13">
        <f t="shared" si="5"/>
        <v>0</v>
      </c>
    </row>
    <row r="27" spans="1:42" x14ac:dyDescent="0.2">
      <c r="A27" s="657"/>
      <c r="B27" s="651"/>
      <c r="C27" s="635"/>
      <c r="D27" s="432"/>
      <c r="E27" s="432"/>
      <c r="F27" s="433"/>
      <c r="G27" s="497"/>
      <c r="H27" s="125"/>
      <c r="I27" s="125"/>
      <c r="J27" s="126"/>
      <c r="K27" s="127"/>
      <c r="L27" s="498"/>
      <c r="M27" s="128">
        <f>AE27</f>
        <v>40</v>
      </c>
      <c r="N27" s="436"/>
      <c r="O27" s="436"/>
      <c r="P27" s="283"/>
      <c r="Q27" s="284"/>
      <c r="R27" s="284"/>
      <c r="S27" s="284"/>
      <c r="T27" s="269"/>
      <c r="U27" s="129"/>
      <c r="V27" s="437">
        <f>SUM(V19:V26)</f>
        <v>40</v>
      </c>
      <c r="W27" s="435">
        <f>SUM(W19:W26)</f>
        <v>0</v>
      </c>
      <c r="X27" s="438">
        <f>V27+W27</f>
        <v>40</v>
      </c>
      <c r="Y27" s="130">
        <f>SUM(Y19:Y26)</f>
        <v>60</v>
      </c>
      <c r="Z27" s="499"/>
      <c r="AA27" s="500"/>
      <c r="AB27" s="501"/>
      <c r="AC27" s="268"/>
      <c r="AD27" s="269"/>
      <c r="AE27" s="37">
        <f>SUM(AE19:AE26)</f>
        <v>40</v>
      </c>
      <c r="AF27" s="35">
        <f>SUM(AF19:AF26)</f>
        <v>10146.666666666664</v>
      </c>
    </row>
    <row r="28" spans="1:42" ht="15.6" customHeight="1" x14ac:dyDescent="0.2">
      <c r="A28" s="657"/>
      <c r="B28" s="651"/>
      <c r="C28" s="635" t="s">
        <v>508</v>
      </c>
      <c r="D28" s="609" t="s">
        <v>509</v>
      </c>
      <c r="E28" s="610">
        <v>4.5</v>
      </c>
      <c r="F28" s="414" t="s">
        <v>510</v>
      </c>
      <c r="G28" s="415" t="s">
        <v>16</v>
      </c>
      <c r="H28" s="80" t="s">
        <v>511</v>
      </c>
      <c r="I28" s="101" t="s">
        <v>137</v>
      </c>
      <c r="J28" s="100" t="s">
        <v>138</v>
      </c>
      <c r="K28" s="81"/>
      <c r="L28" s="416" t="s">
        <v>139</v>
      </c>
      <c r="M28" s="93">
        <v>16</v>
      </c>
      <c r="N28" s="522">
        <f>N3+N4/3+N6+N7+N14+N8</f>
        <v>263.66666666666663</v>
      </c>
      <c r="O28" s="418">
        <v>300</v>
      </c>
      <c r="P28" s="86" t="s">
        <v>140</v>
      </c>
      <c r="Q28" s="615" t="s">
        <v>512</v>
      </c>
      <c r="R28" s="590"/>
      <c r="S28" s="590"/>
      <c r="T28" s="616"/>
      <c r="U28" s="149">
        <f>IF(OR(O28="",L28=Paramétrage!$C$10,L28=Paramétrage!$C$13,L28=Paramétrage!$C$16,L28=Paramétrage!$C$19,L28=Paramétrage!$C$23,L28=Paramétrage!$C$26,AND(L28&lt;&gt;Paramétrage!$C$9,P28="Mut+ext")),"",ROUNDUP(N28/O28,0))</f>
        <v>1</v>
      </c>
      <c r="V28" s="425">
        <f>IF(L28="",0,IF(OR(P28="Mut+ext",VLOOKUP(L28,Paramétrage!$C$6:$E$28,2,0)=0),0,IF(O28="","saisir capacité",M28*U28*VLOOKUP(L28,Paramétrage!$C$6:$E$28,2,0))))</f>
        <v>16</v>
      </c>
      <c r="W28" s="426"/>
      <c r="X28" s="427">
        <f t="shared" ref="X28:X35" si="6">IF(ISERROR(V28+W28)=TRUE,V28,V28+W28)</f>
        <v>16</v>
      </c>
      <c r="Y28" s="150">
        <f>IF(L28="",0,IF(ISERROR(W28+V28*VLOOKUP(L28,Paramétrage!$C$6:$E$28,3,0))=TRUE,X28,W28+V28*VLOOKUP(L28,Paramétrage!$C$6:$E$28,3,0)))</f>
        <v>24</v>
      </c>
      <c r="Z28" s="589" t="s">
        <v>513</v>
      </c>
      <c r="AA28" s="590"/>
      <c r="AB28" s="591"/>
      <c r="AC28" s="261"/>
      <c r="AD28" s="85"/>
      <c r="AE28" s="38">
        <f>IF(F28="",0,IF(J28="",0,IF(SUMIF(F28:F35,F28,N28:N35)=0,0,IF(J28="Obligatoire",AF28/N28,IF(K28="",AF28/SUMIF(F28:F35,F28,N28:N35),AF28/(SUMIF(F28:F35,F28,N28:N35)/K28))))))</f>
        <v>16</v>
      </c>
      <c r="AF28" s="496">
        <f t="shared" ref="AF28:AF35" si="7">M28*N28</f>
        <v>4218.6666666666661</v>
      </c>
      <c r="AH28" s="41" t="e">
        <f>IF(SUMIF(F28:F35,F28,N28:N35)=0,0,#REF!*N28/SUMIF(F28:F35,F28,N28:N35))</f>
        <v>#REF!</v>
      </c>
      <c r="AI28" s="13">
        <f t="shared" ref="AI28:AI35" si="8">O28</f>
        <v>300</v>
      </c>
      <c r="AJ28" s="20" t="e">
        <f t="shared" ref="AJ28:AJ35" si="9">IF(AI28=0,"",ROUNDUP(AH28/AI28,0))</f>
        <v>#REF!</v>
      </c>
      <c r="AK28" s="465" t="e">
        <f>IF(L28="",0,IF(OR(P28="Mut+ext",VLOOKUP(L28,Paramétrage!$C$6:$E$28,2,0)=0),0,IF(O28="","saisir capacité",IF(P28="Mut+ext",0,M28*AJ28*VLOOKUP(L28,Paramétrage!$C$6:$E$28,2,0)))))</f>
        <v>#REF!</v>
      </c>
      <c r="AL28" s="466"/>
      <c r="AM28" s="465" t="e">
        <f t="shared" ref="AM28:AM35" si="10">IF(ISERROR(AK28+AL28)=TRUE,AK28,AK28+AL28)</f>
        <v>#REF!</v>
      </c>
      <c r="AN28" s="465" t="e">
        <f>IF(L28="",0,IF(ISERROR(AL28+AK28*VLOOKUP(L28,Paramétrage!$C$6:$E$28,3,0))=TRUE,AM28,AL28+AK28*VLOOKUP(L28,Paramétrage!$C$6:$E$28,3,0)))</f>
        <v>#REF!</v>
      </c>
      <c r="AO28" s="41" t="e">
        <f>IF(L28="",0,IF(OR(P28="oui",VLOOKUP(L28,Paramétrage!$C$6:$E$28,2,0)=0),0,IF(U28="",0,U28-AJ28)))</f>
        <v>#REF!</v>
      </c>
      <c r="AP28" s="13" t="e">
        <f t="shared" ref="AP28:AP35" si="11">Y28-AN28-W28</f>
        <v>#REF!</v>
      </c>
    </row>
    <row r="29" spans="1:42" x14ac:dyDescent="0.2">
      <c r="A29" s="657"/>
      <c r="B29" s="651"/>
      <c r="C29" s="635"/>
      <c r="D29" s="609"/>
      <c r="E29" s="610"/>
      <c r="F29" s="414" t="s">
        <v>510</v>
      </c>
      <c r="G29" s="415" t="s">
        <v>16</v>
      </c>
      <c r="H29" s="80" t="s">
        <v>514</v>
      </c>
      <c r="I29" s="101" t="s">
        <v>153</v>
      </c>
      <c r="J29" s="100" t="s">
        <v>138</v>
      </c>
      <c r="K29" s="81"/>
      <c r="L29" s="416" t="s">
        <v>139</v>
      </c>
      <c r="M29" s="93">
        <v>16</v>
      </c>
      <c r="N29" s="522">
        <f>N3+N4/3+N6+N7+N14+N8</f>
        <v>263.66666666666663</v>
      </c>
      <c r="O29" s="418">
        <v>300</v>
      </c>
      <c r="P29" s="86" t="s">
        <v>140</v>
      </c>
      <c r="Q29" s="615" t="s">
        <v>512</v>
      </c>
      <c r="R29" s="590"/>
      <c r="S29" s="590"/>
      <c r="T29" s="616"/>
      <c r="U29" s="149">
        <f>IF(OR(O29="",L29=Paramétrage!$C$10,L29=Paramétrage!$C$13,L29=Paramétrage!$C$16,L29=Paramétrage!$C$19,L29=Paramétrage!$C$23,L29=Paramétrage!$C$26,AND(L29&lt;&gt;Paramétrage!$C$9,P29="Mut+ext")),"",ROUNDUP(N29/O29,0))</f>
        <v>1</v>
      </c>
      <c r="V29" s="425">
        <f>IF(L29="",0,IF(OR(P29="Mut+ext",VLOOKUP(L29,Paramétrage!$C$6:$E$28,2,0)=0),0,IF(O29="","saisir capacité",M29*U29*VLOOKUP(L29,Paramétrage!$C$6:$E$28,2,0))))</f>
        <v>16</v>
      </c>
      <c r="W29" s="426"/>
      <c r="X29" s="427">
        <f t="shared" si="6"/>
        <v>16</v>
      </c>
      <c r="Y29" s="150">
        <f>IF(L29="",0,IF(ISERROR(W29+V29*VLOOKUP(L29,Paramétrage!$C$6:$E$28,3,0))=TRUE,X29,W29+V29*VLOOKUP(L29,Paramétrage!$C$6:$E$28,3,0)))</f>
        <v>24</v>
      </c>
      <c r="Z29" s="589"/>
      <c r="AA29" s="590"/>
      <c r="AB29" s="591"/>
      <c r="AC29" s="261"/>
      <c r="AD29" s="84"/>
      <c r="AE29" s="38">
        <f>IF(F29="",0,IF(J29="",0,IF(SUMIF(F28:F35,F29,N28:N35)=0,0,IF(J29="Obligatoire",AF29/N29,IF(K29="",AF29/SUMIF(F28:F35,F29,N28:N35),AF29/(SUMIF(F28:F35,F29,N28:N35)/K29))))))</f>
        <v>16</v>
      </c>
      <c r="AF29" s="452">
        <f t="shared" si="7"/>
        <v>4218.6666666666661</v>
      </c>
      <c r="AH29" s="41" t="e">
        <f>IF(SUMIF(F28:F35,F29,N28:N35)=0,0,#REF!*N29/SUMIF(F28:F35,F29,N28:N35))</f>
        <v>#REF!</v>
      </c>
      <c r="AI29" s="13">
        <f t="shared" si="8"/>
        <v>300</v>
      </c>
      <c r="AJ29" s="20" t="e">
        <f t="shared" si="9"/>
        <v>#REF!</v>
      </c>
      <c r="AK29" s="465" t="e">
        <f>IF(L29="",0,IF(OR(P29="Mut+ext",VLOOKUP(L29,Paramétrage!$C$6:$E$28,2,0)=0),0,IF(O29="","saisir capacité",IF(P29="Mut+ext",0,M29*AJ29*VLOOKUP(L29,Paramétrage!$C$6:$E$28,2,0)))))</f>
        <v>#REF!</v>
      </c>
      <c r="AL29" s="466"/>
      <c r="AM29" s="465" t="e">
        <f t="shared" si="10"/>
        <v>#REF!</v>
      </c>
      <c r="AN29" s="465" t="e">
        <f>IF(L29="",0,IF(ISERROR(AL29+AK29*VLOOKUP(L29,Paramétrage!$C$6:$E$28,3,0))=TRUE,AM29,AL29+AK29*VLOOKUP(L29,Paramétrage!$C$6:$E$28,3,0)))</f>
        <v>#REF!</v>
      </c>
      <c r="AO29" s="41" t="e">
        <f>IF(L29="",0,IF(OR(P29="oui",VLOOKUP(L29,Paramétrage!$C$6:$E$28,2,0)=0),0,IF(U29="",0,U29-AJ29)))</f>
        <v>#REF!</v>
      </c>
      <c r="AP29" s="13" t="e">
        <f t="shared" si="11"/>
        <v>#REF!</v>
      </c>
    </row>
    <row r="30" spans="1:42" x14ac:dyDescent="0.2">
      <c r="A30" s="657"/>
      <c r="B30" s="651"/>
      <c r="C30" s="635"/>
      <c r="D30" s="609"/>
      <c r="E30" s="610"/>
      <c r="F30" s="410"/>
      <c r="G30" s="423"/>
      <c r="H30" s="80"/>
      <c r="I30" s="101"/>
      <c r="J30" s="100"/>
      <c r="K30" s="81"/>
      <c r="L30" s="416"/>
      <c r="M30" s="93"/>
      <c r="N30" s="424"/>
      <c r="O30" s="418"/>
      <c r="P30" s="86"/>
      <c r="Q30" s="590"/>
      <c r="R30" s="590"/>
      <c r="S30" s="590"/>
      <c r="T30" s="616"/>
      <c r="U30" s="149" t="str">
        <f>IF(OR(O30="",L30=Paramétrage!$C$10,L30=Paramétrage!$C$13,L30=Paramétrage!$C$16,L30=Paramétrage!$C$19,L30=Paramétrage!$C$23,L30=Paramétrage!$C$26,AND(L30&lt;&gt;Paramétrage!$C$9,P30="Mut+ext")),"",ROUNDUP(N30/O30,0))</f>
        <v/>
      </c>
      <c r="V30" s="425">
        <f>IF(L30="",0,IF(OR(P30="Mut+ext",VLOOKUP(L30,Paramétrage!$C$6:$E$28,2,0)=0),0,IF(O30="","saisir capacité",M30*U30*VLOOKUP(L30,Paramétrage!$C$6:$E$28,2,0))))</f>
        <v>0</v>
      </c>
      <c r="W30" s="426"/>
      <c r="X30" s="427">
        <f t="shared" si="6"/>
        <v>0</v>
      </c>
      <c r="Y30" s="150">
        <f>IF(L30="",0,IF(ISERROR(W30+V30*VLOOKUP(L30,Paramétrage!$C$6:$E$28,3,0))=TRUE,X30,W30+V30*VLOOKUP(L30,Paramétrage!$C$6:$E$28,3,0)))</f>
        <v>0</v>
      </c>
      <c r="Z30" s="589"/>
      <c r="AA30" s="590"/>
      <c r="AB30" s="591"/>
      <c r="AC30" s="261"/>
      <c r="AD30" s="84"/>
      <c r="AE30" s="38">
        <f>IF(F30="",0,IF(J30="",0,IF(SUMIF(F28:F35,F30,N28:N35)=0,0,IF(J30="Obligatoire",AF30/N30,IF(K30="",AF30/SUMIF(F28:F35,F30,N28:N35),AF30/(SUMIF(F28:F35,F30,N28:N35)/K30))))))</f>
        <v>0</v>
      </c>
      <c r="AF30" s="452">
        <f t="shared" si="7"/>
        <v>0</v>
      </c>
      <c r="AH30" s="41">
        <f>IF(SUMIF(F28:F35,F30,N28:N35)=0,0,#REF!*N30/SUMIF(F28:F35,F30,N28:N35))</f>
        <v>0</v>
      </c>
      <c r="AI30" s="13">
        <f t="shared" si="8"/>
        <v>0</v>
      </c>
      <c r="AJ30" s="20" t="str">
        <f t="shared" si="9"/>
        <v/>
      </c>
      <c r="AK30" s="465">
        <f>IF(L30="",0,IF(OR(P30="Mut+ext",VLOOKUP(L30,Paramétrage!$C$6:$E$28,2,0)=0),0,IF(O30="","saisir capacité",IF(P30="Mut+ext",0,M30*AJ30*VLOOKUP(L30,Paramétrage!$C$6:$E$28,2,0)))))</f>
        <v>0</v>
      </c>
      <c r="AL30" s="466"/>
      <c r="AM30" s="465">
        <f t="shared" si="10"/>
        <v>0</v>
      </c>
      <c r="AN30" s="465">
        <f>IF(L30="",0,IF(ISERROR(AL30+AK30*VLOOKUP(L30,Paramétrage!$C$6:$E$28,3,0))=TRUE,AM30,AL30+AK30*VLOOKUP(L30,Paramétrage!$C$6:$E$28,3,0)))</f>
        <v>0</v>
      </c>
      <c r="AO30" s="41">
        <f>IF(L30="",0,IF(OR(P30="oui",VLOOKUP(L30,Paramétrage!$C$6:$E$28,2,0)=0),0,IF(U30="",0,U30-AJ30)))</f>
        <v>0</v>
      </c>
      <c r="AP30" s="13">
        <f t="shared" si="11"/>
        <v>0</v>
      </c>
    </row>
    <row r="31" spans="1:42" x14ac:dyDescent="0.2">
      <c r="A31" s="657"/>
      <c r="B31" s="651"/>
      <c r="C31" s="635"/>
      <c r="D31" s="609"/>
      <c r="E31" s="610"/>
      <c r="F31" s="409"/>
      <c r="G31" s="423"/>
      <c r="H31" s="80"/>
      <c r="I31" s="101"/>
      <c r="J31" s="100"/>
      <c r="K31" s="81"/>
      <c r="L31" s="416"/>
      <c r="M31" s="93"/>
      <c r="N31" s="424"/>
      <c r="O31" s="418"/>
      <c r="P31" s="86"/>
      <c r="Q31" s="590"/>
      <c r="R31" s="590"/>
      <c r="S31" s="590"/>
      <c r="T31" s="616"/>
      <c r="U31" s="149" t="str">
        <f>IF(OR(O31="",L31=Paramétrage!$C$10,L31=Paramétrage!$C$13,L31=Paramétrage!$C$16,L31=Paramétrage!$C$19,L31=Paramétrage!$C$23,L31=Paramétrage!$C$26,AND(L31&lt;&gt;Paramétrage!$C$9,P31="Mut+ext")),"",ROUNDUP(N31/O31,0))</f>
        <v/>
      </c>
      <c r="V31" s="425">
        <f>IF(L31="",0,IF(OR(P31="Mut+ext",VLOOKUP(L31,Paramétrage!$C$6:$E$28,2,0)=0),0,IF(O31="","saisir capacité",M31*U31*VLOOKUP(L31,Paramétrage!$C$6:$E$28,2,0))))</f>
        <v>0</v>
      </c>
      <c r="W31" s="426"/>
      <c r="X31" s="427">
        <f t="shared" si="6"/>
        <v>0</v>
      </c>
      <c r="Y31" s="150">
        <f>IF(L31="",0,IF(ISERROR(W31+V31*VLOOKUP(L31,Paramétrage!$C$6:$E$28,3,0))=TRUE,X31,W31+V31*VLOOKUP(L31,Paramétrage!$C$6:$E$28,3,0)))</f>
        <v>0</v>
      </c>
      <c r="Z31" s="589"/>
      <c r="AA31" s="590"/>
      <c r="AB31" s="591"/>
      <c r="AC31" s="261"/>
      <c r="AD31" s="84"/>
      <c r="AE31" s="38">
        <f>IF(F31="",0,IF(J31="",0,IF(SUMIF(F28:F35,F31,N28:N35)=0,0,IF(J31="Obligatoire",AF31/N31,IF(K31="",AF31/SUMIF(F28:F35,F31,N28:N35),AF31/(SUMIF(F28:F35,F31,N28:N35)/K31))))))</f>
        <v>0</v>
      </c>
      <c r="AF31" s="452">
        <f t="shared" si="7"/>
        <v>0</v>
      </c>
      <c r="AH31" s="41">
        <f>IF(SUMIF(F28:F35,F31,N28:N35)=0,0,#REF!*N31/SUMIF(F28:F35,F31,N28:N35))</f>
        <v>0</v>
      </c>
      <c r="AI31" s="13">
        <f t="shared" si="8"/>
        <v>0</v>
      </c>
      <c r="AJ31" s="20" t="str">
        <f t="shared" si="9"/>
        <v/>
      </c>
      <c r="AK31" s="465">
        <f>IF(L31="",0,IF(OR(P31="Mut+ext",VLOOKUP(L31,Paramétrage!$C$6:$E$28,2,0)=0),0,IF(O31="","saisir capacité",IF(P31="Mut+ext",0,M31*AJ31*VLOOKUP(L31,Paramétrage!$C$6:$E$28,2,0)))))</f>
        <v>0</v>
      </c>
      <c r="AL31" s="466"/>
      <c r="AM31" s="465">
        <f t="shared" si="10"/>
        <v>0</v>
      </c>
      <c r="AN31" s="465">
        <f>IF(L31="",0,IF(ISERROR(AL31+AK31*VLOOKUP(L31,Paramétrage!$C$6:$E$28,3,0))=TRUE,AM31,AL31+AK31*VLOOKUP(L31,Paramétrage!$C$6:$E$28,3,0)))</f>
        <v>0</v>
      </c>
      <c r="AO31" s="41">
        <f>IF(L31="",0,IF(OR(P31="oui",VLOOKUP(L31,Paramétrage!$C$6:$E$28,2,0)=0),0,IF(U31="",0,U31-AJ31)))</f>
        <v>0</v>
      </c>
      <c r="AP31" s="13">
        <f t="shared" si="11"/>
        <v>0</v>
      </c>
    </row>
    <row r="32" spans="1:42" x14ac:dyDescent="0.2">
      <c r="A32" s="657"/>
      <c r="B32" s="651"/>
      <c r="C32" s="635"/>
      <c r="D32" s="609"/>
      <c r="E32" s="610"/>
      <c r="F32" s="410"/>
      <c r="G32" s="430"/>
      <c r="H32" s="80"/>
      <c r="I32" s="101"/>
      <c r="J32" s="100"/>
      <c r="K32" s="81"/>
      <c r="L32" s="416"/>
      <c r="M32" s="93"/>
      <c r="N32" s="424"/>
      <c r="O32" s="418"/>
      <c r="P32" s="86"/>
      <c r="Q32" s="590"/>
      <c r="R32" s="590"/>
      <c r="S32" s="590"/>
      <c r="T32" s="616"/>
      <c r="U32" s="149" t="str">
        <f>IF(OR(O32="",L32=Paramétrage!$C$10,L32=Paramétrage!$C$13,L32=Paramétrage!$C$16,L32=Paramétrage!$C$19,L32=Paramétrage!$C$23,L32=Paramétrage!$C$26,AND(L32&lt;&gt;Paramétrage!$C$9,P32="Mut+ext")),"",ROUNDUP(N32/O32,0))</f>
        <v/>
      </c>
      <c r="V32" s="425">
        <f>IF(L32="",0,IF(OR(P32="Mut+ext",VLOOKUP(L32,Paramétrage!$C$6:$E$28,2,0)=0),0,IF(O32="","saisir capacité",M32*U32*VLOOKUP(L32,Paramétrage!$C$6:$E$28,2,0))))</f>
        <v>0</v>
      </c>
      <c r="W32" s="426"/>
      <c r="X32" s="427">
        <f t="shared" si="6"/>
        <v>0</v>
      </c>
      <c r="Y32" s="150">
        <f>IF(L32="",0,IF(ISERROR(W32+V32*VLOOKUP(L32,Paramétrage!$C$6:$E$28,3,0))=TRUE,X32,W32+V32*VLOOKUP(L32,Paramétrage!$C$6:$E$28,3,0)))</f>
        <v>0</v>
      </c>
      <c r="Z32" s="589"/>
      <c r="AA32" s="590"/>
      <c r="AB32" s="591"/>
      <c r="AC32" s="261"/>
      <c r="AD32" s="84"/>
      <c r="AE32" s="38">
        <f>IF(F32="",0,IF(J32="",0,IF(SUMIF(F28:F35,F32,N28:N35)=0,0,IF(J32="Obligatoire",AF32/N32,IF(K32="",AF32/SUMIF(F28:F35,F32,N28:N35),AF32/(SUMIF(F28:F35,F32,N28:N35)/K32))))))</f>
        <v>0</v>
      </c>
      <c r="AF32" s="452">
        <f t="shared" si="7"/>
        <v>0</v>
      </c>
      <c r="AH32" s="41">
        <f>IF(SUMIF(F28:F35,F32,N28:N35)=0,0,#REF!*N32/SUMIF(F28:F35,F32,N28:N35))</f>
        <v>0</v>
      </c>
      <c r="AI32" s="13">
        <f t="shared" si="8"/>
        <v>0</v>
      </c>
      <c r="AJ32" s="20" t="str">
        <f t="shared" si="9"/>
        <v/>
      </c>
      <c r="AK32" s="465">
        <f>IF(L32="",0,IF(OR(P32="Mut+ext",VLOOKUP(L32,Paramétrage!$C$6:$E$28,2,0)=0),0,IF(O32="","saisir capacité",IF(P32="Mut+ext",0,M32*AJ32*VLOOKUP(L32,Paramétrage!$C$6:$E$28,2,0)))))</f>
        <v>0</v>
      </c>
      <c r="AL32" s="466"/>
      <c r="AM32" s="465">
        <f t="shared" si="10"/>
        <v>0</v>
      </c>
      <c r="AN32" s="465">
        <f>IF(L32="",0,IF(ISERROR(AL32+AK32*VLOOKUP(L32,Paramétrage!$C$6:$E$28,3,0))=TRUE,AM32,AL32+AK32*VLOOKUP(L32,Paramétrage!$C$6:$E$28,3,0)))</f>
        <v>0</v>
      </c>
      <c r="AO32" s="41">
        <f>IF(L32="",0,IF(OR(P32="oui",VLOOKUP(L32,Paramétrage!$C$6:$E$28,2,0)=0),0,IF(U32="",0,U32-AJ32)))</f>
        <v>0</v>
      </c>
      <c r="AP32" s="13">
        <f t="shared" si="11"/>
        <v>0</v>
      </c>
    </row>
    <row r="33" spans="1:42" x14ac:dyDescent="0.2">
      <c r="A33" s="657"/>
      <c r="B33" s="651"/>
      <c r="C33" s="635"/>
      <c r="D33" s="609"/>
      <c r="E33" s="610"/>
      <c r="F33" s="410"/>
      <c r="G33" s="430"/>
      <c r="H33" s="80"/>
      <c r="I33" s="101"/>
      <c r="J33" s="100"/>
      <c r="K33" s="81"/>
      <c r="L33" s="416"/>
      <c r="M33" s="93"/>
      <c r="N33" s="424"/>
      <c r="O33" s="418"/>
      <c r="P33" s="86"/>
      <c r="Q33" s="590"/>
      <c r="R33" s="590"/>
      <c r="S33" s="590"/>
      <c r="T33" s="616"/>
      <c r="U33" s="149" t="str">
        <f>IF(OR(O33="",L33=Paramétrage!$C$10,L33=Paramétrage!$C$13,L33=Paramétrage!$C$16,L33=Paramétrage!$C$19,L33=Paramétrage!$C$23,L33=Paramétrage!$C$26,AND(L33&lt;&gt;Paramétrage!$C$9,P33="Mut+ext")),"",ROUNDUP(N33/O33,0))</f>
        <v/>
      </c>
      <c r="V33" s="425">
        <f>IF(L33="",0,IF(OR(P33="Mut+ext",VLOOKUP(L33,Paramétrage!$C$6:$E$28,2,0)=0),0,IF(O33="","saisir capacité",M33*U33*VLOOKUP(L33,Paramétrage!$C$6:$E$28,2,0))))</f>
        <v>0</v>
      </c>
      <c r="W33" s="426"/>
      <c r="X33" s="427">
        <f t="shared" si="6"/>
        <v>0</v>
      </c>
      <c r="Y33" s="150">
        <f>IF(L33="",0,IF(ISERROR(W33+V33*VLOOKUP(L33,Paramétrage!$C$6:$E$28,3,0))=TRUE,X33,W33+V33*VLOOKUP(L33,Paramétrage!$C$6:$E$28,3,0)))</f>
        <v>0</v>
      </c>
      <c r="Z33" s="589"/>
      <c r="AA33" s="590"/>
      <c r="AB33" s="591"/>
      <c r="AC33" s="261"/>
      <c r="AD33" s="84"/>
      <c r="AE33" s="38">
        <f>IF(F33="",0,IF(J33="",0,IF(SUMIF(F28:F35,F33,N28:N35)=0,0,IF(J33="Obligatoire",AF33/N33,IF(K33="",AF33/SUMIF(F28:F35,F33,N28:N35),AF33/(SUMIF(F28:F35,F33,N28:N35)/K33))))))</f>
        <v>0</v>
      </c>
      <c r="AF33" s="452">
        <f t="shared" si="7"/>
        <v>0</v>
      </c>
      <c r="AH33" s="41">
        <f>IF(SUMIF(F28:F35,F33,N28:N35)=0,0,#REF!*N33/SUMIF(F28:F35,F33,N28:N35))</f>
        <v>0</v>
      </c>
      <c r="AI33" s="13">
        <f t="shared" si="8"/>
        <v>0</v>
      </c>
      <c r="AJ33" s="20" t="str">
        <f t="shared" si="9"/>
        <v/>
      </c>
      <c r="AK33" s="465">
        <f>IF(L33="",0,IF(OR(P33="Mut+ext",VLOOKUP(L33,Paramétrage!$C$6:$E$28,2,0)=0),0,IF(O33="","saisir capacité",IF(P33="Mut+ext",0,M33*AJ33*VLOOKUP(L33,Paramétrage!$C$6:$E$28,2,0)))))</f>
        <v>0</v>
      </c>
      <c r="AL33" s="466"/>
      <c r="AM33" s="465">
        <f t="shared" si="10"/>
        <v>0</v>
      </c>
      <c r="AN33" s="465">
        <f>IF(L33="",0,IF(ISERROR(AL33+AK33*VLOOKUP(L33,Paramétrage!$C$6:$E$28,3,0))=TRUE,AM33,AL33+AK33*VLOOKUP(L33,Paramétrage!$C$6:$E$28,3,0)))</f>
        <v>0</v>
      </c>
      <c r="AO33" s="41">
        <f>IF(L33="",0,IF(OR(P33="oui",VLOOKUP(L33,Paramétrage!$C$6:$E$28,2,0)=0),0,IF(U33="",0,U33-AJ33)))</f>
        <v>0</v>
      </c>
      <c r="AP33" s="13">
        <f t="shared" si="11"/>
        <v>0</v>
      </c>
    </row>
    <row r="34" spans="1:42" x14ac:dyDescent="0.2">
      <c r="A34" s="657"/>
      <c r="B34" s="651"/>
      <c r="C34" s="635"/>
      <c r="D34" s="609"/>
      <c r="E34" s="610"/>
      <c r="F34" s="410"/>
      <c r="G34" s="430"/>
      <c r="H34" s="80"/>
      <c r="I34" s="101"/>
      <c r="J34" s="100"/>
      <c r="K34" s="81"/>
      <c r="L34" s="416"/>
      <c r="M34" s="93"/>
      <c r="N34" s="424"/>
      <c r="O34" s="418"/>
      <c r="P34" s="86"/>
      <c r="Q34" s="590"/>
      <c r="R34" s="590"/>
      <c r="S34" s="590"/>
      <c r="T34" s="616"/>
      <c r="U34" s="149" t="str">
        <f>IF(OR(O34="",L34=Paramétrage!$C$10,L34=Paramétrage!$C$13,L34=Paramétrage!$C$16,L34=Paramétrage!$C$19,L34=Paramétrage!$C$23,L34=Paramétrage!$C$26,AND(L34&lt;&gt;Paramétrage!$C$9,P34="Mut+ext")),"",ROUNDUP(N34/O34,0))</f>
        <v/>
      </c>
      <c r="V34" s="425">
        <f>IF(L34="",0,IF(OR(P34="Mut+ext",VLOOKUP(L34,Paramétrage!$C$6:$E$28,2,0)=0),0,IF(O34="","saisir capacité",M34*U34*VLOOKUP(L34,Paramétrage!$C$6:$E$28,2,0))))</f>
        <v>0</v>
      </c>
      <c r="W34" s="426"/>
      <c r="X34" s="427">
        <f t="shared" si="6"/>
        <v>0</v>
      </c>
      <c r="Y34" s="150">
        <f>IF(L34="",0,IF(ISERROR(W34+V34*VLOOKUP(L34,Paramétrage!$C$6:$E$28,3,0))=TRUE,X34,W34+V34*VLOOKUP(L34,Paramétrage!$C$6:$E$28,3,0)))</f>
        <v>0</v>
      </c>
      <c r="Z34" s="589"/>
      <c r="AA34" s="590"/>
      <c r="AB34" s="591"/>
      <c r="AC34" s="261"/>
      <c r="AD34" s="84"/>
      <c r="AE34" s="38">
        <f>IF(F34="",0,IF(J34="",0,IF(SUMIF(F28:F35,F34,N28:N35)=0,0,IF(J34="Obligatoire",AF34/N34,IF(K34="",AF34/SUMIF(F28:F35,F34,N28:N35),AF34/(SUMIF(F28:F35,F34,N28:N35)/K34))))))</f>
        <v>0</v>
      </c>
      <c r="AF34" s="452">
        <f t="shared" si="7"/>
        <v>0</v>
      </c>
      <c r="AH34" s="41">
        <f>IF(SUMIF(F28:F35,F34,N28:N35)=0,0,#REF!*N34/SUMIF(F28:F35,F34,N28:N35))</f>
        <v>0</v>
      </c>
      <c r="AI34" s="13">
        <f t="shared" si="8"/>
        <v>0</v>
      </c>
      <c r="AJ34" s="20" t="str">
        <f t="shared" si="9"/>
        <v/>
      </c>
      <c r="AK34" s="465">
        <f>IF(L34="",0,IF(OR(P34="Mut+ext",VLOOKUP(L34,Paramétrage!$C$6:$E$28,2,0)=0),0,IF(O34="","saisir capacité",IF(P34="Mut+ext",0,M34*AJ34*VLOOKUP(L34,Paramétrage!$C$6:$E$28,2,0)))))</f>
        <v>0</v>
      </c>
      <c r="AL34" s="466"/>
      <c r="AM34" s="465">
        <f t="shared" si="10"/>
        <v>0</v>
      </c>
      <c r="AN34" s="465">
        <f>IF(L34="",0,IF(ISERROR(AL34+AK34*VLOOKUP(L34,Paramétrage!$C$6:$E$28,3,0))=TRUE,AM34,AL34+AK34*VLOOKUP(L34,Paramétrage!$C$6:$E$28,3,0)))</f>
        <v>0</v>
      </c>
      <c r="AO34" s="41">
        <f>IF(L34="",0,IF(OR(P34="oui",VLOOKUP(L34,Paramétrage!$C$6:$E$28,2,0)=0),0,IF(U34="",0,U34-AJ34)))</f>
        <v>0</v>
      </c>
      <c r="AP34" s="13">
        <f t="shared" si="11"/>
        <v>0</v>
      </c>
    </row>
    <row r="35" spans="1:42" x14ac:dyDescent="0.2">
      <c r="A35" s="657"/>
      <c r="B35" s="651"/>
      <c r="C35" s="635"/>
      <c r="D35" s="609"/>
      <c r="E35" s="611"/>
      <c r="F35" s="410"/>
      <c r="G35" s="430"/>
      <c r="H35" s="80"/>
      <c r="I35" s="101"/>
      <c r="J35" s="100"/>
      <c r="K35" s="81"/>
      <c r="L35" s="416"/>
      <c r="M35" s="93"/>
      <c r="N35" s="424"/>
      <c r="O35" s="418"/>
      <c r="P35" s="86"/>
      <c r="Q35" s="590"/>
      <c r="R35" s="590"/>
      <c r="S35" s="590"/>
      <c r="T35" s="616"/>
      <c r="U35" s="149" t="str">
        <f>IF(OR(O35="",L35=Paramétrage!$C$10,L35=Paramétrage!$C$13,L35=Paramétrage!$C$16,L35=Paramétrage!$C$19,L35=Paramétrage!$C$23,L35=Paramétrage!$C$26,AND(L35&lt;&gt;Paramétrage!$C$9,P35="Mut+ext")),"",ROUNDUP(N35/O35,0))</f>
        <v/>
      </c>
      <c r="V35" s="425">
        <f>IF(L35="",0,IF(OR(P35="Mut+ext",VLOOKUP(L35,Paramétrage!$C$6:$E$28,2,0)=0),0,IF(O35="","saisir capacité",M35*U35*VLOOKUP(L35,Paramétrage!$C$6:$E$28,2,0))))</f>
        <v>0</v>
      </c>
      <c r="W35" s="426"/>
      <c r="X35" s="427">
        <f t="shared" si="6"/>
        <v>0</v>
      </c>
      <c r="Y35" s="150">
        <f>IF(L35="",0,IF(ISERROR(W35+V35*VLOOKUP(L35,Paramétrage!$C$6:$E$28,3,0))=TRUE,X35,W35+V35*VLOOKUP(L35,Paramétrage!$C$6:$E$28,3,0)))</f>
        <v>0</v>
      </c>
      <c r="Z35" s="589"/>
      <c r="AA35" s="590"/>
      <c r="AB35" s="591"/>
      <c r="AC35" s="261"/>
      <c r="AD35" s="84"/>
      <c r="AE35" s="38">
        <f>IF(F35="",0,IF(J35="",0,IF(SUMIF(F28:F35,F35,N28:N35)=0,0,IF(J35="Obligatoire",AF35/N35,IF(K35="",AF35/SUMIF(F28:F35,F35,N28:N35),AF35/(SUMIF(F28:F35,F35,N28:N35)/K35))))))</f>
        <v>0</v>
      </c>
      <c r="AF35" s="452">
        <f t="shared" si="7"/>
        <v>0</v>
      </c>
      <c r="AH35" s="41">
        <f>IF(SUMIF(F28:F35,F35,N28:N35)=0,0,#REF!*N35/SUMIF(F28:F35,F35,N28:N35))</f>
        <v>0</v>
      </c>
      <c r="AI35" s="13">
        <f t="shared" si="8"/>
        <v>0</v>
      </c>
      <c r="AJ35" s="20" t="str">
        <f t="shared" si="9"/>
        <v/>
      </c>
      <c r="AK35" s="465">
        <f>IF(L35="",0,IF(OR(P35="Mut+ext",VLOOKUP(L35,Paramétrage!$C$6:$E$28,2,0)=0),0,IF(O35="","saisir capacité",IF(P35="Mut+ext",0,M35*AJ35*VLOOKUP(L35,Paramétrage!$C$6:$E$28,2,0)))))</f>
        <v>0</v>
      </c>
      <c r="AL35" s="466"/>
      <c r="AM35" s="465">
        <f t="shared" si="10"/>
        <v>0</v>
      </c>
      <c r="AN35" s="465">
        <f>IF(L35="",0,IF(ISERROR(AL35+AK35*VLOOKUP(L35,Paramétrage!$C$6:$E$28,3,0))=TRUE,AM35,AL35+AK35*VLOOKUP(L35,Paramétrage!$C$6:$E$28,3,0)))</f>
        <v>0</v>
      </c>
      <c r="AO35" s="41">
        <f>IF(L35="",0,IF(OR(P35="oui",VLOOKUP(L35,Paramétrage!$C$6:$E$28,2,0)=0),0,IF(U35="",0,U35-AJ35)))</f>
        <v>0</v>
      </c>
      <c r="AP35" s="13">
        <f t="shared" si="11"/>
        <v>0</v>
      </c>
    </row>
    <row r="36" spans="1:42" x14ac:dyDescent="0.2">
      <c r="A36" s="657"/>
      <c r="B36" s="651"/>
      <c r="C36" s="635"/>
      <c r="D36" s="432"/>
      <c r="E36" s="432"/>
      <c r="F36" s="502"/>
      <c r="G36" s="503"/>
      <c r="H36" s="131"/>
      <c r="I36" s="131"/>
      <c r="J36" s="132"/>
      <c r="K36" s="127"/>
      <c r="L36" s="498"/>
      <c r="M36" s="128">
        <f>AE36</f>
        <v>32</v>
      </c>
      <c r="N36" s="436"/>
      <c r="O36" s="436"/>
      <c r="P36" s="283"/>
      <c r="Q36" s="284"/>
      <c r="R36" s="284"/>
      <c r="S36" s="284"/>
      <c r="T36" s="269"/>
      <c r="U36" s="129"/>
      <c r="V36" s="437">
        <f>SUM(V28:V35)</f>
        <v>32</v>
      </c>
      <c r="W36" s="435">
        <f>SUM(W28:W35)</f>
        <v>0</v>
      </c>
      <c r="X36" s="438">
        <f>V36+W36</f>
        <v>32</v>
      </c>
      <c r="Y36" s="133">
        <f>SUM(Y28:Y35)</f>
        <v>48</v>
      </c>
      <c r="Z36" s="500"/>
      <c r="AA36" s="500"/>
      <c r="AB36" s="504"/>
      <c r="AC36" s="268"/>
      <c r="AD36" s="269"/>
      <c r="AE36" s="37">
        <f>SUM(AE28:AE35)</f>
        <v>32</v>
      </c>
      <c r="AF36" s="35">
        <f>SUM(AF28:AF35)</f>
        <v>8437.3333333333321</v>
      </c>
    </row>
    <row r="37" spans="1:42" ht="14.65" customHeight="1" x14ac:dyDescent="0.2">
      <c r="A37" s="657"/>
      <c r="B37" s="651"/>
      <c r="C37" s="635" t="s">
        <v>515</v>
      </c>
      <c r="D37" s="609" t="s">
        <v>516</v>
      </c>
      <c r="E37" s="610">
        <v>4.5</v>
      </c>
      <c r="F37" s="414" t="s">
        <v>517</v>
      </c>
      <c r="G37" s="415" t="s">
        <v>16</v>
      </c>
      <c r="H37" s="80" t="s">
        <v>518</v>
      </c>
      <c r="I37" s="101">
        <v>26</v>
      </c>
      <c r="J37" s="100" t="s">
        <v>138</v>
      </c>
      <c r="K37" s="81"/>
      <c r="L37" s="416" t="s">
        <v>139</v>
      </c>
      <c r="M37" s="93">
        <v>20</v>
      </c>
      <c r="N37" s="417">
        <f>N3+N4+N6</f>
        <v>240</v>
      </c>
      <c r="O37" s="418">
        <v>300</v>
      </c>
      <c r="P37" s="86" t="s">
        <v>140</v>
      </c>
      <c r="Q37" s="590" t="s">
        <v>519</v>
      </c>
      <c r="R37" s="590"/>
      <c r="S37" s="590"/>
      <c r="T37" s="616"/>
      <c r="U37" s="149">
        <f>IF(OR(O37="",L37=Paramétrage!$C$10,L37=Paramétrage!$C$13,L37=Paramétrage!$C$16,L37=Paramétrage!$C$19,L37=Paramétrage!$C$23,L37=Paramétrage!$C$26,AND(L37&lt;&gt;Paramétrage!$C$9,P37="Mut+ext")),"",ROUNDUP(N37/O37,0))</f>
        <v>1</v>
      </c>
      <c r="V37" s="425">
        <f>IF(L37="",0,IF(OR(P37="Mut+ext",VLOOKUP(L37,Paramétrage!$C$6:$E$28,2,0)=0),0,IF(O37="","saisir capacité",M37*U37*VLOOKUP(L37,Paramétrage!$C$6:$E$28,2,0))))</f>
        <v>20</v>
      </c>
      <c r="W37" s="426"/>
      <c r="X37" s="427">
        <f t="shared" ref="X37:X44" si="12">IF(ISERROR(V37+W37)=TRUE,V37,V37+W37)</f>
        <v>20</v>
      </c>
      <c r="Y37" s="150">
        <f>IF(L37="",0,IF(ISERROR(W37+V37*VLOOKUP(L37,Paramétrage!$C$6:$E$28,3,0))=TRUE,X37,W37+V37*VLOOKUP(L37,Paramétrage!$C$6:$E$28,3,0)))</f>
        <v>30</v>
      </c>
      <c r="Z37" s="589" t="s">
        <v>520</v>
      </c>
      <c r="AA37" s="590"/>
      <c r="AB37" s="591"/>
      <c r="AC37" s="261"/>
      <c r="AD37" s="85"/>
      <c r="AE37" s="38">
        <f>IF(F37="",0,IF(J37="",0,IF(SUMIF(F37:F44,F37,N37:N44)=0,0,IF(J37="Obligatoire",AF37/N37,IF(K37="",AF37/SUMIF(F37:F44,F37,N37:N44),AF37/(SUMIF(F37:F44,F37,N37:N44)/K37))))))</f>
        <v>20</v>
      </c>
      <c r="AF37" s="496">
        <f t="shared" ref="AF37:AF44" si="13">M37*N37</f>
        <v>4800</v>
      </c>
      <c r="AH37" s="41" t="e">
        <f>IF(SUMIF(F37:F44,F37,N37:N44)=0,0,#REF!*N37/SUMIF(F37:F44,F37,N37:N44))</f>
        <v>#REF!</v>
      </c>
      <c r="AI37" s="13">
        <f t="shared" ref="AI37:AI44" si="14">O37</f>
        <v>300</v>
      </c>
      <c r="AJ37" s="20" t="e">
        <f t="shared" ref="AJ37:AJ44" si="15">IF(AI37=0,"",ROUNDUP(AH37/AI37,0))</f>
        <v>#REF!</v>
      </c>
      <c r="AK37" s="465" t="e">
        <f>IF(L37="",0,IF(OR(P37="Mut+ext",VLOOKUP(L37,Paramétrage!$C$6:$E$28,2,0)=0),0,IF(O37="","saisir capacité",IF(P37="Mut+ext",0,M37*AJ37*VLOOKUP(L37,Paramétrage!$C$6:$E$28,2,0)))))</f>
        <v>#REF!</v>
      </c>
      <c r="AL37" s="466"/>
      <c r="AM37" s="465" t="e">
        <f t="shared" ref="AM37:AM44" si="16">IF(ISERROR(AK37+AL37)=TRUE,AK37,AK37+AL37)</f>
        <v>#REF!</v>
      </c>
      <c r="AN37" s="465" t="e">
        <f>IF(L37="",0,IF(ISERROR(AL37+AK37*VLOOKUP(L37,Paramétrage!$C$6:$E$28,3,0))=TRUE,AM37,AL37+AK37*VLOOKUP(L37,Paramétrage!$C$6:$E$28,3,0)))</f>
        <v>#REF!</v>
      </c>
      <c r="AO37" s="41" t="e">
        <f>IF(L37="",0,IF(OR(P37="oui",VLOOKUP(L37,Paramétrage!$C$6:$E$28,2,0)=0),0,IF(U37="",0,U37-AJ37)))</f>
        <v>#REF!</v>
      </c>
      <c r="AP37" s="13" t="e">
        <f t="shared" ref="AP37:AP44" si="17">Y37-AN37-W37</f>
        <v>#REF!</v>
      </c>
    </row>
    <row r="38" spans="1:42" x14ac:dyDescent="0.2">
      <c r="A38" s="657"/>
      <c r="B38" s="651"/>
      <c r="C38" s="635"/>
      <c r="D38" s="609"/>
      <c r="E38" s="610"/>
      <c r="F38" s="410" t="s">
        <v>521</v>
      </c>
      <c r="G38" s="423" t="s">
        <v>16</v>
      </c>
      <c r="H38" s="80" t="s">
        <v>522</v>
      </c>
      <c r="I38" s="101">
        <v>26</v>
      </c>
      <c r="J38" s="100" t="s">
        <v>138</v>
      </c>
      <c r="K38" s="81"/>
      <c r="L38" s="416" t="s">
        <v>145</v>
      </c>
      <c r="M38" s="93">
        <v>14</v>
      </c>
      <c r="N38" s="417">
        <f>N3+N4+N6</f>
        <v>240</v>
      </c>
      <c r="O38" s="418">
        <v>40</v>
      </c>
      <c r="P38" s="86" t="s">
        <v>140</v>
      </c>
      <c r="Q38" s="590" t="s">
        <v>519</v>
      </c>
      <c r="R38" s="590"/>
      <c r="S38" s="590"/>
      <c r="T38" s="616"/>
      <c r="U38" s="149">
        <f>IF(OR(O38="",L38=Paramétrage!$C$10,L38=Paramétrage!$C$13,L38=Paramétrage!$C$16,L38=Paramétrage!$C$19,L38=Paramétrage!$C$23,L38=Paramétrage!$C$26,AND(L38&lt;&gt;Paramétrage!$C$9,P38="Mut+ext")),"",ROUNDUP(N38/O38,0))</f>
        <v>6</v>
      </c>
      <c r="V38" s="425">
        <f>IF(L38="",0,IF(OR(P38="Mut+ext",VLOOKUP(L38,Paramétrage!$C$6:$E$28,2,0)=0),0,IF(O38="","saisir capacité",M38*U38*VLOOKUP(L38,Paramétrage!$C$6:$E$28,2,0))))</f>
        <v>84</v>
      </c>
      <c r="W38" s="426"/>
      <c r="X38" s="427">
        <f t="shared" si="12"/>
        <v>84</v>
      </c>
      <c r="Y38" s="150">
        <f>IF(L38="",0,IF(ISERROR(W38+V38*VLOOKUP(L38,Paramétrage!$C$6:$E$28,3,0))=TRUE,X38,W38+V38*VLOOKUP(L38,Paramétrage!$C$6:$E$28,3,0)))</f>
        <v>84</v>
      </c>
      <c r="Z38" s="589"/>
      <c r="AA38" s="590"/>
      <c r="AB38" s="591"/>
      <c r="AC38" s="261"/>
      <c r="AD38" s="84"/>
      <c r="AE38" s="38">
        <f>IF(F38="",0,IF(J38="",0,IF(SUMIF(F37:F44,F38,N37:N44)=0,0,IF(J38="Obligatoire",AF38/N38,IF(K38="",AF38/SUMIF(F37:F44,F38,N37:N44),AF38/(SUMIF(F37:F44,F38,N37:N44)/K38))))))</f>
        <v>14</v>
      </c>
      <c r="AF38" s="452">
        <f t="shared" si="13"/>
        <v>3360</v>
      </c>
      <c r="AH38" s="41" t="e">
        <f>IF(SUMIF(F37:F44,F38,N37:N44)=0,0,#REF!*N38/SUMIF(F37:F44,F38,N37:N44))</f>
        <v>#REF!</v>
      </c>
      <c r="AI38" s="13">
        <f t="shared" si="14"/>
        <v>40</v>
      </c>
      <c r="AJ38" s="20" t="e">
        <f t="shared" si="15"/>
        <v>#REF!</v>
      </c>
      <c r="AK38" s="465" t="e">
        <f>IF(L38="",0,IF(OR(P38="Mut+ext",VLOOKUP(L38,Paramétrage!$C$6:$E$28,2,0)=0),0,IF(O38="","saisir capacité",IF(P38="Mut+ext",0,M38*AJ38*VLOOKUP(L38,Paramétrage!$C$6:$E$28,2,0)))))</f>
        <v>#REF!</v>
      </c>
      <c r="AL38" s="466"/>
      <c r="AM38" s="465" t="e">
        <f t="shared" si="16"/>
        <v>#REF!</v>
      </c>
      <c r="AN38" s="465" t="e">
        <f>IF(L38="",0,IF(ISERROR(AL38+AK38*VLOOKUP(L38,Paramétrage!$C$6:$E$28,3,0))=TRUE,AM38,AL38+AK38*VLOOKUP(L38,Paramétrage!$C$6:$E$28,3,0)))</f>
        <v>#REF!</v>
      </c>
      <c r="AO38" s="41" t="e">
        <f>IF(L38="",0,IF(OR(P38="oui",VLOOKUP(L38,Paramétrage!$C$6:$E$28,2,0)=0),0,IF(U38="",0,U38-AJ38)))</f>
        <v>#REF!</v>
      </c>
      <c r="AP38" s="13" t="e">
        <f t="shared" si="17"/>
        <v>#REF!</v>
      </c>
    </row>
    <row r="39" spans="1:42" x14ac:dyDescent="0.2">
      <c r="A39" s="657"/>
      <c r="B39" s="651"/>
      <c r="C39" s="635"/>
      <c r="D39" s="609"/>
      <c r="E39" s="610"/>
      <c r="F39" s="410"/>
      <c r="G39" s="423"/>
      <c r="H39" s="80"/>
      <c r="I39" s="101"/>
      <c r="J39" s="100"/>
      <c r="K39" s="81"/>
      <c r="L39" s="416"/>
      <c r="M39" s="93"/>
      <c r="N39" s="424"/>
      <c r="O39" s="418"/>
      <c r="P39" s="86"/>
      <c r="Q39" s="590"/>
      <c r="R39" s="590"/>
      <c r="S39" s="590"/>
      <c r="T39" s="616"/>
      <c r="U39" s="149" t="str">
        <f>IF(OR(O39="",L39=Paramétrage!$C$10,L39=Paramétrage!$C$13,L39=Paramétrage!$C$16,L39=Paramétrage!$C$19,L39=Paramétrage!$C$23,L39=Paramétrage!$C$26,AND(L39&lt;&gt;Paramétrage!$C$9,P39="Mut+ext")),"",ROUNDUP(N39/O39,0))</f>
        <v/>
      </c>
      <c r="V39" s="425">
        <f>IF(L39="",0,IF(OR(P39="Mut+ext",VLOOKUP(L39,Paramétrage!$C$6:$E$28,2,0)=0),0,IF(O39="","saisir capacité",M39*U39*VLOOKUP(L39,Paramétrage!$C$6:$E$28,2,0))))</f>
        <v>0</v>
      </c>
      <c r="W39" s="426"/>
      <c r="X39" s="427">
        <f t="shared" si="12"/>
        <v>0</v>
      </c>
      <c r="Y39" s="150">
        <f>IF(L39="",0,IF(ISERROR(W39+V39*VLOOKUP(L39,Paramétrage!$C$6:$E$28,3,0))=TRUE,X39,W39+V39*VLOOKUP(L39,Paramétrage!$C$6:$E$28,3,0)))</f>
        <v>0</v>
      </c>
      <c r="Z39" s="589"/>
      <c r="AA39" s="590"/>
      <c r="AB39" s="591"/>
      <c r="AC39" s="261"/>
      <c r="AD39" s="84"/>
      <c r="AE39" s="38">
        <f>IF(F39="",0,IF(J39="",0,IF(SUMIF(F37:F44,F39,N37:N44)=0,0,IF(J39="Obligatoire",AF39/N39,IF(K39="",AF39/SUMIF(F37:F44,F39,N37:N44),AF39/(SUMIF(F37:F44,F39,N37:N44)/K39))))))</f>
        <v>0</v>
      </c>
      <c r="AF39" s="452">
        <f t="shared" si="13"/>
        <v>0</v>
      </c>
      <c r="AH39" s="41">
        <f>IF(SUMIF(F37:F44,F39,N37:N44)=0,0,#REF!*N39/SUMIF(F37:F44,F39,N37:N44))</f>
        <v>0</v>
      </c>
      <c r="AI39" s="13">
        <f t="shared" si="14"/>
        <v>0</v>
      </c>
      <c r="AJ39" s="20" t="str">
        <f t="shared" si="15"/>
        <v/>
      </c>
      <c r="AK39" s="465">
        <f>IF(L39="",0,IF(OR(P39="Mut+ext",VLOOKUP(L39,Paramétrage!$C$6:$E$28,2,0)=0),0,IF(O39="","saisir capacité",IF(P39="Mut+ext",0,M39*AJ39*VLOOKUP(L39,Paramétrage!$C$6:$E$28,2,0)))))</f>
        <v>0</v>
      </c>
      <c r="AL39" s="466"/>
      <c r="AM39" s="465">
        <f t="shared" si="16"/>
        <v>0</v>
      </c>
      <c r="AN39" s="465">
        <f>IF(L39="",0,IF(ISERROR(AL39+AK39*VLOOKUP(L39,Paramétrage!$C$6:$E$28,3,0))=TRUE,AM39,AL39+AK39*VLOOKUP(L39,Paramétrage!$C$6:$E$28,3,0)))</f>
        <v>0</v>
      </c>
      <c r="AO39" s="41">
        <f>IF(L39="",0,IF(OR(P39="oui",VLOOKUP(L39,Paramétrage!$C$6:$E$28,2,0)=0),0,IF(U39="",0,U39-AJ39)))</f>
        <v>0</v>
      </c>
      <c r="AP39" s="13">
        <f t="shared" si="17"/>
        <v>0</v>
      </c>
    </row>
    <row r="40" spans="1:42" x14ac:dyDescent="0.2">
      <c r="A40" s="657"/>
      <c r="B40" s="651"/>
      <c r="C40" s="635"/>
      <c r="D40" s="609"/>
      <c r="E40" s="610"/>
      <c r="F40" s="409"/>
      <c r="G40" s="423"/>
      <c r="H40" s="80"/>
      <c r="I40" s="101"/>
      <c r="J40" s="100"/>
      <c r="K40" s="81"/>
      <c r="L40" s="416"/>
      <c r="M40" s="93"/>
      <c r="N40" s="424"/>
      <c r="O40" s="418"/>
      <c r="P40" s="86"/>
      <c r="Q40" s="590"/>
      <c r="R40" s="590"/>
      <c r="S40" s="590"/>
      <c r="T40" s="616"/>
      <c r="U40" s="149" t="str">
        <f>IF(OR(O40="",L40=Paramétrage!$C$10,L40=Paramétrage!$C$13,L40=Paramétrage!$C$16,L40=Paramétrage!$C$19,L40=Paramétrage!$C$23,L40=Paramétrage!$C$26,AND(L40&lt;&gt;Paramétrage!$C$9,P40="Mut+ext")),"",ROUNDUP(N40/O40,0))</f>
        <v/>
      </c>
      <c r="V40" s="425">
        <f>IF(L40="",0,IF(OR(P40="Mut+ext",VLOOKUP(L40,Paramétrage!$C$6:$E$28,2,0)=0),0,IF(O40="","saisir capacité",M40*U40*VLOOKUP(L40,Paramétrage!$C$6:$E$28,2,0))))</f>
        <v>0</v>
      </c>
      <c r="W40" s="426"/>
      <c r="X40" s="427">
        <f t="shared" si="12"/>
        <v>0</v>
      </c>
      <c r="Y40" s="150">
        <f>IF(L40="",0,IF(ISERROR(W40+V40*VLOOKUP(L40,Paramétrage!$C$6:$E$28,3,0))=TRUE,X40,W40+V40*VLOOKUP(L40,Paramétrage!$C$6:$E$28,3,0)))</f>
        <v>0</v>
      </c>
      <c r="Z40" s="589"/>
      <c r="AA40" s="590"/>
      <c r="AB40" s="591"/>
      <c r="AC40" s="261"/>
      <c r="AD40" s="84"/>
      <c r="AE40" s="38">
        <f>IF(F40="",0,IF(J40="",0,IF(SUMIF(F37:F44,F40,N37:N44)=0,0,IF(J40="Obligatoire",AF40/N40,IF(K40="",AF40/SUMIF(F37:F44,F40,N37:N44),AF40/(SUMIF(F37:F44,F40,N37:N44)/K40))))))</f>
        <v>0</v>
      </c>
      <c r="AF40" s="452">
        <f t="shared" si="13"/>
        <v>0</v>
      </c>
      <c r="AH40" s="41">
        <f>IF(SUMIF(F37:F44,F40,N37:N44)=0,0,#REF!*N40/SUMIF(F37:F44,F40,N37:N44))</f>
        <v>0</v>
      </c>
      <c r="AI40" s="13">
        <f t="shared" si="14"/>
        <v>0</v>
      </c>
      <c r="AJ40" s="20" t="str">
        <f t="shared" si="15"/>
        <v/>
      </c>
      <c r="AK40" s="465">
        <f>IF(L40="",0,IF(OR(P40="Mut+ext",VLOOKUP(L40,Paramétrage!$C$6:$E$28,2,0)=0),0,IF(O40="","saisir capacité",IF(P40="Mut+ext",0,M40*AJ40*VLOOKUP(L40,Paramétrage!$C$6:$E$28,2,0)))))</f>
        <v>0</v>
      </c>
      <c r="AL40" s="466"/>
      <c r="AM40" s="465">
        <f t="shared" si="16"/>
        <v>0</v>
      </c>
      <c r="AN40" s="465">
        <f>IF(L40="",0,IF(ISERROR(AL40+AK40*VLOOKUP(L40,Paramétrage!$C$6:$E$28,3,0))=TRUE,AM40,AL40+AK40*VLOOKUP(L40,Paramétrage!$C$6:$E$28,3,0)))</f>
        <v>0</v>
      </c>
      <c r="AO40" s="41">
        <f>IF(L40="",0,IF(OR(P40="oui",VLOOKUP(L40,Paramétrage!$C$6:$E$28,2,0)=0),0,IF(U40="",0,U40-AJ40)))</f>
        <v>0</v>
      </c>
      <c r="AP40" s="13">
        <f t="shared" si="17"/>
        <v>0</v>
      </c>
    </row>
    <row r="41" spans="1:42" x14ac:dyDescent="0.2">
      <c r="A41" s="657"/>
      <c r="B41" s="651"/>
      <c r="C41" s="635"/>
      <c r="D41" s="609"/>
      <c r="E41" s="610"/>
      <c r="F41" s="410"/>
      <c r="G41" s="430"/>
      <c r="H41" s="80"/>
      <c r="I41" s="101"/>
      <c r="J41" s="100"/>
      <c r="K41" s="81"/>
      <c r="L41" s="416"/>
      <c r="M41" s="93"/>
      <c r="N41" s="424"/>
      <c r="O41" s="418"/>
      <c r="P41" s="86"/>
      <c r="Q41" s="590"/>
      <c r="R41" s="590"/>
      <c r="S41" s="590"/>
      <c r="T41" s="616"/>
      <c r="U41" s="149" t="str">
        <f>IF(OR(O41="",L41=Paramétrage!$C$10,L41=Paramétrage!$C$13,L41=Paramétrage!$C$16,L41=Paramétrage!$C$19,L41=Paramétrage!$C$23,L41=Paramétrage!$C$26,AND(L41&lt;&gt;Paramétrage!$C$9,P41="Mut+ext")),"",ROUNDUP(N41/O41,0))</f>
        <v/>
      </c>
      <c r="V41" s="425">
        <f>IF(L41="",0,IF(OR(P41="Mut+ext",VLOOKUP(L41,Paramétrage!$C$6:$E$28,2,0)=0),0,IF(O41="","saisir capacité",M41*U41*VLOOKUP(L41,Paramétrage!$C$6:$E$28,2,0))))</f>
        <v>0</v>
      </c>
      <c r="W41" s="426"/>
      <c r="X41" s="427">
        <f t="shared" si="12"/>
        <v>0</v>
      </c>
      <c r="Y41" s="150">
        <f>IF(L41="",0,IF(ISERROR(W41+V41*VLOOKUP(L41,Paramétrage!$C$6:$E$28,3,0))=TRUE,X41,W41+V41*VLOOKUP(L41,Paramétrage!$C$6:$E$28,3,0)))</f>
        <v>0</v>
      </c>
      <c r="Z41" s="589"/>
      <c r="AA41" s="590"/>
      <c r="AB41" s="591"/>
      <c r="AC41" s="261"/>
      <c r="AD41" s="84"/>
      <c r="AE41" s="38">
        <f>IF(F41="",0,IF(J41="",0,IF(SUMIF(F37:F44,F41,N37:N44)=0,0,IF(J41="Obligatoire",AF41/N41,IF(K41="",AF41/SUMIF(F37:F44,F41,N37:N44),AF41/(SUMIF(F37:F44,F41,N37:N44)/K41))))))</f>
        <v>0</v>
      </c>
      <c r="AF41" s="452">
        <f t="shared" si="13"/>
        <v>0</v>
      </c>
      <c r="AH41" s="41">
        <f>IF(SUMIF(F37:F44,F41,N37:N44)=0,0,#REF!*N41/SUMIF(F37:F44,F41,N37:N44))</f>
        <v>0</v>
      </c>
      <c r="AI41" s="13">
        <f t="shared" si="14"/>
        <v>0</v>
      </c>
      <c r="AJ41" s="20" t="str">
        <f t="shared" si="15"/>
        <v/>
      </c>
      <c r="AK41" s="465">
        <f>IF(L41="",0,IF(OR(P41="Mut+ext",VLOOKUP(L41,Paramétrage!$C$6:$E$28,2,0)=0),0,IF(O41="","saisir capacité",IF(P41="Mut+ext",0,M41*AJ41*VLOOKUP(L41,Paramétrage!$C$6:$E$28,2,0)))))</f>
        <v>0</v>
      </c>
      <c r="AL41" s="466"/>
      <c r="AM41" s="465">
        <f t="shared" si="16"/>
        <v>0</v>
      </c>
      <c r="AN41" s="465">
        <f>IF(L41="",0,IF(ISERROR(AL41+AK41*VLOOKUP(L41,Paramétrage!$C$6:$E$28,3,0))=TRUE,AM41,AL41+AK41*VLOOKUP(L41,Paramétrage!$C$6:$E$28,3,0)))</f>
        <v>0</v>
      </c>
      <c r="AO41" s="41">
        <f>IF(L41="",0,IF(OR(P41="oui",VLOOKUP(L41,Paramétrage!$C$6:$E$28,2,0)=0),0,IF(U41="",0,U41-AJ41)))</f>
        <v>0</v>
      </c>
      <c r="AP41" s="13">
        <f t="shared" si="17"/>
        <v>0</v>
      </c>
    </row>
    <row r="42" spans="1:42" x14ac:dyDescent="0.2">
      <c r="A42" s="657"/>
      <c r="B42" s="651"/>
      <c r="C42" s="635"/>
      <c r="D42" s="609"/>
      <c r="E42" s="610"/>
      <c r="F42" s="410"/>
      <c r="G42" s="430"/>
      <c r="H42" s="80"/>
      <c r="I42" s="101"/>
      <c r="J42" s="100"/>
      <c r="K42" s="81"/>
      <c r="L42" s="416"/>
      <c r="M42" s="93"/>
      <c r="N42" s="424"/>
      <c r="O42" s="418"/>
      <c r="P42" s="86"/>
      <c r="Q42" s="590"/>
      <c r="R42" s="590"/>
      <c r="S42" s="590"/>
      <c r="T42" s="616"/>
      <c r="U42" s="149" t="str">
        <f>IF(OR(O42="",L42=Paramétrage!$C$10,L42=Paramétrage!$C$13,L42=Paramétrage!$C$16,L42=Paramétrage!$C$19,L42=Paramétrage!$C$23,L42=Paramétrage!$C$26,AND(L42&lt;&gt;Paramétrage!$C$9,P42="Mut+ext")),"",ROUNDUP(N42/O42,0))</f>
        <v/>
      </c>
      <c r="V42" s="425">
        <f>IF(L42="",0,IF(OR(P42="Mut+ext",VLOOKUP(L42,Paramétrage!$C$6:$E$28,2,0)=0),0,IF(O42="","saisir capacité",M42*U42*VLOOKUP(L42,Paramétrage!$C$6:$E$28,2,0))))</f>
        <v>0</v>
      </c>
      <c r="W42" s="426"/>
      <c r="X42" s="427">
        <f t="shared" si="12"/>
        <v>0</v>
      </c>
      <c r="Y42" s="150">
        <f>IF(L42="",0,IF(ISERROR(W42+V42*VLOOKUP(L42,Paramétrage!$C$6:$E$28,3,0))=TRUE,X42,W42+V42*VLOOKUP(L42,Paramétrage!$C$6:$E$28,3,0)))</f>
        <v>0</v>
      </c>
      <c r="Z42" s="589"/>
      <c r="AA42" s="590"/>
      <c r="AB42" s="591"/>
      <c r="AC42" s="261"/>
      <c r="AD42" s="84"/>
      <c r="AE42" s="38">
        <f>IF(F42="",0,IF(J42="",0,IF(SUMIF(F37:F44,F42,N37:N44)=0,0,IF(J42="Obligatoire",AF42/N42,IF(K42="",AF42/SUMIF(F37:F44,F42,N37:N44),AF42/(SUMIF(F37:F44,F42,N37:N44)/K42))))))</f>
        <v>0</v>
      </c>
      <c r="AF42" s="452">
        <f t="shared" si="13"/>
        <v>0</v>
      </c>
      <c r="AH42" s="41">
        <f>IF(SUMIF(F37:F44,F42,N37:N44)=0,0,#REF!*N42/SUMIF(F37:F44,F42,N37:N44))</f>
        <v>0</v>
      </c>
      <c r="AI42" s="13">
        <f t="shared" si="14"/>
        <v>0</v>
      </c>
      <c r="AJ42" s="20" t="str">
        <f t="shared" si="15"/>
        <v/>
      </c>
      <c r="AK42" s="465">
        <f>IF(L42="",0,IF(OR(P42="Mut+ext",VLOOKUP(L42,Paramétrage!$C$6:$E$28,2,0)=0),0,IF(O42="","saisir capacité",IF(P42="Mut+ext",0,M42*AJ42*VLOOKUP(L42,Paramétrage!$C$6:$E$28,2,0)))))</f>
        <v>0</v>
      </c>
      <c r="AL42" s="466"/>
      <c r="AM42" s="465">
        <f t="shared" si="16"/>
        <v>0</v>
      </c>
      <c r="AN42" s="465">
        <f>IF(L42="",0,IF(ISERROR(AL42+AK42*VLOOKUP(L42,Paramétrage!$C$6:$E$28,3,0))=TRUE,AM42,AL42+AK42*VLOOKUP(L42,Paramétrage!$C$6:$E$28,3,0)))</f>
        <v>0</v>
      </c>
      <c r="AO42" s="41">
        <f>IF(L42="",0,IF(OR(P42="oui",VLOOKUP(L42,Paramétrage!$C$6:$E$28,2,0)=0),0,IF(U42="",0,U42-AJ42)))</f>
        <v>0</v>
      </c>
      <c r="AP42" s="13">
        <f t="shared" si="17"/>
        <v>0</v>
      </c>
    </row>
    <row r="43" spans="1:42" x14ac:dyDescent="0.2">
      <c r="A43" s="657"/>
      <c r="B43" s="651"/>
      <c r="C43" s="635"/>
      <c r="D43" s="609"/>
      <c r="E43" s="610"/>
      <c r="F43" s="410"/>
      <c r="G43" s="430"/>
      <c r="H43" s="80"/>
      <c r="I43" s="101"/>
      <c r="J43" s="100"/>
      <c r="K43" s="81"/>
      <c r="L43" s="416"/>
      <c r="M43" s="93"/>
      <c r="N43" s="424"/>
      <c r="O43" s="418"/>
      <c r="P43" s="86"/>
      <c r="Q43" s="590"/>
      <c r="R43" s="590"/>
      <c r="S43" s="590"/>
      <c r="T43" s="616"/>
      <c r="U43" s="149" t="str">
        <f>IF(OR(O43="",L43=Paramétrage!$C$10,L43=Paramétrage!$C$13,L43=Paramétrage!$C$16,L43=Paramétrage!$C$19,L43=Paramétrage!$C$23,L43=Paramétrage!$C$26,AND(L43&lt;&gt;Paramétrage!$C$9,P43="Mut+ext")),"",ROUNDUP(N43/O43,0))</f>
        <v/>
      </c>
      <c r="V43" s="425">
        <f>IF(L43="",0,IF(OR(P43="Mut+ext",VLOOKUP(L43,Paramétrage!$C$6:$E$28,2,0)=0),0,IF(O43="","saisir capacité",M43*U43*VLOOKUP(L43,Paramétrage!$C$6:$E$28,2,0))))</f>
        <v>0</v>
      </c>
      <c r="W43" s="426"/>
      <c r="X43" s="427">
        <f t="shared" si="12"/>
        <v>0</v>
      </c>
      <c r="Y43" s="150">
        <f>IF(L43="",0,IF(ISERROR(W43+V43*VLOOKUP(L43,Paramétrage!$C$6:$E$28,3,0))=TRUE,X43,W43+V43*VLOOKUP(L43,Paramétrage!$C$6:$E$28,3,0)))</f>
        <v>0</v>
      </c>
      <c r="Z43" s="589"/>
      <c r="AA43" s="590"/>
      <c r="AB43" s="591"/>
      <c r="AC43" s="261"/>
      <c r="AD43" s="84"/>
      <c r="AE43" s="38">
        <f>IF(F43="",0,IF(J43="",0,IF(SUMIF(F37:F44,F43,N37:N44)=0,0,IF(J43="Obligatoire",AF43/N43,IF(K43="",AF43/SUMIF(F37:F44,F43,N37:N44),AF43/(SUMIF(F37:F44,F43,N37:N44)/K43))))))</f>
        <v>0</v>
      </c>
      <c r="AF43" s="452">
        <f t="shared" si="13"/>
        <v>0</v>
      </c>
      <c r="AH43" s="41">
        <f>IF(SUMIF(F37:F44,F43,N37:N44)=0,0,#REF!*N43/SUMIF(F37:F44,F43,N37:N44))</f>
        <v>0</v>
      </c>
      <c r="AI43" s="13">
        <f t="shared" si="14"/>
        <v>0</v>
      </c>
      <c r="AJ43" s="20" t="str">
        <f t="shared" si="15"/>
        <v/>
      </c>
      <c r="AK43" s="465">
        <f>IF(L43="",0,IF(OR(P43="Mut+ext",VLOOKUP(L43,Paramétrage!$C$6:$E$28,2,0)=0),0,IF(O43="","saisir capacité",IF(P43="Mut+ext",0,M43*AJ43*VLOOKUP(L43,Paramétrage!$C$6:$E$28,2,0)))))</f>
        <v>0</v>
      </c>
      <c r="AL43" s="466"/>
      <c r="AM43" s="465">
        <f t="shared" si="16"/>
        <v>0</v>
      </c>
      <c r="AN43" s="465">
        <f>IF(L43="",0,IF(ISERROR(AL43+AK43*VLOOKUP(L43,Paramétrage!$C$6:$E$28,3,0))=TRUE,AM43,AL43+AK43*VLOOKUP(L43,Paramétrage!$C$6:$E$28,3,0)))</f>
        <v>0</v>
      </c>
      <c r="AO43" s="41">
        <f>IF(L43="",0,IF(OR(P43="oui",VLOOKUP(L43,Paramétrage!$C$6:$E$28,2,0)=0),0,IF(U43="",0,U43-AJ43)))</f>
        <v>0</v>
      </c>
      <c r="AP43" s="13">
        <f t="shared" si="17"/>
        <v>0</v>
      </c>
    </row>
    <row r="44" spans="1:42" ht="15.6" customHeight="1" x14ac:dyDescent="0.2">
      <c r="A44" s="657"/>
      <c r="B44" s="651"/>
      <c r="C44" s="635"/>
      <c r="D44" s="609"/>
      <c r="E44" s="611"/>
      <c r="F44" s="410"/>
      <c r="G44" s="430"/>
      <c r="H44" s="80"/>
      <c r="I44" s="101"/>
      <c r="J44" s="100"/>
      <c r="K44" s="81"/>
      <c r="L44" s="416"/>
      <c r="M44" s="93"/>
      <c r="N44" s="424"/>
      <c r="O44" s="418"/>
      <c r="P44" s="86"/>
      <c r="Q44" s="590"/>
      <c r="R44" s="590"/>
      <c r="S44" s="590"/>
      <c r="T44" s="616"/>
      <c r="U44" s="149" t="str">
        <f>IF(OR(O44="",L44=Paramétrage!$C$10,L44=Paramétrage!$C$13,L44=Paramétrage!$C$16,L44=Paramétrage!$C$19,L44=Paramétrage!$C$23,L44=Paramétrage!$C$26,AND(L44&lt;&gt;Paramétrage!$C$9,P44="Mut+ext")),"",ROUNDUP(N44/O44,0))</f>
        <v/>
      </c>
      <c r="V44" s="425">
        <f>IF(L44="",0,IF(OR(P44="Mut+ext",VLOOKUP(L44,Paramétrage!$C$6:$E$28,2,0)=0),0,IF(O44="","saisir capacité",M44*U44*VLOOKUP(L44,Paramétrage!$C$6:$E$28,2,0))))</f>
        <v>0</v>
      </c>
      <c r="W44" s="426"/>
      <c r="X44" s="427">
        <f t="shared" si="12"/>
        <v>0</v>
      </c>
      <c r="Y44" s="150">
        <f>IF(L44="",0,IF(ISERROR(W44+V44*VLOOKUP(L44,Paramétrage!$C$6:$E$28,3,0))=TRUE,X44,W44+V44*VLOOKUP(L44,Paramétrage!$C$6:$E$28,3,0)))</f>
        <v>0</v>
      </c>
      <c r="Z44" s="589"/>
      <c r="AA44" s="590"/>
      <c r="AB44" s="591"/>
      <c r="AC44" s="261"/>
      <c r="AD44" s="84"/>
      <c r="AE44" s="38">
        <f>IF(F44="",0,IF(J44="",0,IF(SUMIF(F37:F44,F44,N37:N44)=0,0,IF(J44="Obligatoire",AF44/N44,IF(K44="",AF44/SUMIF(F37:F44,F44,N37:N44),AF44/(SUMIF(F37:F44,F44,N37:N44)/K44))))))</f>
        <v>0</v>
      </c>
      <c r="AF44" s="452">
        <f t="shared" si="13"/>
        <v>0</v>
      </c>
      <c r="AH44" s="41">
        <f>IF(SUMIF(F37:F44,F44,N37:N44)=0,0,#REF!*N44/SUMIF(F37:F44,F44,N37:N44))</f>
        <v>0</v>
      </c>
      <c r="AI44" s="13">
        <f t="shared" si="14"/>
        <v>0</v>
      </c>
      <c r="AJ44" s="20" t="str">
        <f t="shared" si="15"/>
        <v/>
      </c>
      <c r="AK44" s="465">
        <f>IF(L44="",0,IF(OR(P44="Mut+ext",VLOOKUP(L44,Paramétrage!$C$6:$E$28,2,0)=0),0,IF(O44="","saisir capacité",IF(P44="Mut+ext",0,M44*AJ44*VLOOKUP(L44,Paramétrage!$C$6:$E$28,2,0)))))</f>
        <v>0</v>
      </c>
      <c r="AL44" s="466"/>
      <c r="AM44" s="465">
        <f t="shared" si="16"/>
        <v>0</v>
      </c>
      <c r="AN44" s="465">
        <f>IF(L44="",0,IF(ISERROR(AL44+AK44*VLOOKUP(L44,Paramétrage!$C$6:$E$28,3,0))=TRUE,AM44,AL44+AK44*VLOOKUP(L44,Paramétrage!$C$6:$E$28,3,0)))</f>
        <v>0</v>
      </c>
      <c r="AO44" s="41">
        <f>IF(L44="",0,IF(OR(P44="oui",VLOOKUP(L44,Paramétrage!$C$6:$E$28,2,0)=0),0,IF(U44="",0,U44-AJ44)))</f>
        <v>0</v>
      </c>
      <c r="AP44" s="13">
        <f t="shared" si="17"/>
        <v>0</v>
      </c>
    </row>
    <row r="45" spans="1:42" ht="15.6" customHeight="1" x14ac:dyDescent="0.2">
      <c r="A45" s="657"/>
      <c r="B45" s="651"/>
      <c r="C45" s="635"/>
      <c r="D45" s="432"/>
      <c r="E45" s="432"/>
      <c r="F45" s="502"/>
      <c r="G45" s="503"/>
      <c r="H45" s="131"/>
      <c r="I45" s="131"/>
      <c r="J45" s="132"/>
      <c r="K45" s="127"/>
      <c r="L45" s="498"/>
      <c r="M45" s="128">
        <f>AE45</f>
        <v>34</v>
      </c>
      <c r="N45" s="436"/>
      <c r="O45" s="436"/>
      <c r="P45" s="283"/>
      <c r="Q45" s="284"/>
      <c r="R45" s="284"/>
      <c r="S45" s="284"/>
      <c r="T45" s="269"/>
      <c r="U45" s="129"/>
      <c r="V45" s="437">
        <f>SUM(V37:V44)</f>
        <v>104</v>
      </c>
      <c r="W45" s="435">
        <v>0</v>
      </c>
      <c r="X45" s="438">
        <f>V45+W45</f>
        <v>104</v>
      </c>
      <c r="Y45" s="133">
        <f>SUM(Y37:Y44)</f>
        <v>114</v>
      </c>
      <c r="Z45" s="500"/>
      <c r="AA45" s="500"/>
      <c r="AB45" s="504"/>
      <c r="AC45" s="268"/>
      <c r="AD45" s="269"/>
      <c r="AE45" s="37">
        <f>SUM(AE37:AE44)</f>
        <v>34</v>
      </c>
      <c r="AF45" s="35">
        <f>SUM(AF37:AF44)</f>
        <v>8160</v>
      </c>
    </row>
    <row r="46" spans="1:42" ht="14.65" customHeight="1" x14ac:dyDescent="0.2">
      <c r="A46" s="657"/>
      <c r="B46" s="651"/>
      <c r="C46" s="635" t="s">
        <v>523</v>
      </c>
      <c r="D46" s="609" t="s">
        <v>524</v>
      </c>
      <c r="E46" s="610">
        <v>4.5</v>
      </c>
      <c r="F46" s="414" t="s">
        <v>525</v>
      </c>
      <c r="G46" s="415" t="s">
        <v>16</v>
      </c>
      <c r="H46" s="80" t="s">
        <v>526</v>
      </c>
      <c r="I46" s="101" t="s">
        <v>153</v>
      </c>
      <c r="J46" s="100" t="s">
        <v>138</v>
      </c>
      <c r="K46" s="81"/>
      <c r="L46" s="416" t="s">
        <v>139</v>
      </c>
      <c r="M46" s="93">
        <v>20</v>
      </c>
      <c r="N46" s="417">
        <f>N3+N4+N7+N14</f>
        <v>205</v>
      </c>
      <c r="O46" s="418">
        <v>300</v>
      </c>
      <c r="P46" s="86" t="s">
        <v>140</v>
      </c>
      <c r="Q46" s="590" t="s">
        <v>527</v>
      </c>
      <c r="R46" s="590"/>
      <c r="S46" s="590"/>
      <c r="T46" s="616"/>
      <c r="U46" s="152">
        <f>IF(OR(O46="",L46=Paramétrage!$C$10,L46=Paramétrage!$C$13,L46=Paramétrage!$C$16,L46=Paramétrage!$C$19,L46=Paramétrage!$C$23,L46=Paramétrage!$C$26,AND(L46&lt;&gt;Paramétrage!$C$9,P46="Mut+ext")),"",ROUNDUP(N46/O46,0))</f>
        <v>1</v>
      </c>
      <c r="V46" s="505">
        <f>IF(L46="",0,IF(OR(P46="Mut+ext",VLOOKUP(L46,Paramétrage!$C$6:$E$28,2,0)=0),0,IF(O46="","saisir capacité",M46*U46*VLOOKUP(L46,Paramétrage!$C$6:$E$28,2,0))))</f>
        <v>20</v>
      </c>
      <c r="W46" s="426"/>
      <c r="X46" s="506">
        <f t="shared" ref="X46:X53" si="18">IF(ISERROR(V46+W46)=TRUE,V46,V46+W46)</f>
        <v>20</v>
      </c>
      <c r="Y46" s="153">
        <f>IF(L46="",0,IF(ISERROR(W46+V46*VLOOKUP(L46,Paramétrage!$C$6:$E$28,3,0))=TRUE,X46,W46+V46*VLOOKUP(L46,Paramétrage!$C$6:$E$28,3,0)))</f>
        <v>30</v>
      </c>
      <c r="Z46" s="589" t="s">
        <v>528</v>
      </c>
      <c r="AA46" s="590"/>
      <c r="AB46" s="591"/>
      <c r="AC46" s="261"/>
      <c r="AD46" s="85"/>
      <c r="AE46" s="38">
        <f>IF(F46="",0,IF(J46="",0,IF(SUMIF(F46:F53,F46,N46:N53)=0,0,IF(J46="Obligatoire",AF46/N46,IF(K46="",AF46/SUMIF(F46:F53,F46,N46:N53),AF46/(SUMIF(F46:F53,F46,N46:N53)/K46))))))</f>
        <v>20</v>
      </c>
      <c r="AF46" s="452">
        <f t="shared" ref="AF46:AF53" si="19">M46*N46</f>
        <v>4100</v>
      </c>
      <c r="AH46" s="41" t="e">
        <f>IF(SUMIF(F46:F53,F46,N46:N53)=0,0,#REF!*N46/SUMIF(F46:F53,F46,N46:N53))</f>
        <v>#REF!</v>
      </c>
      <c r="AI46" s="13">
        <f t="shared" ref="AI46:AI53" si="20">O46</f>
        <v>300</v>
      </c>
      <c r="AJ46" s="20" t="e">
        <f t="shared" ref="AJ46:AJ53" si="21">IF(AI46=0,"",ROUNDUP(AH46/AI46,0))</f>
        <v>#REF!</v>
      </c>
      <c r="AK46" s="465" t="e">
        <f>IF(L46="",0,IF(OR(P46="Mut+ext",VLOOKUP(L46,Paramétrage!$C$6:$E$28,2,0)=0),0,IF(O46="","saisir capacité",IF(P46="Mut+ext",0,M46*AJ46*VLOOKUP(L46,Paramétrage!$C$6:$E$28,2,0)))))</f>
        <v>#REF!</v>
      </c>
      <c r="AL46" s="466"/>
      <c r="AM46" s="465" t="e">
        <f t="shared" ref="AM46:AM53" si="22">IF(ISERROR(AK46+AL46)=TRUE,AK46,AK46+AL46)</f>
        <v>#REF!</v>
      </c>
      <c r="AN46" s="465" t="e">
        <f>IF(L46="",0,IF(ISERROR(AL46+AK46*VLOOKUP(L46,Paramétrage!$C$6:$E$28,3,0))=TRUE,AM46,AL46+AK46*VLOOKUP(L46,Paramétrage!$C$6:$E$28,3,0)))</f>
        <v>#REF!</v>
      </c>
      <c r="AO46" s="41" t="e">
        <f>IF(L46="",0,IF(OR(P46="oui",VLOOKUP(L46,Paramétrage!$C$6:$E$28,2,0)=0),0,IF(U46="",0,U46-AJ46)))</f>
        <v>#REF!</v>
      </c>
      <c r="AP46" s="13" t="e">
        <f t="shared" ref="AP46:AP53" si="23">Y46-AN46-W46</f>
        <v>#REF!</v>
      </c>
    </row>
    <row r="47" spans="1:42" x14ac:dyDescent="0.2">
      <c r="A47" s="657"/>
      <c r="B47" s="651"/>
      <c r="C47" s="635"/>
      <c r="D47" s="609"/>
      <c r="E47" s="610"/>
      <c r="F47" s="410" t="s">
        <v>529</v>
      </c>
      <c r="G47" s="423" t="s">
        <v>16</v>
      </c>
      <c r="H47" s="80" t="s">
        <v>530</v>
      </c>
      <c r="I47" s="101" t="s">
        <v>153</v>
      </c>
      <c r="J47" s="100" t="s">
        <v>138</v>
      </c>
      <c r="K47" s="81"/>
      <c r="L47" s="416" t="s">
        <v>145</v>
      </c>
      <c r="M47" s="93">
        <v>14</v>
      </c>
      <c r="N47" s="417">
        <f>N3+N4+N7+N14</f>
        <v>205</v>
      </c>
      <c r="O47" s="418">
        <v>40</v>
      </c>
      <c r="P47" s="86" t="s">
        <v>140</v>
      </c>
      <c r="Q47" s="590" t="s">
        <v>527</v>
      </c>
      <c r="R47" s="590"/>
      <c r="S47" s="590"/>
      <c r="T47" s="616"/>
      <c r="U47" s="152">
        <f>IF(OR(O47="",L47=Paramétrage!$C$10,L47=Paramétrage!$C$13,L47=Paramétrage!$C$16,L47=Paramétrage!$C$19,L47=Paramétrage!$C$23,L47=Paramétrage!$C$26,AND(L47&lt;&gt;Paramétrage!$C$9,P47="Mut+ext")),"",ROUNDUP(N47/O47,0))</f>
        <v>6</v>
      </c>
      <c r="V47" s="505">
        <f>IF(L47="",0,IF(OR(P47="Mut+ext",VLOOKUP(L47,Paramétrage!$C$6:$E$28,2,0)=0),0,IF(O47="","saisir capacité",M47*U47*VLOOKUP(L47,Paramétrage!$C$6:$E$28,2,0))))</f>
        <v>84</v>
      </c>
      <c r="W47" s="426"/>
      <c r="X47" s="506">
        <f t="shared" si="18"/>
        <v>84</v>
      </c>
      <c r="Y47" s="153">
        <f>IF(L47="",0,IF(ISERROR(W47+V47*VLOOKUP(L47,Paramétrage!$C$6:$E$28,3,0))=TRUE,X47,W47+V47*VLOOKUP(L47,Paramétrage!$C$6:$E$28,3,0)))</f>
        <v>84</v>
      </c>
      <c r="Z47" s="589"/>
      <c r="AA47" s="590"/>
      <c r="AB47" s="591"/>
      <c r="AC47" s="261"/>
      <c r="AD47" s="84"/>
      <c r="AE47" s="38">
        <f>IF(F47="",0,IF(J47="",0,IF(SUMIF(F46:F53,F47,N46:N53)=0,0,IF(J47="Obligatoire",AF47/N47,IF(K47="",AF47/SUMIF(F46:F53,F47,N46:N53),AF47/(SUMIF(F46:F53,F47,N46:N53)/K47))))))</f>
        <v>14</v>
      </c>
      <c r="AF47" s="452">
        <f t="shared" si="19"/>
        <v>2870</v>
      </c>
      <c r="AH47" s="41" t="e">
        <f>IF(SUMIF(F46:F53,F47,N46:N53)=0,0,#REF!*N47/SUMIF(F46:F53,F47,N46:N53))</f>
        <v>#REF!</v>
      </c>
      <c r="AI47" s="13">
        <f t="shared" si="20"/>
        <v>40</v>
      </c>
      <c r="AJ47" s="20" t="e">
        <f t="shared" si="21"/>
        <v>#REF!</v>
      </c>
      <c r="AK47" s="465" t="e">
        <f>IF(L47="",0,IF(VLOOKUP(L47,Paramétrage!$C$6:$E$28,2,0)=0,0,IF(O47="","saisir capacité",IF(P47="Mut+ext",0,M47*AJ47*VLOOKUP(L47,Paramétrage!$C$6:$E$28,2,0)))))</f>
        <v>#REF!</v>
      </c>
      <c r="AL47" s="466"/>
      <c r="AM47" s="465" t="e">
        <f t="shared" si="22"/>
        <v>#REF!</v>
      </c>
      <c r="AN47" s="465" t="e">
        <f>IF(L47="",0,IF(ISERROR(AL47+AK47*VLOOKUP(L47,Paramétrage!$C$6:$E$28,3,0))=TRUE,AM47,AL47+AK47*VLOOKUP(L47,Paramétrage!$C$6:$E$28,3,0)))</f>
        <v>#REF!</v>
      </c>
      <c r="AO47" s="41" t="e">
        <f>IF(L47="",0,IF(OR(P47="oui",VLOOKUP(L47,Paramétrage!$C$6:$E$28,2,0)=0),0,IF(U47="",0,U47-AJ47)))</f>
        <v>#REF!</v>
      </c>
      <c r="AP47" s="13" t="e">
        <f t="shared" si="23"/>
        <v>#REF!</v>
      </c>
    </row>
    <row r="48" spans="1:42" x14ac:dyDescent="0.2">
      <c r="A48" s="657"/>
      <c r="B48" s="651"/>
      <c r="C48" s="635"/>
      <c r="D48" s="609"/>
      <c r="E48" s="610"/>
      <c r="F48" s="410"/>
      <c r="G48" s="423"/>
      <c r="H48" s="80"/>
      <c r="I48" s="101"/>
      <c r="J48" s="100"/>
      <c r="K48" s="81"/>
      <c r="L48" s="416"/>
      <c r="M48" s="93"/>
      <c r="N48" s="424"/>
      <c r="O48" s="418"/>
      <c r="P48" s="86"/>
      <c r="Q48" s="590"/>
      <c r="R48" s="590"/>
      <c r="S48" s="590"/>
      <c r="T48" s="616"/>
      <c r="U48" s="152" t="str">
        <f>IF(OR(O48="",L48=Paramétrage!$C$10,L48=Paramétrage!$C$13,L48=Paramétrage!$C$16,L48=Paramétrage!$C$19,L48=Paramétrage!$C$23,L48=Paramétrage!$C$26,AND(L48&lt;&gt;Paramétrage!$C$9,P48="Mut+ext")),"",ROUNDUP(N48/O48,0))</f>
        <v/>
      </c>
      <c r="V48" s="505">
        <f>IF(L48="",0,IF(OR(P48="Mut+ext",VLOOKUP(L48,Paramétrage!$C$6:$E$28,2,0)=0),0,IF(O48="","saisir capacité",M48*U48*VLOOKUP(L48,Paramétrage!$C$6:$E$28,2,0))))</f>
        <v>0</v>
      </c>
      <c r="W48" s="426"/>
      <c r="X48" s="506">
        <f t="shared" si="18"/>
        <v>0</v>
      </c>
      <c r="Y48" s="153">
        <f>IF(L48="",0,IF(ISERROR(W48+V48*VLOOKUP(L48,Paramétrage!$C$6:$E$28,3,0))=TRUE,X48,W48+V48*VLOOKUP(L48,Paramétrage!$C$6:$E$28,3,0)))</f>
        <v>0</v>
      </c>
      <c r="Z48" s="589"/>
      <c r="AA48" s="590"/>
      <c r="AB48" s="591"/>
      <c r="AC48" s="261"/>
      <c r="AD48" s="84"/>
      <c r="AE48" s="38">
        <f>IF(F48="",0,IF(J48="",0,IF(SUMIF(F46:F53,F48,N46:N53)=0,0,IF(J48="Obligatoire",AF48/N48,IF(K48="",AF48/SUMIF(F46:F53,F48,N46:N53),AF48/(SUMIF(F46:F53,F48,N46:N53)/K48))))))</f>
        <v>0</v>
      </c>
      <c r="AF48" s="452">
        <f t="shared" si="19"/>
        <v>0</v>
      </c>
      <c r="AH48" s="41">
        <f>IF(SUMIF(F46:F53,F48,N46:N53)=0,0,#REF!*N48/SUMIF(F46:F53,F48,N46:N53))</f>
        <v>0</v>
      </c>
      <c r="AI48" s="13">
        <f t="shared" si="20"/>
        <v>0</v>
      </c>
      <c r="AJ48" s="20" t="str">
        <f t="shared" si="21"/>
        <v/>
      </c>
      <c r="AK48" s="465">
        <f>IF(L48="",0,IF(OR(P48="Mut+ext",VLOOKUP(L48,Paramétrage!$C$6:$E$28,2,0)=0),0,IF(O48="","saisir capacité",IF(P48="Mut+ext",0,M48*AJ48*VLOOKUP(L48,Paramétrage!$C$6:$E$28,2,0)))))</f>
        <v>0</v>
      </c>
      <c r="AL48" s="466"/>
      <c r="AM48" s="465">
        <f t="shared" si="22"/>
        <v>0</v>
      </c>
      <c r="AN48" s="465">
        <f>IF(L48="",0,IF(ISERROR(AL48+AK48*VLOOKUP(L48,Paramétrage!$C$6:$E$28,3,0))=TRUE,AM48,AL48+AK48*VLOOKUP(L48,Paramétrage!$C$6:$E$28,3,0)))</f>
        <v>0</v>
      </c>
      <c r="AO48" s="41">
        <f>IF(L48="",0,IF(OR(P48="oui",VLOOKUP(L48,Paramétrage!$C$6:$E$28,2,0)=0),0,IF(U48="",0,U48-AJ48)))</f>
        <v>0</v>
      </c>
      <c r="AP48" s="13">
        <f t="shared" si="23"/>
        <v>0</v>
      </c>
    </row>
    <row r="49" spans="1:42" x14ac:dyDescent="0.2">
      <c r="A49" s="657"/>
      <c r="B49" s="651"/>
      <c r="C49" s="635"/>
      <c r="D49" s="609"/>
      <c r="E49" s="610"/>
      <c r="F49" s="409"/>
      <c r="G49" s="423"/>
      <c r="H49" s="80"/>
      <c r="I49" s="101"/>
      <c r="J49" s="100"/>
      <c r="K49" s="81"/>
      <c r="L49" s="416"/>
      <c r="M49" s="93"/>
      <c r="N49" s="424"/>
      <c r="O49" s="418"/>
      <c r="P49" s="86"/>
      <c r="Q49" s="590"/>
      <c r="R49" s="590"/>
      <c r="S49" s="590"/>
      <c r="T49" s="616"/>
      <c r="U49" s="152" t="str">
        <f>IF(OR(O49="",L49=Paramétrage!$C$10,L49=Paramétrage!$C$13,L49=Paramétrage!$C$16,L49=Paramétrage!$C$19,L49=Paramétrage!$C$23,L49=Paramétrage!$C$26,AND(L49&lt;&gt;Paramétrage!$C$9,P49="Mut+ext")),"",ROUNDUP(N49/O49,0))</f>
        <v/>
      </c>
      <c r="V49" s="505">
        <f>IF(L49="",0,IF(OR(P49="Mut+ext",VLOOKUP(L49,Paramétrage!$C$6:$E$28,2,0)=0),0,IF(O49="","saisir capacité",M49*U49*VLOOKUP(L49,Paramétrage!$C$6:$E$28,2,0))))</f>
        <v>0</v>
      </c>
      <c r="W49" s="426"/>
      <c r="X49" s="506">
        <f t="shared" si="18"/>
        <v>0</v>
      </c>
      <c r="Y49" s="153">
        <f>IF(L49="",0,IF(ISERROR(W49+V49*VLOOKUP(L49,Paramétrage!$C$6:$E$28,3,0))=TRUE,X49,W49+V49*VLOOKUP(L49,Paramétrage!$C$6:$E$28,3,0)))</f>
        <v>0</v>
      </c>
      <c r="Z49" s="589"/>
      <c r="AA49" s="590"/>
      <c r="AB49" s="591"/>
      <c r="AC49" s="261"/>
      <c r="AD49" s="84"/>
      <c r="AE49" s="38">
        <f>IF(F49="",0,IF(J49="",0,IF(SUMIF(F46:F53,F49,N46:N53)=0,0,IF(J49="Obligatoire",AF49/N49,IF(K49="",AF49/SUMIF(F46:F53,F49,N46:N53),AF49/(SUMIF(F46:F53,F49,N46:N53)/K49))))))</f>
        <v>0</v>
      </c>
      <c r="AF49" s="452">
        <f t="shared" si="19"/>
        <v>0</v>
      </c>
      <c r="AH49" s="41">
        <f>IF(SUMIF(F46:F53,F49,N46:N53)=0,0,#REF!*N49/SUMIF(F46:F53,F49,N46:N53))</f>
        <v>0</v>
      </c>
      <c r="AI49" s="13">
        <f t="shared" si="20"/>
        <v>0</v>
      </c>
      <c r="AJ49" s="20" t="str">
        <f t="shared" si="21"/>
        <v/>
      </c>
      <c r="AK49" s="465">
        <f>IF(L49="",0,IF(OR(P49="Mut+ext",VLOOKUP(L49,Paramétrage!$C$6:$E$28,2,0)=0),0,IF(O49="","saisir capacité",IF(P49="Mut+ext",0,M49*AJ49*VLOOKUP(L49,Paramétrage!$C$6:$E$28,2,0)))))</f>
        <v>0</v>
      </c>
      <c r="AL49" s="466"/>
      <c r="AM49" s="465">
        <f t="shared" si="22"/>
        <v>0</v>
      </c>
      <c r="AN49" s="465">
        <f>IF(L49="",0,IF(ISERROR(AL49+AK49*VLOOKUP(L49,Paramétrage!$C$6:$E$28,3,0))=TRUE,AM49,AL49+AK49*VLOOKUP(L49,Paramétrage!$C$6:$E$28,3,0)))</f>
        <v>0</v>
      </c>
      <c r="AO49" s="41">
        <f>IF(L49="",0,IF(OR(P49="oui",VLOOKUP(L49,Paramétrage!$C$6:$E$28,2,0)=0),0,IF(U49="",0,U49-AJ49)))</f>
        <v>0</v>
      </c>
      <c r="AP49" s="13">
        <f t="shared" si="23"/>
        <v>0</v>
      </c>
    </row>
    <row r="50" spans="1:42" x14ac:dyDescent="0.2">
      <c r="A50" s="657"/>
      <c r="B50" s="651"/>
      <c r="C50" s="635"/>
      <c r="D50" s="609"/>
      <c r="E50" s="610"/>
      <c r="F50" s="410"/>
      <c r="G50" s="423"/>
      <c r="H50" s="80"/>
      <c r="I50" s="101"/>
      <c r="J50" s="100"/>
      <c r="K50" s="81"/>
      <c r="L50" s="416"/>
      <c r="M50" s="93"/>
      <c r="N50" s="424"/>
      <c r="O50" s="418"/>
      <c r="P50" s="86"/>
      <c r="Q50" s="692"/>
      <c r="R50" s="646"/>
      <c r="S50" s="646"/>
      <c r="T50" s="693"/>
      <c r="U50" s="152" t="str">
        <f>IF(OR(O50="",L50=Paramétrage!$C$10,L50=Paramétrage!$C$13,L50=Paramétrage!$C$16,L50=Paramétrage!$C$19,L50=Paramétrage!$C$23,L50=Paramétrage!$C$26,AND(L50&lt;&gt;Paramétrage!$C$9,P50="Mut+ext")),"",ROUNDUP(N50/O50,0))</f>
        <v/>
      </c>
      <c r="V50" s="505">
        <f>IF(L50="",0,IF(OR(P50="Mut+ext",VLOOKUP(L50,Paramétrage!$C$6:$E$28,2,0)=0),0,IF(O50="","saisir capacité",M50*U50*VLOOKUP(L50,Paramétrage!$C$6:$E$28,2,0))))</f>
        <v>0</v>
      </c>
      <c r="W50" s="426"/>
      <c r="X50" s="506">
        <f t="shared" si="18"/>
        <v>0</v>
      </c>
      <c r="Y50" s="153">
        <f>IF(L50="",0,IF(ISERROR(W50+V50*VLOOKUP(L50,Paramétrage!$C$6:$E$28,3,0))=TRUE,X50,W50+V50*VLOOKUP(L50,Paramétrage!$C$6:$E$28,3,0)))</f>
        <v>0</v>
      </c>
      <c r="Z50" s="589"/>
      <c r="AA50" s="590"/>
      <c r="AB50" s="591"/>
      <c r="AC50" s="261"/>
      <c r="AD50" s="84"/>
      <c r="AE50" s="38">
        <f>IF(F50="",0,IF(J50="",0,IF(SUMIF(F46:F53,F50,N46:N53)=0,0,IF(J50="Obligatoire",AF50/N50,IF(K50="",AF50/SUMIF(F46:F53,F50,N46:N53),AF50/(SUMIF(F46:F53,F50,N46:N53)/K50))))))</f>
        <v>0</v>
      </c>
      <c r="AF50" s="452">
        <f t="shared" si="19"/>
        <v>0</v>
      </c>
      <c r="AH50" s="41">
        <f>IF(SUMIF(F46:F53,F50,N46:N53)=0,0,#REF!*N50/SUMIF(F46:F53,F50,N46:N53))</f>
        <v>0</v>
      </c>
      <c r="AI50" s="13">
        <f t="shared" si="20"/>
        <v>0</v>
      </c>
      <c r="AJ50" s="20" t="str">
        <f t="shared" si="21"/>
        <v/>
      </c>
      <c r="AK50" s="465">
        <f>IF(L50="",0,IF(OR(P50="Mut+ext",VLOOKUP(L50,Paramétrage!$C$6:$E$28,2,0)=0),0,IF(O50="","saisir capacité",IF(P50="Mut+ext",0,M50*AJ50*VLOOKUP(L50,Paramétrage!$C$6:$E$28,2,0)))))</f>
        <v>0</v>
      </c>
      <c r="AL50" s="466"/>
      <c r="AM50" s="465">
        <f t="shared" si="22"/>
        <v>0</v>
      </c>
      <c r="AN50" s="465">
        <f>IF(L50="",0,IF(ISERROR(AL50+AK50*VLOOKUP(L50,Paramétrage!$C$6:$E$28,3,0))=TRUE,AM50,AL50+AK50*VLOOKUP(L50,Paramétrage!$C$6:$E$28,3,0)))</f>
        <v>0</v>
      </c>
      <c r="AO50" s="41">
        <f>IF(L50="",0,IF(OR(P50="oui",VLOOKUP(L50,Paramétrage!$C$6:$E$28,2,0)=0),0,IF(U50="",0,U50-AJ50)))</f>
        <v>0</v>
      </c>
      <c r="AP50" s="13">
        <f t="shared" si="23"/>
        <v>0</v>
      </c>
    </row>
    <row r="51" spans="1:42" x14ac:dyDescent="0.2">
      <c r="A51" s="657"/>
      <c r="B51" s="651"/>
      <c r="C51" s="635"/>
      <c r="D51" s="609"/>
      <c r="E51" s="610"/>
      <c r="F51" s="410"/>
      <c r="G51" s="423"/>
      <c r="H51" s="111"/>
      <c r="I51" s="101"/>
      <c r="J51" s="100"/>
      <c r="K51" s="81"/>
      <c r="L51" s="416"/>
      <c r="M51" s="93"/>
      <c r="N51" s="424"/>
      <c r="O51" s="418"/>
      <c r="P51" s="86"/>
      <c r="Q51" s="590"/>
      <c r="R51" s="590"/>
      <c r="S51" s="590"/>
      <c r="T51" s="616"/>
      <c r="U51" s="152" t="str">
        <f>IF(OR(O51="",L51=Paramétrage!$C$10,L51=Paramétrage!$C$13,L51=Paramétrage!$C$16,L51=Paramétrage!$C$19,L51=Paramétrage!$C$23,L51=Paramétrage!$C$26,AND(L51&lt;&gt;Paramétrage!$C$9,P51="Mut+ext")),"",ROUNDUP(N51/O51,0))</f>
        <v/>
      </c>
      <c r="V51" s="505">
        <f>IF(L51="",0,IF(OR(P51="Mut+ext",VLOOKUP(L51,Paramétrage!$C$6:$E$28,2,0)=0),0,IF(O51="","saisir capacité",M51*U51*VLOOKUP(L51,Paramétrage!$C$6:$E$28,2,0))))</f>
        <v>0</v>
      </c>
      <c r="W51" s="426"/>
      <c r="X51" s="506">
        <f t="shared" si="18"/>
        <v>0</v>
      </c>
      <c r="Y51" s="153">
        <f>IF(L51="",0,IF(ISERROR(W51+V51*VLOOKUP(L51,Paramétrage!$C$6:$E$28,3,0))=TRUE,X51,W51+V51*VLOOKUP(L51,Paramétrage!$C$6:$E$28,3,0)))</f>
        <v>0</v>
      </c>
      <c r="Z51" s="589"/>
      <c r="AA51" s="590"/>
      <c r="AB51" s="591"/>
      <c r="AC51" s="261"/>
      <c r="AD51" s="84"/>
      <c r="AE51" s="38">
        <f>IF(F51="",0,IF(J51="",0,IF(SUMIF(F46:F53,F51,N46:N53)=0,0,IF(J51="Obligatoire",AF51/N51,IF(K51="",AF51/SUMIF(F46:F53,F51,N46:N53),AF51/(SUMIF(F46:F53,F51,N46:N53)/K51))))))</f>
        <v>0</v>
      </c>
      <c r="AF51" s="452">
        <f t="shared" si="19"/>
        <v>0</v>
      </c>
      <c r="AH51" s="41">
        <f>IF(SUMIF(F46:F53,F51,N46:N53)=0,0,#REF!*N51/SUMIF(F46:F53,F51,N46:N53))</f>
        <v>0</v>
      </c>
      <c r="AI51" s="13">
        <f t="shared" si="20"/>
        <v>0</v>
      </c>
      <c r="AJ51" s="20" t="str">
        <f t="shared" si="21"/>
        <v/>
      </c>
      <c r="AK51" s="465">
        <f>IF(L51="",0,IF(OR(P51="Mut+ext",VLOOKUP(L51,Paramétrage!$C$6:$E$28,2,0)=0),0,IF(O51="","saisir capacité",IF(P51="Mut+ext",0,M51*AJ51*VLOOKUP(L51,Paramétrage!$C$6:$E$28,2,0)))))</f>
        <v>0</v>
      </c>
      <c r="AL51" s="466"/>
      <c r="AM51" s="465">
        <f t="shared" si="22"/>
        <v>0</v>
      </c>
      <c r="AN51" s="465">
        <f>IF(L51="",0,IF(ISERROR(AL51+AK51*VLOOKUP(L51,Paramétrage!$C$6:$E$28,3,0))=TRUE,AM51,AL51+AK51*VLOOKUP(L51,Paramétrage!$C$6:$E$28,3,0)))</f>
        <v>0</v>
      </c>
      <c r="AO51" s="41">
        <f>IF(L51="",0,IF(OR(P51="oui",VLOOKUP(L51,Paramétrage!$C$6:$E$28,2,0)=0),0,IF(U51="",0,U51-AJ51)))</f>
        <v>0</v>
      </c>
      <c r="AP51" s="13">
        <f t="shared" si="23"/>
        <v>0</v>
      </c>
    </row>
    <row r="52" spans="1:42" x14ac:dyDescent="0.2">
      <c r="A52" s="657"/>
      <c r="B52" s="651"/>
      <c r="C52" s="635"/>
      <c r="D52" s="609"/>
      <c r="E52" s="610"/>
      <c r="F52" s="410"/>
      <c r="G52" s="423"/>
      <c r="H52" s="111"/>
      <c r="I52" s="101"/>
      <c r="J52" s="100"/>
      <c r="K52" s="81"/>
      <c r="L52" s="416"/>
      <c r="M52" s="93"/>
      <c r="N52" s="424"/>
      <c r="O52" s="418"/>
      <c r="P52" s="86"/>
      <c r="Q52" s="590"/>
      <c r="R52" s="590"/>
      <c r="S52" s="590"/>
      <c r="T52" s="616"/>
      <c r="U52" s="152" t="str">
        <f>IF(OR(O52="",L52=Paramétrage!$C$10,L52=Paramétrage!$C$13,L52=Paramétrage!$C$16,L52=Paramétrage!$C$19,L52=Paramétrage!$C$23,L52=Paramétrage!$C$26,AND(L52&lt;&gt;Paramétrage!$C$9,P52="Mut+ext")),"",ROUNDUP(N52/O52,0))</f>
        <v/>
      </c>
      <c r="V52" s="505">
        <f>IF(L52="",0,IF(OR(P52="Mut+ext",VLOOKUP(L52,Paramétrage!$C$6:$E$28,2,0)=0),0,IF(O52="","saisir capacité",M52*U52*VLOOKUP(L52,Paramétrage!$C$6:$E$28,2,0))))</f>
        <v>0</v>
      </c>
      <c r="W52" s="426"/>
      <c r="X52" s="506">
        <f t="shared" si="18"/>
        <v>0</v>
      </c>
      <c r="Y52" s="153">
        <f>IF(L52="",0,IF(ISERROR(W52+V52*VLOOKUP(L52,Paramétrage!$C$6:$E$28,3,0))=TRUE,X52,W52+V52*VLOOKUP(L52,Paramétrage!$C$6:$E$28,3,0)))</f>
        <v>0</v>
      </c>
      <c r="Z52" s="589"/>
      <c r="AA52" s="590"/>
      <c r="AB52" s="591"/>
      <c r="AC52" s="261"/>
      <c r="AD52" s="84"/>
      <c r="AE52" s="38">
        <f>IF(F52="",0,IF(J52="",0,IF(SUMIF(F46:F53,F52,N46:N53)=0,0,IF(J52="Obligatoire",AF52/N52,IF(K52="",AF52/SUMIF(F46:F53,F52,N46:N53),AF52/(SUMIF(F46:F53,F52,N46:N53)/K52))))))</f>
        <v>0</v>
      </c>
      <c r="AF52" s="452">
        <f t="shared" si="19"/>
        <v>0</v>
      </c>
      <c r="AH52" s="41">
        <f>IF(SUMIF(F46:F53,F52,N46:N53)=0,0,#REF!*N52/SUMIF(F46:F53,F52,N46:N53))</f>
        <v>0</v>
      </c>
      <c r="AI52" s="13">
        <f t="shared" si="20"/>
        <v>0</v>
      </c>
      <c r="AJ52" s="20" t="str">
        <f t="shared" si="21"/>
        <v/>
      </c>
      <c r="AK52" s="465">
        <f>IF(L52="",0,IF(OR(P52="Mut+ext",VLOOKUP(L52,Paramétrage!$C$6:$E$28,2,0)=0),0,IF(O52="","saisir capacité",IF(P52="Mut+ext",0,M52*AJ52*VLOOKUP(L52,Paramétrage!$C$6:$E$28,2,0)))))</f>
        <v>0</v>
      </c>
      <c r="AL52" s="466"/>
      <c r="AM52" s="465">
        <f t="shared" si="22"/>
        <v>0</v>
      </c>
      <c r="AN52" s="465">
        <f>IF(L52="",0,IF(ISERROR(AL52+AK52*VLOOKUP(L52,Paramétrage!$C$6:$E$28,3,0))=TRUE,AM52,AL52+AK52*VLOOKUP(L52,Paramétrage!$C$6:$E$28,3,0)))</f>
        <v>0</v>
      </c>
      <c r="AO52" s="41">
        <f>IF(L52="",0,IF(OR(P52="oui",VLOOKUP(L52,Paramétrage!$C$6:$E$28,2,0)=0),0,IF(U52="",0,U52-AJ52)))</f>
        <v>0</v>
      </c>
      <c r="AP52" s="13">
        <f t="shared" si="23"/>
        <v>0</v>
      </c>
    </row>
    <row r="53" spans="1:42" x14ac:dyDescent="0.2">
      <c r="A53" s="657"/>
      <c r="B53" s="651"/>
      <c r="C53" s="635"/>
      <c r="D53" s="609"/>
      <c r="E53" s="611"/>
      <c r="F53" s="410"/>
      <c r="G53" s="423"/>
      <c r="H53" s="111"/>
      <c r="I53" s="101"/>
      <c r="J53" s="100"/>
      <c r="K53" s="81"/>
      <c r="L53" s="416"/>
      <c r="M53" s="93"/>
      <c r="N53" s="424"/>
      <c r="O53" s="418"/>
      <c r="P53" s="86"/>
      <c r="Q53" s="590"/>
      <c r="R53" s="590"/>
      <c r="S53" s="590"/>
      <c r="T53" s="616"/>
      <c r="U53" s="152" t="str">
        <f>IF(OR(O53="",L53=Paramétrage!$C$10,L53=Paramétrage!$C$13,L53=Paramétrage!$C$16,L53=Paramétrage!$C$19,L53=Paramétrage!$C$23,L53=Paramétrage!$C$26,AND(L53&lt;&gt;Paramétrage!$C$9,P53="Mut+ext")),"",ROUNDUP(N53/O53,0))</f>
        <v/>
      </c>
      <c r="V53" s="505">
        <f>IF(L53="",0,IF(OR(P53="Mut+ext",VLOOKUP(L53,Paramétrage!$C$6:$E$28,2,0)=0),0,IF(O53="","saisir capacité",M53*U53*VLOOKUP(L53,Paramétrage!$C$6:$E$28,2,0))))</f>
        <v>0</v>
      </c>
      <c r="W53" s="426"/>
      <c r="X53" s="506">
        <f t="shared" si="18"/>
        <v>0</v>
      </c>
      <c r="Y53" s="153">
        <f>IF(L53="",0,IF(ISERROR(W53+V53*VLOOKUP(L53,Paramétrage!$C$6:$E$28,3,0))=TRUE,X53,W53+V53*VLOOKUP(L53,Paramétrage!$C$6:$E$28,3,0)))</f>
        <v>0</v>
      </c>
      <c r="Z53" s="589"/>
      <c r="AA53" s="590"/>
      <c r="AB53" s="591"/>
      <c r="AC53" s="261"/>
      <c r="AD53" s="84"/>
      <c r="AE53" s="38">
        <f>IF(F53="",0,IF(J53="",0,IF(SUMIF(F46:F53,F53,N46:N53)=0,0,IF(J53="Obligatoire",AF53/N53,IF(K53="",AF53/SUMIF(F46:F53,F53,N46:N53),AF53/(SUMIF(F46:F53,F53,N46:N53)/K53))))))</f>
        <v>0</v>
      </c>
      <c r="AF53" s="452">
        <f t="shared" si="19"/>
        <v>0</v>
      </c>
      <c r="AH53" s="41">
        <f>IF(SUMIF(F46:F53,F53,N46:N53)=0,0,#REF!*N53/SUMIF(F46:F53,F53,N46:N53))</f>
        <v>0</v>
      </c>
      <c r="AI53" s="13">
        <f t="shared" si="20"/>
        <v>0</v>
      </c>
      <c r="AJ53" s="20" t="str">
        <f t="shared" si="21"/>
        <v/>
      </c>
      <c r="AK53" s="465">
        <f>IF(L53="",0,IF(OR(P53="Mut+ext",VLOOKUP(L53,Paramétrage!$C$6:$E$28,2,0)=0),0,IF(O53="","saisir capacité",IF(P53="Mut+ext",0,M53*AJ53*VLOOKUP(L53,Paramétrage!$C$6:$E$28,2,0)))))</f>
        <v>0</v>
      </c>
      <c r="AL53" s="466"/>
      <c r="AM53" s="465">
        <f t="shared" si="22"/>
        <v>0</v>
      </c>
      <c r="AN53" s="465">
        <f>IF(L53="",0,IF(ISERROR(AL53+AK53*VLOOKUP(L53,Paramétrage!$C$6:$E$28,3,0))=TRUE,AM53,AL53+AK53*VLOOKUP(L53,Paramétrage!$C$6:$E$28,3,0)))</f>
        <v>0</v>
      </c>
      <c r="AO53" s="41">
        <f>IF(L53="",0,IF(OR(P53="oui",VLOOKUP(L53,Paramétrage!$C$6:$E$28,2,0)=0),0,IF(U53="",0,U53-AJ53)))</f>
        <v>0</v>
      </c>
      <c r="AP53" s="13">
        <f t="shared" si="23"/>
        <v>0</v>
      </c>
    </row>
    <row r="54" spans="1:42" x14ac:dyDescent="0.2">
      <c r="A54" s="657"/>
      <c r="B54" s="652"/>
      <c r="C54" s="635"/>
      <c r="D54" s="455"/>
      <c r="E54" s="455"/>
      <c r="F54" s="510"/>
      <c r="G54" s="511"/>
      <c r="H54" s="142"/>
      <c r="I54" s="143"/>
      <c r="J54" s="142"/>
      <c r="K54" s="144"/>
      <c r="L54" s="458"/>
      <c r="M54" s="145">
        <f>AE54</f>
        <v>34</v>
      </c>
      <c r="N54" s="459">
        <f>SUM(N46:N53)</f>
        <v>410</v>
      </c>
      <c r="O54" s="458"/>
      <c r="P54" s="285"/>
      <c r="Q54" s="286"/>
      <c r="R54" s="286"/>
      <c r="S54" s="286"/>
      <c r="T54" s="271"/>
      <c r="U54" s="146"/>
      <c r="V54" s="460">
        <f>SUM(V46:V53)</f>
        <v>104</v>
      </c>
      <c r="W54" s="458">
        <v>0</v>
      </c>
      <c r="X54" s="461">
        <f>V54+W54</f>
        <v>104</v>
      </c>
      <c r="Y54" s="147">
        <f>SUM(Y46:Y53)</f>
        <v>114</v>
      </c>
      <c r="Z54" s="512"/>
      <c r="AA54" s="513"/>
      <c r="AB54" s="514"/>
      <c r="AC54" s="294"/>
      <c r="AD54" s="271"/>
      <c r="AE54" s="37">
        <f>SUM(AE46:AE53)</f>
        <v>34</v>
      </c>
      <c r="AF54" s="35">
        <f>SUM(AF46:AF53)</f>
        <v>6970</v>
      </c>
    </row>
    <row r="55" spans="1:42" ht="15.6" customHeight="1" x14ac:dyDescent="0.2">
      <c r="A55" s="657"/>
      <c r="B55" s="632" t="s">
        <v>174</v>
      </c>
      <c r="C55" s="635" t="s">
        <v>531</v>
      </c>
      <c r="D55" s="609" t="s">
        <v>532</v>
      </c>
      <c r="E55" s="610">
        <v>6</v>
      </c>
      <c r="F55" s="414" t="s">
        <v>533</v>
      </c>
      <c r="G55" s="415" t="s">
        <v>16</v>
      </c>
      <c r="H55" s="384" t="s">
        <v>534</v>
      </c>
      <c r="I55" s="101" t="s">
        <v>153</v>
      </c>
      <c r="J55" s="100" t="s">
        <v>144</v>
      </c>
      <c r="K55" s="81">
        <v>2</v>
      </c>
      <c r="L55" s="416" t="s">
        <v>139</v>
      </c>
      <c r="M55" s="93">
        <v>20</v>
      </c>
      <c r="N55" s="507">
        <f>N3/4+N6+N12+35</f>
        <v>150.5</v>
      </c>
      <c r="O55" s="418">
        <v>300</v>
      </c>
      <c r="P55" s="86" t="s">
        <v>140</v>
      </c>
      <c r="Q55" s="590" t="s">
        <v>535</v>
      </c>
      <c r="R55" s="590"/>
      <c r="S55" s="590"/>
      <c r="T55" s="616"/>
      <c r="U55" s="152">
        <f>IF(OR(O55="",L55=Paramétrage!$C$10,L55=Paramétrage!$C$13,L55=Paramétrage!$C$16,L55=Paramétrage!$C$19,L55=Paramétrage!$C$23,L55=Paramétrage!$C$26,AND(L55&lt;&gt;Paramétrage!$C$9,P55="Mut+ext")),"",ROUNDUP(N55/O55,0))</f>
        <v>1</v>
      </c>
      <c r="V55" s="505">
        <f>IF(L55="",0,IF(OR(P55="Mut+ext",VLOOKUP(L55,Paramétrage!$C$6:$E$28,2,0)=0),0,IF(O55="","saisir capacité",M55*U55*VLOOKUP(L55,Paramétrage!$C$6:$E$28,2,0))))</f>
        <v>20</v>
      </c>
      <c r="W55" s="426"/>
      <c r="X55" s="506">
        <f t="shared" ref="X55:X62" si="24">IF(ISERROR(V55+W55)=TRUE,V55,V55+W55)</f>
        <v>20</v>
      </c>
      <c r="Y55" s="153">
        <f>IF(L55="",0,IF(ISERROR(W55+V55*VLOOKUP(L55,Paramétrage!$C$6:$E$28,3,0))=TRUE,X55,W55+V55*VLOOKUP(L55,Paramétrage!$C$6:$E$28,3,0)))</f>
        <v>30</v>
      </c>
      <c r="Z55" s="589" t="s">
        <v>536</v>
      </c>
      <c r="AA55" s="590"/>
      <c r="AB55" s="591"/>
      <c r="AC55" s="261"/>
      <c r="AD55" s="85"/>
      <c r="AE55" s="38">
        <f>IF(F55="",0,IF(J55="",0,IF(SUMIF(F55:F62,F55,N55:N62)=0,0,IF(J55="Obligatoire",AF55/N55,IF(K55="",AF55/SUMIF(F55:F62,F55,N55:N62),AF55/(SUMIF(F55:F62,F55,N55:N62)/K55))))))</f>
        <v>8.89436099482886</v>
      </c>
      <c r="AF55" s="452">
        <f t="shared" ref="AF55:AF62" si="25">M55*N55</f>
        <v>3010</v>
      </c>
      <c r="AH55" s="41" t="e">
        <f>IF(SUMIF(F55:F62,F55,N55:N62)=0,0,#REF!*N55/SUMIF(F55:F62,F55,N55:N62))</f>
        <v>#REF!</v>
      </c>
      <c r="AI55" s="13">
        <f t="shared" ref="AI55:AI62" si="26">O55</f>
        <v>300</v>
      </c>
      <c r="AJ55" s="20" t="e">
        <f t="shared" ref="AJ55:AJ62" si="27">IF(AI55=0,"",ROUNDUP(AH55/AI55,0))</f>
        <v>#REF!</v>
      </c>
      <c r="AK55" s="465" t="e">
        <f>IF(L55="",0,IF(OR(P55="Mut+ext",VLOOKUP(L55,Paramétrage!$C$6:$E$28,2,0)=0),0,IF(O55="","saisir capacité",IF(P55="Mut+ext",0,M55*AJ55*VLOOKUP(L55,Paramétrage!$C$6:$E$28,2,0)))))</f>
        <v>#REF!</v>
      </c>
      <c r="AL55" s="466"/>
      <c r="AM55" s="465" t="e">
        <f t="shared" ref="AM55:AM62" si="28">IF(ISERROR(AK55+AL55)=TRUE,AK55,AK55+AL55)</f>
        <v>#REF!</v>
      </c>
      <c r="AN55" s="465" t="e">
        <f>IF(L55="",0,IF(ISERROR(AL55+AK55*VLOOKUP(L55,Paramétrage!$C$6:$E$28,3,0))=TRUE,AM55,AL55+AK55*VLOOKUP(L55,Paramétrage!$C$6:$E$28,3,0)))</f>
        <v>#REF!</v>
      </c>
      <c r="AO55" s="41" t="e">
        <f>IF(L55="",0,IF(OR(P55="oui",VLOOKUP(L55,Paramétrage!$C$6:$E$28,2,0)=0),0,IF(U55="",0,U55-AJ55)))</f>
        <v>#REF!</v>
      </c>
      <c r="AP55" s="13" t="e">
        <f t="shared" ref="AP55:AP62" si="29">Y55-AN55-W55</f>
        <v>#REF!</v>
      </c>
    </row>
    <row r="56" spans="1:42" x14ac:dyDescent="0.2">
      <c r="A56" s="657"/>
      <c r="B56" s="633"/>
      <c r="C56" s="635"/>
      <c r="D56" s="609"/>
      <c r="E56" s="610"/>
      <c r="F56" s="410" t="s">
        <v>533</v>
      </c>
      <c r="G56" s="423" t="s">
        <v>16</v>
      </c>
      <c r="H56" s="384" t="s">
        <v>537</v>
      </c>
      <c r="I56" s="101" t="s">
        <v>153</v>
      </c>
      <c r="J56" s="100" t="s">
        <v>144</v>
      </c>
      <c r="K56" s="81">
        <v>2</v>
      </c>
      <c r="L56" s="416" t="s">
        <v>139</v>
      </c>
      <c r="M56" s="93">
        <v>20</v>
      </c>
      <c r="N56" s="507">
        <f>N3/4+N4+N6</f>
        <v>121.5</v>
      </c>
      <c r="O56" s="418">
        <v>300</v>
      </c>
      <c r="P56" s="86" t="s">
        <v>140</v>
      </c>
      <c r="Q56" s="692" t="s">
        <v>538</v>
      </c>
      <c r="R56" s="646"/>
      <c r="S56" s="646"/>
      <c r="T56" s="693"/>
      <c r="U56" s="152">
        <f>IF(OR(O56="",L56=Paramétrage!$C$10,L56=Paramétrage!$C$13,L56=Paramétrage!$C$16,L56=Paramétrage!$C$19,L56=Paramétrage!$C$23,L56=Paramétrage!$C$26,AND(L56&lt;&gt;Paramétrage!$C$9,P56="Mut+ext")),"",ROUNDUP(N56/O56,0))</f>
        <v>1</v>
      </c>
      <c r="V56" s="505">
        <f>IF(L56="",0,IF(OR(P56="Mut+ext",VLOOKUP(L56,Paramétrage!$C$6:$E$28,2,0)=0),0,IF(O56="","saisir capacité",M56*U56*VLOOKUP(L56,Paramétrage!$C$6:$E$28,2,0))))</f>
        <v>20</v>
      </c>
      <c r="W56" s="426"/>
      <c r="X56" s="506">
        <f t="shared" si="24"/>
        <v>20</v>
      </c>
      <c r="Y56" s="153">
        <f>IF(L56="",0,IF(ISERROR(W56+V56*VLOOKUP(L56,Paramétrage!$C$6:$E$28,3,0))=TRUE,X56,W56+V56*VLOOKUP(L56,Paramétrage!$C$6:$E$28,3,0)))</f>
        <v>30</v>
      </c>
      <c r="Z56" s="589" t="s">
        <v>539</v>
      </c>
      <c r="AA56" s="590"/>
      <c r="AB56" s="591"/>
      <c r="AC56" s="261"/>
      <c r="AD56" s="84"/>
      <c r="AE56" s="38">
        <f>IF(F56="",0,IF(J56="",0,IF(SUMIF(F55:F62,F56,N55:N62)=0,0,IF(J56="Obligatoire",AF56/N56,IF(K56="",AF56/SUMIF(F55:F62,F56,N55:N62),AF56/(SUMIF(F55:F62,F56,N55:N62)/K56))))))</f>
        <v>7.1804974144299427</v>
      </c>
      <c r="AF56" s="452">
        <f>M56*N56</f>
        <v>2430</v>
      </c>
      <c r="AH56" s="41" t="e">
        <f>IF(SUMIF(F55:F62,F56,N55:N62)=0,0,#REF!*N56/SUMIF(F55:F62,F56,N55:N62))</f>
        <v>#REF!</v>
      </c>
      <c r="AI56" s="13">
        <f>O56</f>
        <v>300</v>
      </c>
      <c r="AJ56" s="20" t="e">
        <f t="shared" si="27"/>
        <v>#REF!</v>
      </c>
      <c r="AK56" s="465" t="e">
        <f>IF(L56="",0,IF(OR(P56="Mut+ext",VLOOKUP(L56,Paramétrage!$C$6:$E$28,2,0)=0),0,IF(O56="","saisir capacité",IF(P56="Mut+ext",0,M56*AJ56*VLOOKUP(L56,Paramétrage!$C$6:$E$28,2,0)))))</f>
        <v>#REF!</v>
      </c>
      <c r="AL56" s="466"/>
      <c r="AM56" s="465" t="e">
        <f t="shared" si="28"/>
        <v>#REF!</v>
      </c>
      <c r="AN56" s="465" t="e">
        <f>IF(L56="",0,IF(ISERROR(AL56+AK56*VLOOKUP(L56,Paramétrage!$C$6:$E$28,3,0))=TRUE,AM56,AL56+AK56*VLOOKUP(L56,Paramétrage!$C$6:$E$28,3,0)))</f>
        <v>#REF!</v>
      </c>
      <c r="AO56" s="41" t="e">
        <f>IF(L56="",0,IF(OR(P56="oui",VLOOKUP(L56,Paramétrage!$C$6:$E$28,2,0)=0),0,IF(U56="",0,U56-AJ56)))</f>
        <v>#REF!</v>
      </c>
      <c r="AP56" s="13" t="e">
        <f t="shared" si="29"/>
        <v>#REF!</v>
      </c>
    </row>
    <row r="57" spans="1:42" x14ac:dyDescent="0.2">
      <c r="A57" s="657"/>
      <c r="B57" s="633"/>
      <c r="C57" s="635"/>
      <c r="D57" s="609"/>
      <c r="E57" s="610"/>
      <c r="F57" s="414" t="s">
        <v>533</v>
      </c>
      <c r="G57" s="423" t="s">
        <v>16</v>
      </c>
      <c r="H57" s="384" t="s">
        <v>540</v>
      </c>
      <c r="I57" s="101" t="s">
        <v>137</v>
      </c>
      <c r="J57" s="100" t="s">
        <v>144</v>
      </c>
      <c r="K57" s="81">
        <v>2</v>
      </c>
      <c r="L57" s="416" t="s">
        <v>139</v>
      </c>
      <c r="M57" s="93">
        <v>20</v>
      </c>
      <c r="N57" s="507">
        <f>N3/4+N4+N7+N14</f>
        <v>86.5</v>
      </c>
      <c r="O57" s="418">
        <v>300</v>
      </c>
      <c r="P57" s="86" t="s">
        <v>140</v>
      </c>
      <c r="Q57" s="590" t="s">
        <v>541</v>
      </c>
      <c r="R57" s="590"/>
      <c r="S57" s="590"/>
      <c r="T57" s="616"/>
      <c r="U57" s="152">
        <f>IF(OR(O57="",L57=Paramétrage!$C$10,L57=Paramétrage!$C$13,L57=Paramétrage!$C$16,L57=Paramétrage!$C$19,L57=Paramétrage!$C$23,L57=Paramétrage!$C$26,AND(L57&lt;&gt;Paramétrage!$C$9,P57="Mut+ext")),"",ROUNDUP(N57/O57,0))</f>
        <v>1</v>
      </c>
      <c r="V57" s="505">
        <f>IF(L57="",0,IF(OR(P57="Mut+ext",VLOOKUP(L57,Paramétrage!$C$6:$E$28,2,0)=0),0,IF(O57="","saisir capacité",M57*U57*VLOOKUP(L57,Paramétrage!$C$6:$E$28,2,0))))</f>
        <v>20</v>
      </c>
      <c r="W57" s="426"/>
      <c r="X57" s="506">
        <f t="shared" si="24"/>
        <v>20</v>
      </c>
      <c r="Y57" s="153">
        <f>IF(L57="",0,IF(ISERROR(W57+V57*VLOOKUP(L57,Paramétrage!$C$6:$E$28,3,0))=TRUE,X57,W57+V57*VLOOKUP(L57,Paramétrage!$C$6:$E$28,3,0)))</f>
        <v>30</v>
      </c>
      <c r="Z57" s="589" t="s">
        <v>542</v>
      </c>
      <c r="AA57" s="590"/>
      <c r="AB57" s="591"/>
      <c r="AC57" s="261"/>
      <c r="AD57" s="84"/>
      <c r="AE57" s="38">
        <f>IF(F57="",0,IF(J57="",0,IF(SUMIF(F55:F62,F57,N55:N62)=0,0,IF(J57="Obligatoire",AF57/N57,IF(K57="",AF57/SUMIF(F55:F62,F57,N55:N62),AF57/(SUMIF(F55:F62,F57,N55:N62)/K57))))))</f>
        <v>5.1120413691209059</v>
      </c>
      <c r="AF57" s="452">
        <f>M57*N57</f>
        <v>1730</v>
      </c>
      <c r="AH57" s="41" t="e">
        <f>IF(SUMIF(F55:F62,F57,N55:N62)=0,0,#REF!*N57/SUMIF(F55:F62,F57,N55:N62))</f>
        <v>#REF!</v>
      </c>
      <c r="AI57" s="13">
        <f>O57</f>
        <v>300</v>
      </c>
      <c r="AJ57" s="20" t="e">
        <f t="shared" si="27"/>
        <v>#REF!</v>
      </c>
      <c r="AK57" s="465" t="e">
        <f>IF(L57="",0,IF(OR(P57="Mut+ext",VLOOKUP(L57,Paramétrage!$C$6:$E$28,2,0)=0),0,IF(O57="","saisir capacité",IF(P57="Mut+ext",0,M57*AJ57*VLOOKUP(L57,Paramétrage!$C$6:$E$28,2,0)))))</f>
        <v>#REF!</v>
      </c>
      <c r="AL57" s="466"/>
      <c r="AM57" s="465" t="e">
        <f t="shared" si="28"/>
        <v>#REF!</v>
      </c>
      <c r="AN57" s="465" t="e">
        <f>IF(L57="",0,IF(ISERROR(AL57+AK57*VLOOKUP(L57,Paramétrage!$C$6:$E$28,3,0))=TRUE,AM57,AL57+AK57*VLOOKUP(L57,Paramétrage!$C$6:$E$28,3,0)))</f>
        <v>#REF!</v>
      </c>
      <c r="AO57" s="41" t="e">
        <f>IF(L57="",0,IF(OR(P57="oui",VLOOKUP(L57,Paramétrage!$C$6:$E$28,2,0)=0),0,IF(U57="",0,U57-AJ57)))</f>
        <v>#REF!</v>
      </c>
      <c r="AP57" s="13" t="e">
        <f t="shared" si="29"/>
        <v>#REF!</v>
      </c>
    </row>
    <row r="58" spans="1:42" x14ac:dyDescent="0.2">
      <c r="A58" s="657"/>
      <c r="B58" s="633"/>
      <c r="C58" s="635"/>
      <c r="D58" s="609"/>
      <c r="E58" s="610"/>
      <c r="F58" s="410" t="s">
        <v>533</v>
      </c>
      <c r="G58" s="423" t="s">
        <v>16</v>
      </c>
      <c r="H58" s="405" t="s">
        <v>543</v>
      </c>
      <c r="I58" s="101" t="s">
        <v>137</v>
      </c>
      <c r="J58" s="100" t="s">
        <v>144</v>
      </c>
      <c r="K58" s="81">
        <v>2</v>
      </c>
      <c r="L58" s="416" t="s">
        <v>139</v>
      </c>
      <c r="M58" s="93">
        <v>20</v>
      </c>
      <c r="N58" s="507">
        <f>N3/4+N8+N7+N14</f>
        <v>90.5</v>
      </c>
      <c r="O58" s="418">
        <v>300</v>
      </c>
      <c r="P58" s="86" t="s">
        <v>140</v>
      </c>
      <c r="Q58" s="590" t="s">
        <v>544</v>
      </c>
      <c r="R58" s="590"/>
      <c r="S58" s="590"/>
      <c r="T58" s="616"/>
      <c r="U58" s="152">
        <f>IF(OR(O58="",L58=Paramétrage!$C$10,L58=Paramétrage!$C$13,L58=Paramétrage!$C$16,L58=Paramétrage!$C$19,L58=Paramétrage!$C$23,L58=Paramétrage!$C$26,AND(L58&lt;&gt;Paramétrage!$C$9,P58="Mut+ext")),"",ROUNDUP(N58/O58,0))</f>
        <v>1</v>
      </c>
      <c r="V58" s="505">
        <f>IF(L58="",0,IF(OR(P58="Mut+ext",VLOOKUP(L58,Paramétrage!$C$6:$E$28,2,0)=0),0,IF(O58="","saisir capacité",M58*U58*VLOOKUP(L58,Paramétrage!$C$6:$E$28,2,0))))</f>
        <v>20</v>
      </c>
      <c r="W58" s="426"/>
      <c r="X58" s="506">
        <f t="shared" si="24"/>
        <v>20</v>
      </c>
      <c r="Y58" s="153">
        <f>IF(L58="",0,IF(ISERROR(W58+V58*VLOOKUP(L58,Paramétrage!$C$6:$E$28,3,0))=TRUE,X58,W58+V58*VLOOKUP(L58,Paramétrage!$C$6:$E$28,3,0)))</f>
        <v>30</v>
      </c>
      <c r="Z58" s="589" t="s">
        <v>545</v>
      </c>
      <c r="AA58" s="590"/>
      <c r="AB58" s="591"/>
      <c r="AC58" s="261"/>
      <c r="AD58" s="84"/>
      <c r="AE58" s="38">
        <f>IF(F58="",0,IF(J58="",0,IF(SUMIF(F55:F62,F58,N55:N62)=0,0,IF(J58="Obligatoire",AF58/N58,IF(K58="",AF58/SUMIF(F55:F62,F58,N55:N62),AF58/(SUMIF(F55:F62,F58,N55:N62)/K58))))))</f>
        <v>5.3484363457276531</v>
      </c>
      <c r="AF58" s="452">
        <f t="shared" si="25"/>
        <v>1810</v>
      </c>
      <c r="AH58" s="41" t="e">
        <f>IF(SUMIF(F55:F62,F58,N55:N62)=0,0,#REF!*N58/SUMIF(F55:F62,F58,N55:N62))</f>
        <v>#REF!</v>
      </c>
      <c r="AI58" s="13">
        <f t="shared" si="26"/>
        <v>300</v>
      </c>
      <c r="AJ58" s="20" t="e">
        <f t="shared" si="27"/>
        <v>#REF!</v>
      </c>
      <c r="AK58" s="465" t="e">
        <f>IF(L58="",0,IF(OR(P58="Mut+ext",VLOOKUP(L58,Paramétrage!$C$6:$E$28,2,0)=0),0,IF(O58="","saisir capacité",IF(P58="Mut+ext",0,M58*AJ58*VLOOKUP(L58,Paramétrage!$C$6:$E$28,2,0)))))</f>
        <v>#REF!</v>
      </c>
      <c r="AL58" s="466"/>
      <c r="AM58" s="465" t="e">
        <f t="shared" si="28"/>
        <v>#REF!</v>
      </c>
      <c r="AN58" s="465" t="e">
        <f>IF(L58="",0,IF(ISERROR(AL58+AK58*VLOOKUP(L58,Paramétrage!$C$6:$E$28,3,0))=TRUE,AM58,AL58+AK58*VLOOKUP(L58,Paramétrage!$C$6:$E$28,3,0)))</f>
        <v>#REF!</v>
      </c>
      <c r="AO58" s="41" t="e">
        <f>IF(L58="",0,IF(OR(P58="oui",VLOOKUP(L58,Paramétrage!$C$6:$E$28,2,0)=0),0,IF(U58="",0,U58-AJ58)))</f>
        <v>#REF!</v>
      </c>
      <c r="AP58" s="13" t="e">
        <f t="shared" si="29"/>
        <v>#REF!</v>
      </c>
    </row>
    <row r="59" spans="1:42" x14ac:dyDescent="0.2">
      <c r="A59" s="657"/>
      <c r="B59" s="633"/>
      <c r="C59" s="635"/>
      <c r="D59" s="609"/>
      <c r="E59" s="610"/>
      <c r="F59" s="414" t="s">
        <v>533</v>
      </c>
      <c r="G59" s="415" t="s">
        <v>16</v>
      </c>
      <c r="H59" s="354" t="s">
        <v>546</v>
      </c>
      <c r="I59" s="101" t="s">
        <v>153</v>
      </c>
      <c r="J59" s="100" t="s">
        <v>144</v>
      </c>
      <c r="K59" s="81">
        <v>2</v>
      </c>
      <c r="L59" s="416" t="s">
        <v>139</v>
      </c>
      <c r="M59" s="93">
        <v>20</v>
      </c>
      <c r="N59" s="507">
        <f>N3/4+N4/3</f>
        <v>53.166666666666664</v>
      </c>
      <c r="O59" s="418">
        <v>300</v>
      </c>
      <c r="P59" s="86" t="s">
        <v>140</v>
      </c>
      <c r="Q59" s="590" t="s">
        <v>547</v>
      </c>
      <c r="R59" s="590"/>
      <c r="S59" s="590"/>
      <c r="T59" s="616"/>
      <c r="U59" s="152">
        <f>IF(OR(O59="",L59=Paramétrage!$C$10,L59=Paramétrage!$C$13,L59=Paramétrage!$C$16,L59=Paramétrage!$C$19,L59=Paramétrage!$C$23,L59=Paramétrage!$C$26,AND(L59&lt;&gt;Paramétrage!$C$9,P59="Mut+ext")),"",ROUNDUP(N59/O59,0))</f>
        <v>1</v>
      </c>
      <c r="V59" s="505">
        <f>IF(L59="",0,IF(OR(P59="Mut+ext",VLOOKUP(L59,Paramétrage!$C$6:$E$28,2,0)=0),0,IF(O59="","saisir capacité",M59*U59*VLOOKUP(L59,Paramétrage!$C$6:$E$28,2,0))))</f>
        <v>20</v>
      </c>
      <c r="W59" s="426"/>
      <c r="X59" s="506">
        <f t="shared" si="24"/>
        <v>20</v>
      </c>
      <c r="Y59" s="153">
        <f>IF(L59="",0,IF(ISERROR(W59+V59*VLOOKUP(L59,Paramétrage!$C$6:$E$28,3,0))=TRUE,X59,W59+V59*VLOOKUP(L59,Paramétrage!$C$6:$E$28,3,0)))</f>
        <v>30</v>
      </c>
      <c r="Z59" s="376" t="s">
        <v>548</v>
      </c>
      <c r="AA59" s="261"/>
      <c r="AB59" s="377"/>
      <c r="AC59" s="261"/>
      <c r="AD59" s="84"/>
      <c r="AE59" s="38">
        <f>IF(F59="",0,IF(J59="",0,IF(SUMIF(F55:F62,F59,N55:N62)=0,0,IF(J59="Obligatoire",AF59/N59,IF(K59="",AF59/SUMIF(F55:F62,F59,N55:N62),AF59/(SUMIF(F55:F62,F59,N55:N62)/K59))))))</f>
        <v>3.1420832307313464</v>
      </c>
      <c r="AF59" s="452">
        <f t="shared" si="25"/>
        <v>1063.3333333333333</v>
      </c>
      <c r="AH59" s="41" t="e">
        <f>IF(SUMIF(F55:F62,F59,N55:N62)=0,0,#REF!*N59/SUMIF(F55:F62,F59,N55:N62))</f>
        <v>#REF!</v>
      </c>
      <c r="AI59" s="13">
        <f t="shared" si="26"/>
        <v>300</v>
      </c>
      <c r="AJ59" s="20" t="e">
        <f t="shared" si="27"/>
        <v>#REF!</v>
      </c>
      <c r="AK59" s="465" t="e">
        <f>IF(L59="",0,IF(OR(P59="Mut+ext",VLOOKUP(L59,Paramétrage!$C$6:$E$28,2,0)=0),0,IF(O59="","saisir capacité",IF(P59="Mut+ext",0,M59*AJ59*VLOOKUP(L59,Paramétrage!$C$6:$E$28,2,0)))))</f>
        <v>#REF!</v>
      </c>
      <c r="AL59" s="466"/>
      <c r="AM59" s="465" t="e">
        <f t="shared" si="28"/>
        <v>#REF!</v>
      </c>
      <c r="AN59" s="465" t="e">
        <f>IF(L59="",0,IF(ISERROR(AL59+AK59*VLOOKUP(L59,Paramétrage!$C$6:$E$28,3,0))=TRUE,AM59,AL59+AK59*VLOOKUP(L59,Paramétrage!$C$6:$E$28,3,0)))</f>
        <v>#REF!</v>
      </c>
      <c r="AO59" s="41" t="e">
        <f>IF(L59="",0,IF(OR(P59="oui",VLOOKUP(L59,Paramétrage!$C$6:$E$28,2,0)=0),0,IF(U59="",0,U59-AJ59)))</f>
        <v>#REF!</v>
      </c>
      <c r="AP59" s="13" t="e">
        <f t="shared" si="29"/>
        <v>#REF!</v>
      </c>
    </row>
    <row r="60" spans="1:42" x14ac:dyDescent="0.2">
      <c r="A60" s="657"/>
      <c r="B60" s="633"/>
      <c r="C60" s="635"/>
      <c r="D60" s="609"/>
      <c r="E60" s="610"/>
      <c r="F60" s="410" t="s">
        <v>533</v>
      </c>
      <c r="G60" s="423" t="s">
        <v>16</v>
      </c>
      <c r="H60" s="384" t="s">
        <v>549</v>
      </c>
      <c r="I60" s="101" t="s">
        <v>137</v>
      </c>
      <c r="J60" s="100" t="s">
        <v>144</v>
      </c>
      <c r="K60" s="81">
        <v>2</v>
      </c>
      <c r="L60" s="416" t="s">
        <v>139</v>
      </c>
      <c r="M60" s="93">
        <v>20</v>
      </c>
      <c r="N60" s="507">
        <f>N3/4+N4/3</f>
        <v>53.166666666666664</v>
      </c>
      <c r="O60" s="418">
        <v>300</v>
      </c>
      <c r="P60" s="86" t="s">
        <v>140</v>
      </c>
      <c r="Q60" s="590" t="s">
        <v>547</v>
      </c>
      <c r="R60" s="590"/>
      <c r="S60" s="590"/>
      <c r="T60" s="616"/>
      <c r="U60" s="152">
        <f>IF(OR(O60="",L60=Paramétrage!$C$10,L60=Paramétrage!$C$13,L60=Paramétrage!$C$16,L60=Paramétrage!$C$19,L60=Paramétrage!$C$23,L60=Paramétrage!$C$26,AND(L60&lt;&gt;Paramétrage!$C$9,P60="Mut+ext")),"",ROUNDUP(N60/O60,0))</f>
        <v>1</v>
      </c>
      <c r="V60" s="505">
        <f>IF(L60="",0,IF(OR(P60="Mut+ext",VLOOKUP(L60,Paramétrage!$C$6:$E$28,2,0)=0),0,IF(O60="","saisir capacité",M60*U60*VLOOKUP(L60,Paramétrage!$C$6:$E$28,2,0))))</f>
        <v>20</v>
      </c>
      <c r="W60" s="426"/>
      <c r="X60" s="506">
        <f t="shared" si="24"/>
        <v>20</v>
      </c>
      <c r="Y60" s="153">
        <f>IF(L60="",0,IF(ISERROR(W60+V60*VLOOKUP(L60,Paramétrage!$C$6:$E$28,3,0))=TRUE,X60,W60+V60*VLOOKUP(L60,Paramétrage!$C$6:$E$28,3,0)))</f>
        <v>30</v>
      </c>
      <c r="Z60" s="589" t="s">
        <v>548</v>
      </c>
      <c r="AA60" s="590"/>
      <c r="AB60" s="591"/>
      <c r="AC60" s="261"/>
      <c r="AD60" s="84"/>
      <c r="AE60" s="38">
        <f>IF(F60="",0,IF(J60="",0,IF(SUMIF(F55:F62,F60,N55:N62)=0,0,IF(J60="Obligatoire",AF60/N60,IF(K60="",AF60/SUMIF(F55:F62,F60,N55:N62),AF60/(SUMIF(F55:F62,F60,N55:N62)/K60))))))</f>
        <v>3.1420832307313464</v>
      </c>
      <c r="AF60" s="452">
        <f t="shared" si="25"/>
        <v>1063.3333333333333</v>
      </c>
      <c r="AH60" s="41" t="e">
        <f>IF(SUMIF(F55:F62,F60,N55:N62)=0,0,#REF!*N60/SUMIF(F55:F62,F60,N55:N62))</f>
        <v>#REF!</v>
      </c>
      <c r="AI60" s="13">
        <f t="shared" si="26"/>
        <v>300</v>
      </c>
      <c r="AJ60" s="20" t="e">
        <f t="shared" si="27"/>
        <v>#REF!</v>
      </c>
      <c r="AK60" s="465" t="e">
        <f>IF(L60="",0,IF(OR(P60="Mut+ext",VLOOKUP(L60,Paramétrage!$C$6:$E$28,2,0)=0),0,IF(O60="","saisir capacité",IF(P60="Mut+ext",0,M60*AJ60*VLOOKUP(L60,Paramétrage!$C$6:$E$28,2,0)))))</f>
        <v>#REF!</v>
      </c>
      <c r="AL60" s="466"/>
      <c r="AM60" s="465" t="e">
        <f t="shared" si="28"/>
        <v>#REF!</v>
      </c>
      <c r="AN60" s="465" t="e">
        <f>IF(L60="",0,IF(ISERROR(AL60+AK60*VLOOKUP(L60,Paramétrage!$C$6:$E$28,3,0))=TRUE,AM60,AL60+AK60*VLOOKUP(L60,Paramétrage!$C$6:$E$28,3,0)))</f>
        <v>#REF!</v>
      </c>
      <c r="AO60" s="41" t="e">
        <f>IF(L60="",0,IF(OR(P60="oui",VLOOKUP(L60,Paramétrage!$C$6:$E$28,2,0)=0),0,IF(U60="",0,U60-AJ60)))</f>
        <v>#REF!</v>
      </c>
      <c r="AP60" s="13" t="e">
        <f t="shared" si="29"/>
        <v>#REF!</v>
      </c>
    </row>
    <row r="61" spans="1:42" x14ac:dyDescent="0.2">
      <c r="A61" s="657"/>
      <c r="B61" s="633"/>
      <c r="C61" s="635"/>
      <c r="D61" s="609"/>
      <c r="E61" s="610"/>
      <c r="F61" s="414" t="s">
        <v>533</v>
      </c>
      <c r="G61" s="423" t="s">
        <v>16</v>
      </c>
      <c r="H61" s="384" t="s">
        <v>550</v>
      </c>
      <c r="I61" s="101" t="s">
        <v>137</v>
      </c>
      <c r="J61" s="100" t="s">
        <v>144</v>
      </c>
      <c r="K61" s="81">
        <v>2</v>
      </c>
      <c r="L61" s="416" t="s">
        <v>139</v>
      </c>
      <c r="M61" s="93">
        <v>20</v>
      </c>
      <c r="N61" s="507">
        <f>N3/4+N4+N6</f>
        <v>121.5</v>
      </c>
      <c r="O61" s="418">
        <v>300</v>
      </c>
      <c r="P61" s="86" t="s">
        <v>140</v>
      </c>
      <c r="Q61" s="590" t="s">
        <v>551</v>
      </c>
      <c r="R61" s="590"/>
      <c r="S61" s="590"/>
      <c r="T61" s="616"/>
      <c r="U61" s="152">
        <f>IF(OR(O61="",L61=Paramétrage!$C$10,L61=Paramétrage!$C$13,L61=Paramétrage!$C$16,L61=Paramétrage!$C$19,L61=Paramétrage!$C$23,L61=Paramétrage!$C$26,AND(L61&lt;&gt;Paramétrage!$C$9,P61="Mut+ext")),"",ROUNDUP(N61/O61,0))</f>
        <v>1</v>
      </c>
      <c r="V61" s="505">
        <f>IF(L61="",0,IF(OR(P61="Mut+ext",VLOOKUP(L61,Paramétrage!$C$6:$E$28,2,0)=0),0,IF(O61="","saisir capacité",M61*U61*VLOOKUP(L61,Paramétrage!$C$6:$E$28,2,0))))</f>
        <v>20</v>
      </c>
      <c r="W61" s="426"/>
      <c r="X61" s="506">
        <f t="shared" si="24"/>
        <v>20</v>
      </c>
      <c r="Y61" s="153">
        <f>IF(L61="",0,IF(ISERROR(W61+V61*VLOOKUP(L61,Paramétrage!$C$6:$E$28,3,0))=TRUE,X61,W61+V61*VLOOKUP(L61,Paramétrage!$C$6:$E$28,3,0)))</f>
        <v>30</v>
      </c>
      <c r="Z61" s="589"/>
      <c r="AA61" s="590"/>
      <c r="AB61" s="591"/>
      <c r="AC61" s="261"/>
      <c r="AD61" s="84"/>
      <c r="AE61" s="38">
        <f>IF(F61="",0,IF(J61="",0,IF(SUMIF(F55:F62,F61,N55:N62)=0,0,IF(J61="Obligatoire",AF61/N61,IF(K61="",AF61/SUMIF(F55:F62,F61,N55:N62),AF61/(SUMIF(F55:F62,F61,N55:N62)/K61))))))</f>
        <v>7.1804974144299427</v>
      </c>
      <c r="AF61" s="452">
        <f t="shared" si="25"/>
        <v>2430</v>
      </c>
      <c r="AH61" s="41" t="e">
        <f>IF(SUMIF(F55:F62,F61,N55:N62)=0,0,#REF!*N61/SUMIF(F55:F62,F61,N55:N62))</f>
        <v>#REF!</v>
      </c>
      <c r="AI61" s="13">
        <f t="shared" si="26"/>
        <v>300</v>
      </c>
      <c r="AJ61" s="20" t="e">
        <f t="shared" si="27"/>
        <v>#REF!</v>
      </c>
      <c r="AK61" s="465" t="e">
        <f>IF(L61="",0,IF(OR(P61="Mut+ext",VLOOKUP(L61,Paramétrage!$C$6:$E$28,2,0)=0),0,IF(O61="","saisir capacité",IF(P61="Mut+ext",0,M61*AJ61*VLOOKUP(L61,Paramétrage!$C$6:$E$28,2,0)))))</f>
        <v>#REF!</v>
      </c>
      <c r="AL61" s="466"/>
      <c r="AM61" s="465" t="e">
        <f t="shared" si="28"/>
        <v>#REF!</v>
      </c>
      <c r="AN61" s="465" t="e">
        <f>IF(L61="",0,IF(ISERROR(AL61+AK61*VLOOKUP(L61,Paramétrage!$C$6:$E$28,3,0))=TRUE,AM61,AL61+AK61*VLOOKUP(L61,Paramétrage!$C$6:$E$28,3,0)))</f>
        <v>#REF!</v>
      </c>
      <c r="AO61" s="41" t="e">
        <f>IF(L61="",0,IF(OR(P61="oui",VLOOKUP(L61,Paramétrage!$C$6:$E$28,2,0)=0),0,IF(U61="",0,U61-AJ61)))</f>
        <v>#REF!</v>
      </c>
      <c r="AP61" s="13" t="e">
        <f t="shared" si="29"/>
        <v>#REF!</v>
      </c>
    </row>
    <row r="62" spans="1:42" x14ac:dyDescent="0.2">
      <c r="A62" s="657"/>
      <c r="B62" s="633"/>
      <c r="C62" s="635"/>
      <c r="D62" s="609"/>
      <c r="E62" s="611"/>
      <c r="F62" s="410"/>
      <c r="G62" s="423"/>
      <c r="H62" s="386" t="s">
        <v>232</v>
      </c>
      <c r="I62" s="101"/>
      <c r="J62" s="100"/>
      <c r="K62" s="81"/>
      <c r="L62" s="416"/>
      <c r="M62" s="93"/>
      <c r="N62" s="507"/>
      <c r="O62" s="418"/>
      <c r="P62" s="86"/>
      <c r="Q62" s="590"/>
      <c r="R62" s="590"/>
      <c r="S62" s="590"/>
      <c r="T62" s="616"/>
      <c r="U62" s="152" t="str">
        <f>IF(OR(O62="",L62=Paramétrage!$C$10,L62=Paramétrage!$C$13,L62=Paramétrage!$C$16,L62=Paramétrage!$C$19,L62=Paramétrage!$C$23,L62=Paramétrage!$C$26,AND(L62&lt;&gt;Paramétrage!$C$9,P62="Mut+ext")),"",ROUNDUP(N62/O62,0))</f>
        <v/>
      </c>
      <c r="V62" s="505">
        <f>IF(L62="",0,IF(OR(P62="Mut+ext",VLOOKUP(L62,Paramétrage!$C$6:$E$28,2,0)=0),0,IF(O62="","saisir capacité",M62*U62*VLOOKUP(L62,Paramétrage!$C$6:$E$28,2,0))))</f>
        <v>0</v>
      </c>
      <c r="W62" s="426"/>
      <c r="X62" s="506">
        <f t="shared" si="24"/>
        <v>0</v>
      </c>
      <c r="Y62" s="153">
        <f>IF(L62="",0,IF(ISERROR(W62+V62*VLOOKUP(L62,Paramétrage!$C$6:$E$28,3,0))=TRUE,X62,W62+V62*VLOOKUP(L62,Paramétrage!$C$6:$E$28,3,0)))</f>
        <v>0</v>
      </c>
      <c r="Z62" s="589"/>
      <c r="AA62" s="590"/>
      <c r="AB62" s="591"/>
      <c r="AC62" s="261"/>
      <c r="AD62" s="84"/>
      <c r="AE62" s="38">
        <f>IF(F62="",0,IF(J62="",0,IF(SUMIF(F55:F62,F62,N55:N62)=0,0,IF(J62="Obligatoire",AF62/N62,IF(K62="",AF62/SUMIF(F55:F62,F62,N55:N62),AF62/(SUMIF(F55:F62,F62,N55:N62)/K62))))))</f>
        <v>0</v>
      </c>
      <c r="AF62" s="452">
        <f t="shared" si="25"/>
        <v>0</v>
      </c>
      <c r="AH62" s="41">
        <f>IF(SUMIF(F55:F62,F62,N55:N62)=0,0,#REF!*N62/SUMIF(F55:F62,F62,N55:N62))</f>
        <v>0</v>
      </c>
      <c r="AI62" s="13">
        <f t="shared" si="26"/>
        <v>0</v>
      </c>
      <c r="AJ62" s="20" t="str">
        <f t="shared" si="27"/>
        <v/>
      </c>
      <c r="AK62" s="465">
        <f>IF(L62="",0,IF(OR(P62="Mut+ext",VLOOKUP(L62,Paramétrage!$C$6:$E$28,2,0)=0),0,IF(O62="","saisir capacité",IF(P62="Mut+ext",0,M62*AJ62*VLOOKUP(L62,Paramétrage!$C$6:$E$28,2,0)))))</f>
        <v>0</v>
      </c>
      <c r="AL62" s="466"/>
      <c r="AM62" s="465">
        <f t="shared" si="28"/>
        <v>0</v>
      </c>
      <c r="AN62" s="465">
        <f>IF(L62="",0,IF(ISERROR(AL62+AK62*VLOOKUP(L62,Paramétrage!$C$6:$E$28,3,0))=TRUE,AM62,AL62+AK62*VLOOKUP(L62,Paramétrage!$C$6:$E$28,3,0)))</f>
        <v>0</v>
      </c>
      <c r="AO62" s="41">
        <f>IF(L62="",0,IF(OR(P62="oui",VLOOKUP(L62,Paramétrage!$C$6:$E$28,2,0)=0),0,IF(U62="",0,U62-AJ62)))</f>
        <v>0</v>
      </c>
      <c r="AP62" s="13">
        <f t="shared" si="29"/>
        <v>0</v>
      </c>
    </row>
    <row r="63" spans="1:42" x14ac:dyDescent="0.2">
      <c r="A63" s="657"/>
      <c r="B63" s="633"/>
      <c r="C63" s="635"/>
      <c r="D63" s="455"/>
      <c r="E63" s="455"/>
      <c r="F63" s="510"/>
      <c r="G63" s="511"/>
      <c r="H63" s="142"/>
      <c r="I63" s="143"/>
      <c r="J63" s="142"/>
      <c r="K63" s="144"/>
      <c r="L63" s="458"/>
      <c r="M63" s="145">
        <f>AE63</f>
        <v>39.999999999999993</v>
      </c>
      <c r="N63" s="459">
        <f>SUM(N55:N62)</f>
        <v>676.83333333333337</v>
      </c>
      <c r="O63" s="458"/>
      <c r="P63" s="285"/>
      <c r="Q63" s="286"/>
      <c r="R63" s="286"/>
      <c r="S63" s="286"/>
      <c r="T63" s="271"/>
      <c r="U63" s="146"/>
      <c r="V63" s="460">
        <f>SUM(V55:V62)</f>
        <v>140</v>
      </c>
      <c r="W63" s="458">
        <f>SUM(W55:W62)</f>
        <v>0</v>
      </c>
      <c r="X63" s="461">
        <f>V63+W63</f>
        <v>140</v>
      </c>
      <c r="Y63" s="148">
        <f>SUM(Y55:Y62)</f>
        <v>210</v>
      </c>
      <c r="Z63" s="512"/>
      <c r="AA63" s="513"/>
      <c r="AB63" s="514"/>
      <c r="AC63" s="270"/>
      <c r="AD63" s="271"/>
      <c r="AE63" s="37">
        <f>SUM(AE55:AE62)</f>
        <v>39.999999999999993</v>
      </c>
      <c r="AF63" s="35">
        <f>SUM(AF55:AF62)</f>
        <v>13536.666666666668</v>
      </c>
    </row>
    <row r="64" spans="1:42" ht="15.6" customHeight="1" x14ac:dyDescent="0.2">
      <c r="A64" s="657"/>
      <c r="B64" s="633"/>
      <c r="C64" s="635" t="s">
        <v>552</v>
      </c>
      <c r="D64" s="612"/>
      <c r="E64" s="612"/>
      <c r="F64" s="485"/>
      <c r="G64" s="415"/>
      <c r="H64" s="254"/>
      <c r="I64" s="249" t="s">
        <v>163</v>
      </c>
      <c r="J64" s="250"/>
      <c r="K64" s="251"/>
      <c r="L64" s="515"/>
      <c r="M64" s="93"/>
      <c r="N64" s="441"/>
      <c r="O64" s="516"/>
      <c r="P64" s="252" t="s">
        <v>164</v>
      </c>
      <c r="Q64" s="688"/>
      <c r="R64" s="688"/>
      <c r="S64" s="688"/>
      <c r="T64" s="689"/>
      <c r="U64" s="156"/>
      <c r="V64" s="505"/>
      <c r="W64" s="517"/>
      <c r="X64" s="506"/>
      <c r="Y64" s="157"/>
      <c r="Z64" s="690"/>
      <c r="AA64" s="690"/>
      <c r="AB64" s="691"/>
      <c r="AC64" s="122"/>
      <c r="AD64" s="272"/>
      <c r="AE64" s="38">
        <f>IF(F64="",0,IF(J64="",0,IF(SUMIF(F64:F68,F64,N64:N68)=0,0,IF(K64="",AF64/SUMIF(F64:F68,F64,N64:N68),AF64/(SUMIF(F64:F68,F64,N64:N68)/K64)))))</f>
        <v>0</v>
      </c>
      <c r="AF64" s="496">
        <f>M64*N64</f>
        <v>0</v>
      </c>
    </row>
    <row r="65" spans="1:32" x14ac:dyDescent="0.2">
      <c r="A65" s="657"/>
      <c r="B65" s="633"/>
      <c r="C65" s="635"/>
      <c r="D65" s="610"/>
      <c r="E65" s="610"/>
      <c r="F65" s="485"/>
      <c r="G65" s="415"/>
      <c r="H65" s="254"/>
      <c r="I65" s="249" t="s">
        <v>163</v>
      </c>
      <c r="J65" s="250"/>
      <c r="K65" s="251"/>
      <c r="L65" s="515"/>
      <c r="M65" s="93"/>
      <c r="N65" s="441"/>
      <c r="O65" s="516"/>
      <c r="P65" s="252" t="s">
        <v>164</v>
      </c>
      <c r="Q65" s="688"/>
      <c r="R65" s="688"/>
      <c r="S65" s="688"/>
      <c r="T65" s="689"/>
      <c r="U65" s="156"/>
      <c r="V65" s="505"/>
      <c r="W65" s="517"/>
      <c r="X65" s="506"/>
      <c r="Y65" s="157"/>
      <c r="Z65" s="690"/>
      <c r="AA65" s="690"/>
      <c r="AB65" s="691"/>
      <c r="AC65" s="122"/>
      <c r="AD65" s="272"/>
      <c r="AE65" s="38">
        <f>IF(F65="",0,IF(J65="",0,IF(SUMIF(F65:F69,F65,N65:N69)=0,0,IF(K65="",AF65/SUMIF(F65:F69,F65,N65:N69),AF65/(SUMIF(F65:F69,F65,N65:N69)/K65)))))</f>
        <v>0</v>
      </c>
      <c r="AF65" s="452">
        <f>M65*N65</f>
        <v>0</v>
      </c>
    </row>
    <row r="66" spans="1:32" x14ac:dyDescent="0.2">
      <c r="A66" s="657"/>
      <c r="B66" s="633"/>
      <c r="C66" s="635"/>
      <c r="D66" s="610"/>
      <c r="E66" s="610"/>
      <c r="F66" s="485"/>
      <c r="G66" s="415"/>
      <c r="H66" s="254"/>
      <c r="I66" s="249" t="s">
        <v>163</v>
      </c>
      <c r="J66" s="250"/>
      <c r="K66" s="251"/>
      <c r="L66" s="515"/>
      <c r="M66" s="93"/>
      <c r="N66" s="441"/>
      <c r="O66" s="516"/>
      <c r="P66" s="252" t="s">
        <v>164</v>
      </c>
      <c r="Q66" s="688"/>
      <c r="R66" s="688"/>
      <c r="S66" s="688"/>
      <c r="T66" s="689"/>
      <c r="U66" s="156"/>
      <c r="V66" s="505"/>
      <c r="W66" s="517"/>
      <c r="X66" s="506"/>
      <c r="Y66" s="157"/>
      <c r="Z66" s="690"/>
      <c r="AA66" s="690"/>
      <c r="AB66" s="691"/>
      <c r="AC66" s="122"/>
      <c r="AD66" s="272"/>
      <c r="AE66" s="38">
        <f>IF(F66="",0,IF(J66="",0,IF(SUMIF(F66:F79,F66,N66:N79)=0,0,IF(K66="",AF66/SUMIF(F66:F79,F66,N66:N79),AF66/(SUMIF(F66:F79,F66,N66:N79)/K66)))))</f>
        <v>0</v>
      </c>
      <c r="AF66" s="452">
        <f>M66*N66</f>
        <v>0</v>
      </c>
    </row>
    <row r="67" spans="1:32" x14ac:dyDescent="0.2">
      <c r="A67" s="657"/>
      <c r="B67" s="633"/>
      <c r="C67" s="635"/>
      <c r="D67" s="610"/>
      <c r="E67" s="610"/>
      <c r="F67" s="485"/>
      <c r="G67" s="415"/>
      <c r="H67" s="254"/>
      <c r="I67" s="249" t="s">
        <v>163</v>
      </c>
      <c r="J67" s="250"/>
      <c r="K67" s="251"/>
      <c r="L67" s="515"/>
      <c r="M67" s="93"/>
      <c r="N67" s="441"/>
      <c r="O67" s="516"/>
      <c r="P67" s="252" t="s">
        <v>164</v>
      </c>
      <c r="Q67" s="688"/>
      <c r="R67" s="688"/>
      <c r="S67" s="688"/>
      <c r="T67" s="689"/>
      <c r="U67" s="156"/>
      <c r="V67" s="505"/>
      <c r="W67" s="517"/>
      <c r="X67" s="506"/>
      <c r="Y67" s="157"/>
      <c r="Z67" s="690"/>
      <c r="AA67" s="690"/>
      <c r="AB67" s="691"/>
      <c r="AC67" s="122"/>
      <c r="AD67" s="272"/>
      <c r="AE67" s="38">
        <f>IF(F67="",0,IF(J67="",0,IF(SUMIF(F67:F80,F67,N67:N80)=0,0,IF(K67="",AF67/SUMIF(F67:F80,F67,N67:N80),AF67/(SUMIF(F67:F80,F67,N67:N80)/K67)))))</f>
        <v>0</v>
      </c>
      <c r="AF67" s="452">
        <f>M67*N67</f>
        <v>0</v>
      </c>
    </row>
    <row r="68" spans="1:32" x14ac:dyDescent="0.2">
      <c r="A68" s="657"/>
      <c r="B68" s="633"/>
      <c r="C68" s="635"/>
      <c r="D68" s="610"/>
      <c r="E68" s="610"/>
      <c r="F68" s="485"/>
      <c r="G68" s="415"/>
      <c r="H68" s="254"/>
      <c r="I68" s="249" t="s">
        <v>163</v>
      </c>
      <c r="J68" s="250"/>
      <c r="K68" s="251"/>
      <c r="L68" s="515"/>
      <c r="M68" s="93"/>
      <c r="N68" s="441"/>
      <c r="O68" s="516"/>
      <c r="P68" s="252" t="s">
        <v>164</v>
      </c>
      <c r="Q68" s="688"/>
      <c r="R68" s="688"/>
      <c r="S68" s="688"/>
      <c r="T68" s="689"/>
      <c r="U68" s="156"/>
      <c r="V68" s="505"/>
      <c r="W68" s="517"/>
      <c r="X68" s="506"/>
      <c r="Y68" s="157"/>
      <c r="Z68" s="690"/>
      <c r="AA68" s="690"/>
      <c r="AB68" s="691"/>
      <c r="AC68" s="122"/>
      <c r="AD68" s="272"/>
      <c r="AE68" s="38">
        <f>IF(F68="",0,IF(J68="",0,IF(SUMIF(F68:F81,F68,N68:N81)=0,0,IF(K68="",AF68/SUMIF(F68:F81,F68,N68:N81),AF68/(SUMIF(F68:F81,F68,N68:N81)/K68)))))</f>
        <v>0</v>
      </c>
      <c r="AF68" s="452">
        <f>M68*N68</f>
        <v>0</v>
      </c>
    </row>
    <row r="69" spans="1:32" x14ac:dyDescent="0.2">
      <c r="A69" s="657"/>
      <c r="B69" s="633"/>
      <c r="C69" s="635"/>
      <c r="D69" s="455"/>
      <c r="E69" s="455"/>
      <c r="F69" s="510"/>
      <c r="G69" s="511"/>
      <c r="H69" s="142"/>
      <c r="I69" s="143"/>
      <c r="J69" s="142"/>
      <c r="K69" s="144"/>
      <c r="L69" s="458"/>
      <c r="M69" s="145">
        <f>IF(SUM(N64:N68)=0,0,SUMPRODUCT(M64:M68,N64:N68)/SUM(N64:N68))</f>
        <v>0</v>
      </c>
      <c r="N69" s="459"/>
      <c r="O69" s="458"/>
      <c r="P69" s="285"/>
      <c r="Q69" s="286"/>
      <c r="R69" s="286"/>
      <c r="S69" s="286"/>
      <c r="T69" s="271"/>
      <c r="U69" s="146"/>
      <c r="V69" s="460">
        <f>SUM(V64:V68)</f>
        <v>0</v>
      </c>
      <c r="W69" s="458">
        <f>SUM(W64:W68)</f>
        <v>0</v>
      </c>
      <c r="X69" s="461">
        <f>V69+W69</f>
        <v>0</v>
      </c>
      <c r="Y69" s="148">
        <f>SUM(Y64:Y68)</f>
        <v>0</v>
      </c>
      <c r="Z69" s="512"/>
      <c r="AA69" s="513"/>
      <c r="AB69" s="514"/>
      <c r="AC69" s="270"/>
      <c r="AD69" s="271"/>
      <c r="AE69" s="37">
        <f>SUM(AE64:AE68)</f>
        <v>0</v>
      </c>
      <c r="AF69" s="35">
        <f>SUM(AF64:AF68)</f>
        <v>0</v>
      </c>
    </row>
    <row r="70" spans="1:32" x14ac:dyDescent="0.2">
      <c r="A70" s="657"/>
      <c r="B70" s="633"/>
      <c r="C70" s="635" t="s">
        <v>553</v>
      </c>
      <c r="D70" s="609" t="s">
        <v>176</v>
      </c>
      <c r="E70" s="610">
        <v>3</v>
      </c>
      <c r="F70" s="414" t="s">
        <v>554</v>
      </c>
      <c r="G70" s="415" t="s">
        <v>23</v>
      </c>
      <c r="H70" s="80" t="s">
        <v>178</v>
      </c>
      <c r="I70" s="101"/>
      <c r="J70" s="100" t="s">
        <v>138</v>
      </c>
      <c r="K70" s="81"/>
      <c r="L70" s="416" t="s">
        <v>179</v>
      </c>
      <c r="M70" s="93">
        <v>25</v>
      </c>
      <c r="N70" s="424">
        <f>331-25</f>
        <v>306</v>
      </c>
      <c r="O70" s="418">
        <v>24</v>
      </c>
      <c r="P70" s="86" t="s">
        <v>164</v>
      </c>
      <c r="Q70" s="590" t="s">
        <v>555</v>
      </c>
      <c r="R70" s="590"/>
      <c r="S70" s="590"/>
      <c r="T70" s="616"/>
      <c r="U70" s="152">
        <f>IF(OR(O70="",L70=Paramétrage!$C$10,L70=Paramétrage!$C$13,L70=Paramétrage!$C$16,L70=Paramétrage!$C$19,L70=Paramétrage!$C$23,L70=Paramétrage!$C$26,AND(L70&lt;&gt;Paramétrage!$C$9,P70="Mut+ext")),"",ROUNDUP(N70/O70,0))</f>
        <v>13</v>
      </c>
      <c r="V70" s="505">
        <f>IF(L70="",0,IF(OR(P70="Mut+ext",VLOOKUP(L70,Paramétrage!$C$6:$E$28,2,0)=0),0,IF(O70="","saisir capacité",M70*U70*VLOOKUP(L70,Paramétrage!$C$6:$E$28,2,0))))</f>
        <v>0</v>
      </c>
      <c r="W70" s="426"/>
      <c r="X70" s="506">
        <f t="shared" ref="X70:X77" si="30">IF(ISERROR(V70+W70)=TRUE,V70,V70+W70)</f>
        <v>0</v>
      </c>
      <c r="Y70" s="153">
        <f>IF(L70="",0,IF(ISERROR(W70+V70*VLOOKUP(L70,Paramétrage!$C$6:$E$28,3,0))=TRUE,X70,W70+V70*VLOOKUP(L70,Paramétrage!$C$6:$E$28,3,0)))</f>
        <v>0</v>
      </c>
      <c r="Z70" s="589"/>
      <c r="AA70" s="590"/>
      <c r="AB70" s="591"/>
      <c r="AC70" s="261"/>
      <c r="AD70" s="85"/>
      <c r="AE70" s="38">
        <f>IF(F70="",0,IF(J70="",0,IF(SUMIF(F70:F77,F70,N70:N77)=0,0,IF(J70="Obligatoire",AF70/N70,IF(K70="",AF70/SUMIF(F70:F77,F70,N70:N77),AF70/(SUMIF(F70:F77,F70,N70:N77)/K70))))))</f>
        <v>25</v>
      </c>
      <c r="AF70" s="452">
        <f t="shared" ref="AF70:AF77" si="31">M70*N70</f>
        <v>7650</v>
      </c>
    </row>
    <row r="71" spans="1:32" ht="15.6" hidden="1" customHeight="1" x14ac:dyDescent="0.2">
      <c r="A71" s="657"/>
      <c r="B71" s="633"/>
      <c r="C71" s="635"/>
      <c r="D71" s="609"/>
      <c r="E71" s="610"/>
      <c r="F71" s="410"/>
      <c r="G71" s="415"/>
      <c r="H71" s="80"/>
      <c r="I71" s="101"/>
      <c r="J71" s="100"/>
      <c r="K71" s="81"/>
      <c r="L71" s="416"/>
      <c r="M71" s="93"/>
      <c r="N71" s="424"/>
      <c r="O71" s="418"/>
      <c r="P71" s="86"/>
      <c r="Q71" s="590"/>
      <c r="R71" s="590"/>
      <c r="S71" s="590"/>
      <c r="T71" s="616"/>
      <c r="U71" s="152" t="str">
        <f>IF(OR(O71="",L71=Paramétrage!$C$10,L71=Paramétrage!$C$13,L71=Paramétrage!$C$16,L71=Paramétrage!$C$19,L71=Paramétrage!$C$23,L71=Paramétrage!$C$26,AND(L71&lt;&gt;Paramétrage!$C$9,P71="Mut+ext")),"",ROUNDUP(N71/O71,0))</f>
        <v/>
      </c>
      <c r="V71" s="505">
        <f>IF(L71="",0,IF(OR(P71="Mut+ext",VLOOKUP(L71,Paramétrage!$C$6:$E$28,2,0)=0),0,IF(O71="","saisir capacité",M71*U71*VLOOKUP(L71,Paramétrage!$C$6:$E$28,2,0))))</f>
        <v>0</v>
      </c>
      <c r="W71" s="426"/>
      <c r="X71" s="506">
        <f t="shared" si="30"/>
        <v>0</v>
      </c>
      <c r="Y71" s="153">
        <f>IF(L71="",0,IF(ISERROR(W71+V71*VLOOKUP(L71,Paramétrage!$C$6:$E$28,3,0))=TRUE,X71,W71+V71*VLOOKUP(L71,Paramétrage!$C$6:$E$28,3,0)))</f>
        <v>0</v>
      </c>
      <c r="Z71" s="589"/>
      <c r="AA71" s="590"/>
      <c r="AB71" s="591"/>
      <c r="AC71" s="261"/>
      <c r="AD71" s="84"/>
      <c r="AE71" s="38">
        <f>IF(F71="",0,IF(J71="",0,IF(SUMIF(F70:F77,F71,N70:N77)=0,0,IF(J71="Obligatoire",AF71/N71,IF(K71="",AF71/SUMIF(F70:F77,F71,N70:N77),AF71/(SUMIF(F70:F77,F71,N70:N77)/K71))))))</f>
        <v>0</v>
      </c>
      <c r="AF71" s="452">
        <f t="shared" si="31"/>
        <v>0</v>
      </c>
    </row>
    <row r="72" spans="1:32" ht="15.6" hidden="1" customHeight="1" x14ac:dyDescent="0.2">
      <c r="A72" s="657"/>
      <c r="B72" s="633"/>
      <c r="C72" s="635"/>
      <c r="D72" s="609"/>
      <c r="E72" s="610"/>
      <c r="F72" s="410"/>
      <c r="G72" s="415"/>
      <c r="H72" s="80"/>
      <c r="I72" s="101"/>
      <c r="J72" s="100"/>
      <c r="K72" s="81"/>
      <c r="L72" s="416"/>
      <c r="M72" s="93"/>
      <c r="N72" s="424"/>
      <c r="O72" s="418"/>
      <c r="P72" s="86"/>
      <c r="Q72" s="590"/>
      <c r="R72" s="590"/>
      <c r="S72" s="590"/>
      <c r="T72" s="616"/>
      <c r="U72" s="152" t="str">
        <f>IF(OR(O72="",L72=Paramétrage!$C$10,L72=Paramétrage!$C$13,L72=Paramétrage!$C$16,L72=Paramétrage!$C$19,L72=Paramétrage!$C$23,L72=Paramétrage!$C$26,AND(L72&lt;&gt;Paramétrage!$C$9,P72="Mut+ext")),"",ROUNDUP(N72/O72,0))</f>
        <v/>
      </c>
      <c r="V72" s="505">
        <f>IF(L72="",0,IF(OR(P72="Mut+ext",VLOOKUP(L72,Paramétrage!$C$6:$E$28,2,0)=0),0,IF(O72="","saisir capacité",M72*U72*VLOOKUP(L72,Paramétrage!$C$6:$E$28,2,0))))</f>
        <v>0</v>
      </c>
      <c r="W72" s="426"/>
      <c r="X72" s="506">
        <f t="shared" si="30"/>
        <v>0</v>
      </c>
      <c r="Y72" s="153">
        <f>IF(L72="",0,IF(ISERROR(W72+V72*VLOOKUP(L72,Paramétrage!$C$6:$E$28,3,0))=TRUE,X72,W72+V72*VLOOKUP(L72,Paramétrage!$C$6:$E$28,3,0)))</f>
        <v>0</v>
      </c>
      <c r="Z72" s="589"/>
      <c r="AA72" s="590"/>
      <c r="AB72" s="591"/>
      <c r="AC72" s="261"/>
      <c r="AD72" s="84"/>
      <c r="AE72" s="38">
        <f>IF(F72="",0,IF(J72="",0,IF(SUMIF(F70:F77,F72,N70:N77)=0,0,IF(J72="Obligatoire",AF72/N72,IF(K72="",AF72/SUMIF(F70:F77,F72,N70:N77),AF72/(SUMIF(F70:F77,F72,N70:N77)/K72))))))</f>
        <v>0</v>
      </c>
      <c r="AF72" s="452">
        <f t="shared" si="31"/>
        <v>0</v>
      </c>
    </row>
    <row r="73" spans="1:32" ht="15.6" hidden="1" customHeight="1" x14ac:dyDescent="0.2">
      <c r="A73" s="657"/>
      <c r="B73" s="633"/>
      <c r="C73" s="635"/>
      <c r="D73" s="609"/>
      <c r="E73" s="610"/>
      <c r="F73" s="409"/>
      <c r="G73" s="415"/>
      <c r="H73" s="80"/>
      <c r="I73" s="101"/>
      <c r="J73" s="100"/>
      <c r="K73" s="81"/>
      <c r="L73" s="416"/>
      <c r="M73" s="93"/>
      <c r="N73" s="424"/>
      <c r="O73" s="418"/>
      <c r="P73" s="86"/>
      <c r="Q73" s="590"/>
      <c r="R73" s="590"/>
      <c r="S73" s="590"/>
      <c r="T73" s="616"/>
      <c r="U73" s="152" t="str">
        <f>IF(OR(O73="",L73=Paramétrage!$C$10,L73=Paramétrage!$C$13,L73=Paramétrage!$C$16,L73=Paramétrage!$C$19,L73=Paramétrage!$C$23,L73=Paramétrage!$C$26,AND(L73&lt;&gt;Paramétrage!$C$9,P73="Mut+ext")),"",ROUNDUP(N73/O73,0))</f>
        <v/>
      </c>
      <c r="V73" s="505">
        <f>IF(L73="",0,IF(OR(P73="Mut+ext",VLOOKUP(L73,Paramétrage!$C$6:$E$28,2,0)=0),0,IF(O73="","saisir capacité",M73*U73*VLOOKUP(L73,Paramétrage!$C$6:$E$28,2,0))))</f>
        <v>0</v>
      </c>
      <c r="W73" s="426"/>
      <c r="X73" s="506">
        <f t="shared" si="30"/>
        <v>0</v>
      </c>
      <c r="Y73" s="153">
        <f>IF(L73="",0,IF(ISERROR(W73+V73*VLOOKUP(L73,Paramétrage!$C$6:$E$28,3,0))=TRUE,X73,W73+V73*VLOOKUP(L73,Paramétrage!$C$6:$E$28,3,0)))</f>
        <v>0</v>
      </c>
      <c r="Z73" s="589"/>
      <c r="AA73" s="590"/>
      <c r="AB73" s="591"/>
      <c r="AC73" s="261"/>
      <c r="AD73" s="84"/>
      <c r="AE73" s="38">
        <f>IF(F73="",0,IF(J73="",0,IF(SUMIF(F70:F77,F73,N70:N77)=0,0,IF(J73="Obligatoire",AF73/N73,IF(K73="",AF73/SUMIF(F70:F77,F73,N70:N77),AF73/(SUMIF(F70:F77,F73,N70:N77)/K73))))))</f>
        <v>0</v>
      </c>
      <c r="AF73" s="452">
        <f t="shared" si="31"/>
        <v>0</v>
      </c>
    </row>
    <row r="74" spans="1:32" ht="15.6" hidden="1" customHeight="1" x14ac:dyDescent="0.2">
      <c r="A74" s="657"/>
      <c r="B74" s="633"/>
      <c r="C74" s="635"/>
      <c r="D74" s="609"/>
      <c r="E74" s="610"/>
      <c r="F74" s="410"/>
      <c r="G74" s="415"/>
      <c r="H74" s="80"/>
      <c r="I74" s="101"/>
      <c r="J74" s="100"/>
      <c r="K74" s="81"/>
      <c r="L74" s="416"/>
      <c r="M74" s="93"/>
      <c r="N74" s="424"/>
      <c r="O74" s="418"/>
      <c r="P74" s="86"/>
      <c r="Q74" s="590"/>
      <c r="R74" s="590"/>
      <c r="S74" s="590"/>
      <c r="T74" s="616"/>
      <c r="U74" s="152" t="str">
        <f>IF(OR(O74="",L74=Paramétrage!$C$10,L74=Paramétrage!$C$13,L74=Paramétrage!$C$16,L74=Paramétrage!$C$19,L74=Paramétrage!$C$23,L74=Paramétrage!$C$26,AND(L74&lt;&gt;Paramétrage!$C$9,P74="Mut+ext")),"",ROUNDUP(N74/O74,0))</f>
        <v/>
      </c>
      <c r="V74" s="505">
        <f>IF(L74="",0,IF(OR(P74="Mut+ext",VLOOKUP(L74,Paramétrage!$C$6:$E$28,2,0)=0),0,IF(O74="","saisir capacité",M74*U74*VLOOKUP(L74,Paramétrage!$C$6:$E$28,2,0))))</f>
        <v>0</v>
      </c>
      <c r="W74" s="426"/>
      <c r="X74" s="506">
        <f t="shared" si="30"/>
        <v>0</v>
      </c>
      <c r="Y74" s="153">
        <f>IF(L74="",0,IF(ISERROR(W74+V74*VLOOKUP(L74,Paramétrage!$C$6:$E$28,3,0))=TRUE,X74,W74+V74*VLOOKUP(L74,Paramétrage!$C$6:$E$28,3,0)))</f>
        <v>0</v>
      </c>
      <c r="Z74" s="589"/>
      <c r="AA74" s="590"/>
      <c r="AB74" s="591"/>
      <c r="AC74" s="261"/>
      <c r="AD74" s="84"/>
      <c r="AE74" s="38">
        <f>IF(F74="",0,IF(J74="",0,IF(SUMIF(F70:F77,F74,N70:N77)=0,0,IF(J74="Obligatoire",AF74/N74,IF(K74="",AF74/SUMIF(F70:F77,F74,N70:N77),AF74/(SUMIF(F70:F77,F74,N70:N77)/K74))))))</f>
        <v>0</v>
      </c>
      <c r="AF74" s="452">
        <f t="shared" si="31"/>
        <v>0</v>
      </c>
    </row>
    <row r="75" spans="1:32" ht="15.6" hidden="1" customHeight="1" x14ac:dyDescent="0.2">
      <c r="A75" s="657"/>
      <c r="B75" s="633"/>
      <c r="C75" s="635"/>
      <c r="D75" s="609"/>
      <c r="E75" s="610"/>
      <c r="F75" s="410"/>
      <c r="G75" s="415"/>
      <c r="H75" s="80"/>
      <c r="I75" s="101"/>
      <c r="J75" s="100"/>
      <c r="K75" s="81"/>
      <c r="L75" s="416"/>
      <c r="M75" s="93"/>
      <c r="N75" s="424"/>
      <c r="O75" s="418"/>
      <c r="P75" s="86"/>
      <c r="Q75" s="590"/>
      <c r="R75" s="590"/>
      <c r="S75" s="590"/>
      <c r="T75" s="616"/>
      <c r="U75" s="152" t="str">
        <f>IF(OR(O75="",L75=Paramétrage!$C$10,L75=Paramétrage!$C$13,L75=Paramétrage!$C$16,L75=Paramétrage!$C$19,L75=Paramétrage!$C$23,L75=Paramétrage!$C$26,AND(L75&lt;&gt;Paramétrage!$C$9,P75="Mut+ext")),"",ROUNDUP(N75/O75,0))</f>
        <v/>
      </c>
      <c r="V75" s="505">
        <f>IF(L75="",0,IF(OR(P75="Mut+ext",VLOOKUP(L75,Paramétrage!$C$6:$E$28,2,0)=0),0,IF(O75="","saisir capacité",M75*U75*VLOOKUP(L75,Paramétrage!$C$6:$E$28,2,0))))</f>
        <v>0</v>
      </c>
      <c r="W75" s="426"/>
      <c r="X75" s="506">
        <f t="shared" si="30"/>
        <v>0</v>
      </c>
      <c r="Y75" s="153">
        <f>IF(L75="",0,IF(ISERROR(W75+V75*VLOOKUP(L75,Paramétrage!$C$6:$E$28,3,0))=TRUE,X75,W75+V75*VLOOKUP(L75,Paramétrage!$C$6:$E$28,3,0)))</f>
        <v>0</v>
      </c>
      <c r="Z75" s="589"/>
      <c r="AA75" s="590"/>
      <c r="AB75" s="591"/>
      <c r="AC75" s="261"/>
      <c r="AD75" s="84"/>
      <c r="AE75" s="38">
        <f>IF(F75="",0,IF(J75="",0,IF(SUMIF(F70:F77,F75,N70:N77)=0,0,IF(J75="Obligatoire",AF75/N75,IF(K75="",AF75/SUMIF(F70:F77,F75,N70:N77),AF75/(SUMIF(F70:F77,F75,N70:N77)/K75))))))</f>
        <v>0</v>
      </c>
      <c r="AF75" s="452">
        <f t="shared" si="31"/>
        <v>0</v>
      </c>
    </row>
    <row r="76" spans="1:32" ht="15.6" hidden="1" customHeight="1" x14ac:dyDescent="0.2">
      <c r="A76" s="657"/>
      <c r="B76" s="633"/>
      <c r="C76" s="635"/>
      <c r="D76" s="609"/>
      <c r="E76" s="610"/>
      <c r="F76" s="410"/>
      <c r="G76" s="415"/>
      <c r="H76" s="80"/>
      <c r="I76" s="101"/>
      <c r="J76" s="100"/>
      <c r="K76" s="81"/>
      <c r="L76" s="416"/>
      <c r="M76" s="93"/>
      <c r="N76" s="424"/>
      <c r="O76" s="418"/>
      <c r="P76" s="86"/>
      <c r="Q76" s="590"/>
      <c r="R76" s="590"/>
      <c r="S76" s="590"/>
      <c r="T76" s="616"/>
      <c r="U76" s="152" t="str">
        <f>IF(OR(O76="",L76=Paramétrage!$C$10,L76=Paramétrage!$C$13,L76=Paramétrage!$C$16,L76=Paramétrage!$C$19,L76=Paramétrage!$C$23,L76=Paramétrage!$C$26,AND(L76&lt;&gt;Paramétrage!$C$9,P76="Mut+ext")),"",ROUNDUP(N76/O76,0))</f>
        <v/>
      </c>
      <c r="V76" s="505">
        <f>IF(L76="",0,IF(OR(P76="Mut+ext",VLOOKUP(L76,Paramétrage!$C$6:$E$28,2,0)=0),0,IF(O76="","saisir capacité",M76*U76*VLOOKUP(L76,Paramétrage!$C$6:$E$28,2,0))))</f>
        <v>0</v>
      </c>
      <c r="W76" s="426"/>
      <c r="X76" s="506">
        <f t="shared" si="30"/>
        <v>0</v>
      </c>
      <c r="Y76" s="153">
        <f>IF(L76="",0,IF(ISERROR(W76+V76*VLOOKUP(L76,Paramétrage!$C$6:$E$28,3,0))=TRUE,X76,W76+V76*VLOOKUP(L76,Paramétrage!$C$6:$E$28,3,0)))</f>
        <v>0</v>
      </c>
      <c r="Z76" s="589"/>
      <c r="AA76" s="590"/>
      <c r="AB76" s="591"/>
      <c r="AC76" s="261"/>
      <c r="AD76" s="84"/>
      <c r="AE76" s="38">
        <f>IF(F76="",0,IF(J76="",0,IF(SUMIF(F70:F77,F76,N70:N77)=0,0,IF(J76="Obligatoire",AF76/N76,IF(K76="",AF76/SUMIF(F70:F77,F76,N70:N77),AF76/(SUMIF(F70:F77,F76,N70:N77)/K76))))))</f>
        <v>0</v>
      </c>
      <c r="AF76" s="452">
        <f t="shared" si="31"/>
        <v>0</v>
      </c>
    </row>
    <row r="77" spans="1:32" ht="15.6" hidden="1" customHeight="1" x14ac:dyDescent="0.2">
      <c r="A77" s="657"/>
      <c r="B77" s="633"/>
      <c r="C77" s="635"/>
      <c r="D77" s="609"/>
      <c r="E77" s="611"/>
      <c r="F77" s="410"/>
      <c r="G77" s="415"/>
      <c r="H77" s="80"/>
      <c r="I77" s="101"/>
      <c r="J77" s="100"/>
      <c r="K77" s="81"/>
      <c r="L77" s="416"/>
      <c r="M77" s="93"/>
      <c r="N77" s="424"/>
      <c r="O77" s="418"/>
      <c r="P77" s="86"/>
      <c r="Q77" s="590"/>
      <c r="R77" s="590"/>
      <c r="S77" s="590"/>
      <c r="T77" s="616"/>
      <c r="U77" s="152" t="str">
        <f>IF(OR(O77="",L77=Paramétrage!$C$10,L77=Paramétrage!$C$13,L77=Paramétrage!$C$16,L77=Paramétrage!$C$19,L77=Paramétrage!$C$23,L77=Paramétrage!$C$26,AND(L77&lt;&gt;Paramétrage!$C$9,P77="Mut+ext")),"",ROUNDUP(N77/O77,0))</f>
        <v/>
      </c>
      <c r="V77" s="505">
        <f>IF(L77="",0,IF(OR(P77="Mut+ext",VLOOKUP(L77,Paramétrage!$C$6:$E$28,2,0)=0),0,IF(O77="","saisir capacité",M77*U77*VLOOKUP(L77,Paramétrage!$C$6:$E$28,2,0))))</f>
        <v>0</v>
      </c>
      <c r="W77" s="426"/>
      <c r="X77" s="506">
        <f t="shared" si="30"/>
        <v>0</v>
      </c>
      <c r="Y77" s="153">
        <f>IF(L77="",0,IF(ISERROR(W77+V77*VLOOKUP(L77,Paramétrage!$C$6:$E$28,3,0))=TRUE,X77,W77+V77*VLOOKUP(L77,Paramétrage!$C$6:$E$28,3,0)))</f>
        <v>0</v>
      </c>
      <c r="Z77" s="589"/>
      <c r="AA77" s="590"/>
      <c r="AB77" s="591"/>
      <c r="AC77" s="261"/>
      <c r="AD77" s="84"/>
      <c r="AE77" s="38">
        <f>IF(F77="",0,IF(J77="",0,IF(SUMIF(F70:F77,F77,N70:N77)=0,0,IF(J77="Obligatoire",AF77/N77,IF(K77="",AF77/SUMIF(F70:F77,F77,N70:N77),AF77/(SUMIF(F70:F77,F77,N70:N77)/K77))))))</f>
        <v>0</v>
      </c>
      <c r="AF77" s="452">
        <f t="shared" si="31"/>
        <v>0</v>
      </c>
    </row>
    <row r="78" spans="1:32" x14ac:dyDescent="0.2">
      <c r="A78" s="657"/>
      <c r="B78" s="633"/>
      <c r="C78" s="635"/>
      <c r="D78" s="455"/>
      <c r="E78" s="455"/>
      <c r="F78" s="510"/>
      <c r="G78" s="511"/>
      <c r="H78" s="142"/>
      <c r="I78" s="143"/>
      <c r="J78" s="142"/>
      <c r="K78" s="144"/>
      <c r="L78" s="458"/>
      <c r="M78" s="145">
        <f>AE78</f>
        <v>25</v>
      </c>
      <c r="N78" s="459"/>
      <c r="O78" s="458"/>
      <c r="P78" s="285"/>
      <c r="Q78" s="286"/>
      <c r="R78" s="286"/>
      <c r="S78" s="286"/>
      <c r="T78" s="271"/>
      <c r="U78" s="146"/>
      <c r="V78" s="460">
        <f>SUM(V70:V77)</f>
        <v>0</v>
      </c>
      <c r="W78" s="458">
        <f>SUM(W70:W77)</f>
        <v>0</v>
      </c>
      <c r="X78" s="461">
        <f>V78+W78</f>
        <v>0</v>
      </c>
      <c r="Y78" s="148">
        <f>SUM(Y70:Y77)</f>
        <v>0</v>
      </c>
      <c r="Z78" s="512"/>
      <c r="AA78" s="513"/>
      <c r="AB78" s="514"/>
      <c r="AC78" s="270"/>
      <c r="AD78" s="271"/>
      <c r="AE78" s="37">
        <f>SUM(AE70:AE77)</f>
        <v>25</v>
      </c>
      <c r="AF78" s="35">
        <f>SUM(AF70:AF77)</f>
        <v>7650</v>
      </c>
    </row>
    <row r="79" spans="1:32" ht="15.6" customHeight="1" x14ac:dyDescent="0.2">
      <c r="A79" s="657"/>
      <c r="B79" s="633"/>
      <c r="C79" s="635" t="s">
        <v>556</v>
      </c>
      <c r="D79" s="609" t="s">
        <v>415</v>
      </c>
      <c r="E79" s="610">
        <v>3</v>
      </c>
      <c r="F79" s="414" t="s">
        <v>557</v>
      </c>
      <c r="G79" s="415" t="s">
        <v>17</v>
      </c>
      <c r="H79" s="80" t="s">
        <v>417</v>
      </c>
      <c r="I79" s="101" t="s">
        <v>137</v>
      </c>
      <c r="J79" s="100" t="s">
        <v>138</v>
      </c>
      <c r="K79" s="81"/>
      <c r="L79" s="416" t="s">
        <v>145</v>
      </c>
      <c r="M79" s="93">
        <v>9</v>
      </c>
      <c r="N79" s="424">
        <v>240</v>
      </c>
      <c r="O79" s="418">
        <v>40</v>
      </c>
      <c r="P79" s="86" t="s">
        <v>140</v>
      </c>
      <c r="Q79" s="703" t="s">
        <v>558</v>
      </c>
      <c r="R79" s="698"/>
      <c r="S79" s="698"/>
      <c r="T79" s="704"/>
      <c r="U79" s="152">
        <f>IF(OR(O79="",L79=Paramétrage!$C$10,L79=Paramétrage!$C$13,L79=Paramétrage!$C$16,L79=Paramétrage!$C$19,L79=Paramétrage!$C$23,L79=Paramétrage!$C$26,AND(L79&lt;&gt;Paramétrage!$C$9,P79="Mut+ext")),"",ROUNDUP(N79/O79,0))</f>
        <v>6</v>
      </c>
      <c r="V79" s="505">
        <f>IF(L79="",0,IF(OR(P79="Mut+ext",VLOOKUP(L79,Paramétrage!$C$6:$E$28,2,0)=0),0,IF(O79="","saisir capacité",M79*U79*VLOOKUP(L79,Paramétrage!$C$6:$E$28,2,0))))</f>
        <v>54</v>
      </c>
      <c r="W79" s="426"/>
      <c r="X79" s="506">
        <f t="shared" ref="X79:X86" si="32">IF(ISERROR(V79+W79)=TRUE,V79,V79+W79)</f>
        <v>54</v>
      </c>
      <c r="Y79" s="153">
        <f>IF(L79="",0,IF(ISERROR(W79+V79*VLOOKUP(L79,Paramétrage!$C$6:$E$28,3,0))=TRUE,X79,W79+V79*VLOOKUP(L79,Paramétrage!$C$6:$E$28,3,0)))</f>
        <v>54</v>
      </c>
      <c r="Z79" s="706" t="s">
        <v>559</v>
      </c>
      <c r="AA79" s="701"/>
      <c r="AB79" s="702"/>
      <c r="AC79" s="261"/>
      <c r="AD79" s="85"/>
      <c r="AE79" s="38">
        <f>IF(F79="",0,IF(J79="",0,IF(SUMIF(F79:F86,F79,N79:N86)=0,0,IF(J79="Obligatoire",AF79/N79,IF(K79="",AF79/SUMIF(F79:F86,F79,N79:N86),AF79/(SUMIF(F79:F86,F79,N79:N86)/K79))))))</f>
        <v>9</v>
      </c>
      <c r="AF79" s="452">
        <f t="shared" ref="AF79:AF86" si="33">M79*N79</f>
        <v>2160</v>
      </c>
    </row>
    <row r="80" spans="1:32" x14ac:dyDescent="0.2">
      <c r="A80" s="657"/>
      <c r="B80" s="633"/>
      <c r="C80" s="635"/>
      <c r="D80" s="609"/>
      <c r="E80" s="610"/>
      <c r="F80" s="414" t="s">
        <v>560</v>
      </c>
      <c r="G80" s="415" t="s">
        <v>17</v>
      </c>
      <c r="H80" s="80" t="s">
        <v>561</v>
      </c>
      <c r="I80" s="101" t="s">
        <v>153</v>
      </c>
      <c r="J80" s="100" t="s">
        <v>144</v>
      </c>
      <c r="K80" s="81">
        <v>1</v>
      </c>
      <c r="L80" s="416" t="s">
        <v>145</v>
      </c>
      <c r="M80" s="93">
        <v>12</v>
      </c>
      <c r="N80" s="440">
        <v>160</v>
      </c>
      <c r="O80" s="418">
        <v>40</v>
      </c>
      <c r="P80" s="86" t="s">
        <v>140</v>
      </c>
      <c r="Q80" s="692" t="s">
        <v>562</v>
      </c>
      <c r="R80" s="646"/>
      <c r="S80" s="646"/>
      <c r="T80" s="693"/>
      <c r="U80" s="152">
        <f>IF(OR(O80="",L80=Paramétrage!$C$10,L80=Paramétrage!$C$13,L80=Paramétrage!$C$16,L80=Paramétrage!$C$19,L80=Paramétrage!$C$23,L80=Paramétrage!$C$26,AND(L80&lt;&gt;Paramétrage!$C$9,P80="Mut+ext")),"",ROUNDUP(N80/O80,0))</f>
        <v>4</v>
      </c>
      <c r="V80" s="505">
        <f>IF(L80="",0,IF(OR(P80="Mut+ext",VLOOKUP(L80,Paramétrage!$C$6:$E$28,2,0)=0),0,IF(O80="","saisir capacité",M80*U80*VLOOKUP(L80,Paramétrage!$C$6:$E$28,2,0))))</f>
        <v>48</v>
      </c>
      <c r="W80" s="426"/>
      <c r="X80" s="506">
        <f t="shared" si="32"/>
        <v>48</v>
      </c>
      <c r="Y80" s="153">
        <f>IF(L80="",0,IF(ISERROR(W80+V80*VLOOKUP(L80,Paramétrage!$C$6:$E$28,3,0))=TRUE,X80,W80+V80*VLOOKUP(L80,Paramétrage!$C$6:$E$28,3,0)))</f>
        <v>48</v>
      </c>
      <c r="Z80" s="706"/>
      <c r="AA80" s="701"/>
      <c r="AB80" s="702"/>
      <c r="AC80" s="261"/>
      <c r="AD80" s="84"/>
      <c r="AE80" s="38">
        <f>IF(F80="",0,IF(J80="",0,IF(SUMIF(F79:F86,F80,N79:N86)=0,0,IF(J80="Obligatoire",AF80/N80,IF(K80="",AF80/SUMIF(F79:F86,F80,N79:N86),AF80/(SUMIF(F79:F86,F80,N79:N86)/K80))))))</f>
        <v>12</v>
      </c>
      <c r="AF80" s="452">
        <f t="shared" si="33"/>
        <v>1920</v>
      </c>
    </row>
    <row r="81" spans="1:42" x14ac:dyDescent="0.2">
      <c r="A81" s="657"/>
      <c r="B81" s="633"/>
      <c r="C81" s="635"/>
      <c r="D81" s="609"/>
      <c r="E81" s="610"/>
      <c r="F81" s="414" t="s">
        <v>563</v>
      </c>
      <c r="G81" s="415" t="s">
        <v>17</v>
      </c>
      <c r="H81" s="80" t="s">
        <v>421</v>
      </c>
      <c r="I81" s="101" t="s">
        <v>137</v>
      </c>
      <c r="J81" s="100" t="s">
        <v>144</v>
      </c>
      <c r="K81" s="81">
        <v>1</v>
      </c>
      <c r="L81" s="416" t="s">
        <v>145</v>
      </c>
      <c r="M81" s="93">
        <v>12</v>
      </c>
      <c r="N81" s="424">
        <v>40</v>
      </c>
      <c r="O81" s="418">
        <v>40</v>
      </c>
      <c r="P81" s="86" t="s">
        <v>140</v>
      </c>
      <c r="Q81" s="703" t="s">
        <v>558</v>
      </c>
      <c r="R81" s="698"/>
      <c r="S81" s="698"/>
      <c r="T81" s="704"/>
      <c r="U81" s="152">
        <f>IF(OR(O81="",L81=Paramétrage!$C$10,L81=Paramétrage!$C$13,L81=Paramétrage!$C$16,L81=Paramétrage!$C$19,L81=Paramétrage!$C$23,L81=Paramétrage!$C$26,AND(L81&lt;&gt;Paramétrage!$C$9,P81="Mut+ext")),"",ROUNDUP(N81/O81,0))</f>
        <v>1</v>
      </c>
      <c r="V81" s="505">
        <f>IF(L81="",0,IF(OR(P81="Mut+ext",VLOOKUP(L81,Paramétrage!$C$6:$E$28,2,0)=0),0,IF(O81="","saisir capacité",M81*U81*VLOOKUP(L81,Paramétrage!$C$6:$E$28,2,0))))</f>
        <v>12</v>
      </c>
      <c r="W81" s="426"/>
      <c r="X81" s="506">
        <f t="shared" si="32"/>
        <v>12</v>
      </c>
      <c r="Y81" s="153">
        <f>IF(L81="",0,IF(ISERROR(W81+V81*VLOOKUP(L81,Paramétrage!$C$6:$E$28,3,0))=TRUE,X81,W81+V81*VLOOKUP(L81,Paramétrage!$C$6:$E$28,3,0)))</f>
        <v>12</v>
      </c>
      <c r="Z81" s="589"/>
      <c r="AA81" s="590"/>
      <c r="AB81" s="591"/>
      <c r="AC81" s="261"/>
      <c r="AD81" s="84"/>
      <c r="AE81" s="38">
        <f>IF(F81="",0,IF(J81="",0,IF(SUMIF(F79:F86,F81,N79:N86)=0,0,IF(J81="Obligatoire",AF81/N81,IF(K81="",AF81/SUMIF(F79:F86,F81,N79:N86),AF81/(SUMIF(F79:F86,F81,N79:N86)/K81))))))</f>
        <v>12</v>
      </c>
      <c r="AF81" s="452">
        <f t="shared" si="33"/>
        <v>480</v>
      </c>
    </row>
    <row r="82" spans="1:42" x14ac:dyDescent="0.2">
      <c r="A82" s="657"/>
      <c r="B82" s="633"/>
      <c r="C82" s="635"/>
      <c r="D82" s="609"/>
      <c r="E82" s="610"/>
      <c r="F82" s="409" t="s">
        <v>564</v>
      </c>
      <c r="G82" s="415" t="s">
        <v>17</v>
      </c>
      <c r="H82" s="354" t="s">
        <v>422</v>
      </c>
      <c r="I82" s="101" t="s">
        <v>153</v>
      </c>
      <c r="J82" s="100" t="s">
        <v>144</v>
      </c>
      <c r="K82" s="81">
        <v>1</v>
      </c>
      <c r="L82" s="531" t="s">
        <v>145</v>
      </c>
      <c r="M82" s="402">
        <v>12</v>
      </c>
      <c r="N82" s="424">
        <v>40</v>
      </c>
      <c r="O82" s="418">
        <v>40</v>
      </c>
      <c r="P82" s="86" t="s">
        <v>140</v>
      </c>
      <c r="Q82" s="703" t="s">
        <v>558</v>
      </c>
      <c r="R82" s="698"/>
      <c r="S82" s="698"/>
      <c r="T82" s="704"/>
      <c r="U82" s="152">
        <f>IF(OR(O82="",L82=Paramétrage!$C$10,L82=Paramétrage!$C$13,L82=Paramétrage!$C$16,L82=Paramétrage!$C$19,L82=Paramétrage!$C$23,L82=Paramétrage!$C$26,AND(L82&lt;&gt;Paramétrage!$C$9,P82="Mut+ext")),"",ROUNDUP(N82/O82,0))</f>
        <v>1</v>
      </c>
      <c r="V82" s="505">
        <f>IF(L82="",0,IF(OR(P82="Mut+ext",VLOOKUP(L82,Paramétrage!$C$6:$E$28,2,0)=0),0,IF(O82="","saisir capacité",M82*U82*VLOOKUP(L82,Paramétrage!$C$6:$E$28,2,0))))</f>
        <v>12</v>
      </c>
      <c r="W82" s="426"/>
      <c r="X82" s="506">
        <f t="shared" si="32"/>
        <v>12</v>
      </c>
      <c r="Y82" s="153">
        <f>IF(L82="",0,IF(ISERROR(W82+V82*VLOOKUP(L82,Paramétrage!$C$6:$E$28,3,0))=TRUE,X82,W82+V82*VLOOKUP(L82,Paramétrage!$C$6:$E$28,3,0)))</f>
        <v>12</v>
      </c>
      <c r="Z82" s="589" t="s">
        <v>565</v>
      </c>
      <c r="AA82" s="590"/>
      <c r="AB82" s="591"/>
      <c r="AC82" s="261"/>
      <c r="AD82" s="84"/>
      <c r="AE82" s="38">
        <f>IF(F82="",0,IF(J82="",0,IF(SUMIF(F79:F86,F82,N79:N86)=0,0,IF(J82="Obligatoire",AF82/N82,IF(K82="",AF82/SUMIF(F79:F86,F82,N79:N86),AF82/(SUMIF(F79:F86,F82,N79:N86)/K82))))))</f>
        <v>12</v>
      </c>
      <c r="AF82" s="452">
        <f t="shared" si="33"/>
        <v>480</v>
      </c>
    </row>
    <row r="83" spans="1:42" ht="15.6" hidden="1" customHeight="1" x14ac:dyDescent="0.2">
      <c r="A83" s="657"/>
      <c r="B83" s="633"/>
      <c r="C83" s="635"/>
      <c r="D83" s="609"/>
      <c r="E83" s="610"/>
      <c r="F83" s="410"/>
      <c r="G83" s="415"/>
      <c r="H83" s="80"/>
      <c r="I83" s="101"/>
      <c r="J83" s="100"/>
      <c r="K83" s="81"/>
      <c r="L83" s="416"/>
      <c r="M83" s="93"/>
      <c r="N83" s="424"/>
      <c r="O83" s="418"/>
      <c r="P83" s="86"/>
      <c r="Q83" s="590"/>
      <c r="R83" s="590"/>
      <c r="S83" s="590"/>
      <c r="T83" s="616"/>
      <c r="U83" s="152" t="str">
        <f>IF(OR(O83="",L83=Paramétrage!$C$10,L83=Paramétrage!$C$13,L83=Paramétrage!$C$16,L83=Paramétrage!$C$19,L83=Paramétrage!$C$23,L83=Paramétrage!$C$26,AND(L83&lt;&gt;Paramétrage!$C$9,P83="Mut+ext")),"",ROUNDUP(N83/O83,0))</f>
        <v/>
      </c>
      <c r="V83" s="505">
        <f>IF(L83="",0,IF(OR(P83="Mut+ext",VLOOKUP(L83,Paramétrage!$C$6:$E$28,2,0)=0),0,IF(O83="","saisir capacité",M83*U83*VLOOKUP(L83,Paramétrage!$C$6:$E$28,2,0))))</f>
        <v>0</v>
      </c>
      <c r="W83" s="426"/>
      <c r="X83" s="506">
        <f t="shared" si="32"/>
        <v>0</v>
      </c>
      <c r="Y83" s="153">
        <f>IF(L83="",0,IF(ISERROR(W83+V83*VLOOKUP(L83,Paramétrage!$C$6:$E$28,3,0))=TRUE,X83,W83+V83*VLOOKUP(L83,Paramétrage!$C$6:$E$28,3,0)))</f>
        <v>0</v>
      </c>
      <c r="Z83" s="589"/>
      <c r="AA83" s="590"/>
      <c r="AB83" s="591"/>
      <c r="AC83" s="261"/>
      <c r="AD83" s="84"/>
      <c r="AE83" s="38">
        <f>IF(F83="",0,IF(J83="",0,IF(SUMIF(F79:F86,F83,N79:N86)=0,0,IF(J83="Obligatoire",AF83/N83,IF(K83="",AF83/SUMIF(F79:F86,F83,N79:N86),AF83/(SUMIF(F79:F86,F83,N79:N86)/K83))))))</f>
        <v>0</v>
      </c>
      <c r="AF83" s="452">
        <f t="shared" si="33"/>
        <v>0</v>
      </c>
    </row>
    <row r="84" spans="1:42" ht="15.6" hidden="1" customHeight="1" x14ac:dyDescent="0.2">
      <c r="A84" s="657"/>
      <c r="B84" s="633"/>
      <c r="C84" s="635"/>
      <c r="D84" s="609"/>
      <c r="E84" s="610"/>
      <c r="F84" s="410"/>
      <c r="G84" s="415"/>
      <c r="H84" s="80"/>
      <c r="I84" s="101"/>
      <c r="J84" s="100"/>
      <c r="K84" s="81"/>
      <c r="L84" s="416"/>
      <c r="M84" s="93"/>
      <c r="N84" s="424"/>
      <c r="O84" s="418"/>
      <c r="P84" s="86"/>
      <c r="Q84" s="590"/>
      <c r="R84" s="590"/>
      <c r="S84" s="590"/>
      <c r="T84" s="616"/>
      <c r="U84" s="152" t="str">
        <f>IF(OR(O84="",L84=Paramétrage!$C$10,L84=Paramétrage!$C$13,L84=Paramétrage!$C$16,L84=Paramétrage!$C$19,L84=Paramétrage!$C$23,L84=Paramétrage!$C$26,AND(L84&lt;&gt;Paramétrage!$C$9,P84="Mut+ext")),"",ROUNDUP(N84/O84,0))</f>
        <v/>
      </c>
      <c r="V84" s="505">
        <f>IF(L84="",0,IF(OR(P84="Mut+ext",VLOOKUP(L84,Paramétrage!$C$6:$E$28,2,0)=0),0,IF(O84="","saisir capacité",M84*U84*VLOOKUP(L84,Paramétrage!$C$6:$E$28,2,0))))</f>
        <v>0</v>
      </c>
      <c r="W84" s="426"/>
      <c r="X84" s="506">
        <f t="shared" si="32"/>
        <v>0</v>
      </c>
      <c r="Y84" s="153">
        <f>IF(L84="",0,IF(ISERROR(W84+V84*VLOOKUP(L84,Paramétrage!$C$6:$E$28,3,0))=TRUE,X84,W84+V84*VLOOKUP(L84,Paramétrage!$C$6:$E$28,3,0)))</f>
        <v>0</v>
      </c>
      <c r="Z84" s="589"/>
      <c r="AA84" s="590"/>
      <c r="AB84" s="591"/>
      <c r="AC84" s="261"/>
      <c r="AD84" s="84"/>
      <c r="AE84" s="38">
        <f>IF(F84="",0,IF(J84="",0,IF(SUMIF(F79:F86,F84,N79:N86)=0,0,IF(J84="Obligatoire",AF84/N84,IF(K84="",AF84/SUMIF(F79:F86,F84,N79:N86),AF84/(SUMIF(F79:F86,F84,N79:N86)/K84))))))</f>
        <v>0</v>
      </c>
      <c r="AF84" s="452">
        <f t="shared" si="33"/>
        <v>0</v>
      </c>
    </row>
    <row r="85" spans="1:42" ht="15.6" hidden="1" customHeight="1" x14ac:dyDescent="0.2">
      <c r="A85" s="657"/>
      <c r="B85" s="633"/>
      <c r="C85" s="635"/>
      <c r="D85" s="609"/>
      <c r="E85" s="610"/>
      <c r="F85" s="410"/>
      <c r="G85" s="415"/>
      <c r="H85" s="80"/>
      <c r="I85" s="101"/>
      <c r="J85" s="100"/>
      <c r="K85" s="81"/>
      <c r="L85" s="416"/>
      <c r="M85" s="93"/>
      <c r="N85" s="424"/>
      <c r="O85" s="418"/>
      <c r="P85" s="86"/>
      <c r="Q85" s="590"/>
      <c r="R85" s="590"/>
      <c r="S85" s="590"/>
      <c r="T85" s="616"/>
      <c r="U85" s="152" t="str">
        <f>IF(OR(O85="",L85=Paramétrage!$C$10,L85=Paramétrage!$C$13,L85=Paramétrage!$C$16,L85=Paramétrage!$C$19,L85=Paramétrage!$C$23,L85=Paramétrage!$C$26,AND(L85&lt;&gt;Paramétrage!$C$9,P85="Mut+ext")),"",ROUNDUP(N85/O85,0))</f>
        <v/>
      </c>
      <c r="V85" s="505">
        <f>IF(L85="",0,IF(OR(P85="Mut+ext",VLOOKUP(L85,Paramétrage!$C$6:$E$28,2,0)=0),0,IF(O85="","saisir capacité",M85*U85*VLOOKUP(L85,Paramétrage!$C$6:$E$28,2,0))))</f>
        <v>0</v>
      </c>
      <c r="W85" s="426"/>
      <c r="X85" s="506">
        <f t="shared" si="32"/>
        <v>0</v>
      </c>
      <c r="Y85" s="153">
        <f>IF(L85="",0,IF(ISERROR(W85+V85*VLOOKUP(L85,Paramétrage!$C$6:$E$28,3,0))=TRUE,X85,W85+V85*VLOOKUP(L85,Paramétrage!$C$6:$E$28,3,0)))</f>
        <v>0</v>
      </c>
      <c r="Z85" s="589"/>
      <c r="AA85" s="590"/>
      <c r="AB85" s="591"/>
      <c r="AC85" s="261"/>
      <c r="AD85" s="84"/>
      <c r="AE85" s="38">
        <f>IF(F85="",0,IF(J85="",0,IF(SUMIF(F79:F86,F85,N79:N86)=0,0,IF(J85="Obligatoire",AF85/N85,IF(K85="",AF85/SUMIF(F79:F86,F85,N79:N86),AF85/(SUMIF(F79:F86,F85,N79:N86)/K85))))))</f>
        <v>0</v>
      </c>
      <c r="AF85" s="452">
        <f t="shared" si="33"/>
        <v>0</v>
      </c>
    </row>
    <row r="86" spans="1:42" ht="15.6" hidden="1" customHeight="1" x14ac:dyDescent="0.2">
      <c r="A86" s="657"/>
      <c r="B86" s="633"/>
      <c r="C86" s="635"/>
      <c r="D86" s="609"/>
      <c r="E86" s="611"/>
      <c r="F86" s="410"/>
      <c r="G86" s="415"/>
      <c r="H86" s="80"/>
      <c r="I86" s="101"/>
      <c r="J86" s="100"/>
      <c r="K86" s="81"/>
      <c r="L86" s="416"/>
      <c r="M86" s="93"/>
      <c r="N86" s="424"/>
      <c r="O86" s="418"/>
      <c r="P86" s="86"/>
      <c r="Q86" s="590"/>
      <c r="R86" s="590"/>
      <c r="S86" s="590"/>
      <c r="T86" s="616"/>
      <c r="U86" s="152" t="str">
        <f>IF(OR(O86="",L86=Paramétrage!$C$10,L86=Paramétrage!$C$13,L86=Paramétrage!$C$16,L86=Paramétrage!$C$19,L86=Paramétrage!$C$23,L86=Paramétrage!$C$26,AND(L86&lt;&gt;Paramétrage!$C$9,P86="Mut+ext")),"",ROUNDUP(N86/O86,0))</f>
        <v/>
      </c>
      <c r="V86" s="505">
        <f>IF(L86="",0,IF(OR(P86="Mut+ext",VLOOKUP(L86,Paramétrage!$C$6:$E$28,2,0)=0),0,IF(O86="","saisir capacité",M86*U86*VLOOKUP(L86,Paramétrage!$C$6:$E$28,2,0))))</f>
        <v>0</v>
      </c>
      <c r="W86" s="426"/>
      <c r="X86" s="506">
        <f t="shared" si="32"/>
        <v>0</v>
      </c>
      <c r="Y86" s="153">
        <f>IF(L86="",0,IF(ISERROR(W86+V86*VLOOKUP(L86,Paramétrage!$C$6:$E$28,3,0))=TRUE,X86,W86+V86*VLOOKUP(L86,Paramétrage!$C$6:$E$28,3,0)))</f>
        <v>0</v>
      </c>
      <c r="Z86" s="589"/>
      <c r="AA86" s="590"/>
      <c r="AB86" s="591"/>
      <c r="AC86" s="261"/>
      <c r="AD86" s="84"/>
      <c r="AE86" s="38">
        <f>IF(F86="",0,IF(J86="",0,IF(SUMIF(F79:F86,F86,N79:N86)=0,0,IF(J86="Obligatoire",AF86/N86,IF(K86="",AF86/SUMIF(F79:F86,F86,N79:N86),AF86/(SUMIF(F79:F86,F86,N79:N86)/K86))))))</f>
        <v>0</v>
      </c>
      <c r="AF86" s="452">
        <f t="shared" si="33"/>
        <v>0</v>
      </c>
    </row>
    <row r="87" spans="1:42" ht="16.5" thickBot="1" x14ac:dyDescent="0.25">
      <c r="A87" s="657"/>
      <c r="B87" s="634"/>
      <c r="C87" s="635"/>
      <c r="D87" s="455"/>
      <c r="E87" s="455"/>
      <c r="F87" s="510"/>
      <c r="G87" s="511"/>
      <c r="H87" s="142"/>
      <c r="I87" s="143"/>
      <c r="J87" s="142"/>
      <c r="K87" s="144"/>
      <c r="L87" s="458"/>
      <c r="M87" s="145">
        <f>AE87</f>
        <v>45</v>
      </c>
      <c r="N87" s="459"/>
      <c r="O87" s="458"/>
      <c r="P87" s="285"/>
      <c r="Q87" s="286"/>
      <c r="R87" s="286"/>
      <c r="S87" s="286"/>
      <c r="T87" s="271"/>
      <c r="U87" s="146"/>
      <c r="V87" s="460">
        <f>SUM(V79:V86)</f>
        <v>126</v>
      </c>
      <c r="W87" s="458">
        <f>SUM(W79:W86)</f>
        <v>0</v>
      </c>
      <c r="X87" s="461">
        <f>V87+W87</f>
        <v>126</v>
      </c>
      <c r="Y87" s="148">
        <f>SUM(Y79:Y86)</f>
        <v>126</v>
      </c>
      <c r="Z87" s="512"/>
      <c r="AA87" s="513"/>
      <c r="AB87" s="514"/>
      <c r="AC87" s="270"/>
      <c r="AD87" s="271"/>
      <c r="AE87" s="37">
        <f>SUM(AE79:AE86)</f>
        <v>45</v>
      </c>
      <c r="AF87" s="35">
        <f>SUM(AF79:AF86)</f>
        <v>5040</v>
      </c>
    </row>
    <row r="88" spans="1:42" ht="16.5" thickBot="1" x14ac:dyDescent="0.25">
      <c r="A88" s="658"/>
      <c r="B88" s="158" t="s">
        <v>566</v>
      </c>
      <c r="C88" s="159"/>
      <c r="D88" s="380"/>
      <c r="E88" s="375">
        <f>E19+E28+E37+E46+E55+E70+E79</f>
        <v>30</v>
      </c>
      <c r="F88" s="160"/>
      <c r="G88" s="159"/>
      <c r="H88" s="159"/>
      <c r="I88" s="161"/>
      <c r="J88" s="159"/>
      <c r="K88" s="159"/>
      <c r="L88" s="161"/>
      <c r="M88" s="162">
        <f>IF(M69=0,M87+M78+M63+M54+M45+M36+M27,M87+M78+(M69+M63+M54)/2+M45+M36+M27)</f>
        <v>250</v>
      </c>
      <c r="N88" s="163"/>
      <c r="O88" s="164"/>
      <c r="P88" s="287"/>
      <c r="Q88" s="288"/>
      <c r="R88" s="288"/>
      <c r="S88" s="288"/>
      <c r="T88" s="275"/>
      <c r="U88" s="165"/>
      <c r="V88" s="166">
        <f>V27+V36+V45+V54+V63+V87</f>
        <v>546</v>
      </c>
      <c r="W88" s="167">
        <f>W27+W36+W45+W54+W63+W87</f>
        <v>0</v>
      </c>
      <c r="X88" s="167">
        <f>X27+X36+X45+X54+X63+X87</f>
        <v>546</v>
      </c>
      <c r="Y88" s="168">
        <f>Y27+Y36+Y45+Y54+Y63+Y87</f>
        <v>672</v>
      </c>
      <c r="Z88" s="273"/>
      <c r="AA88" s="273"/>
      <c r="AB88" s="274"/>
      <c r="AC88" s="274"/>
      <c r="AD88" s="275"/>
      <c r="AE88" s="39">
        <f>SUM(AE19:AE87)/2</f>
        <v>250.00000000000003</v>
      </c>
      <c r="AF88" s="22">
        <f>SUM(AF19:AF63)</f>
        <v>94501.333333333314</v>
      </c>
    </row>
    <row r="89" spans="1:42" ht="14.65" customHeight="1" x14ac:dyDescent="0.2">
      <c r="A89" s="659" t="s">
        <v>567</v>
      </c>
      <c r="B89" s="592" t="s">
        <v>132</v>
      </c>
      <c r="C89" s="635" t="s">
        <v>568</v>
      </c>
      <c r="D89" s="609" t="s">
        <v>569</v>
      </c>
      <c r="E89" s="610">
        <v>4.5</v>
      </c>
      <c r="F89" s="414" t="s">
        <v>570</v>
      </c>
      <c r="G89" s="415" t="s">
        <v>16</v>
      </c>
      <c r="H89" s="80" t="s">
        <v>571</v>
      </c>
      <c r="I89" s="101" t="s">
        <v>137</v>
      </c>
      <c r="J89" s="100" t="s">
        <v>138</v>
      </c>
      <c r="K89" s="81"/>
      <c r="L89" s="416" t="s">
        <v>139</v>
      </c>
      <c r="M89" s="93">
        <v>20</v>
      </c>
      <c r="N89" s="424">
        <f>N3+N4+N6+N7+N14</f>
        <v>246</v>
      </c>
      <c r="O89" s="418">
        <v>300</v>
      </c>
      <c r="P89" s="106" t="s">
        <v>140</v>
      </c>
      <c r="Q89" s="590" t="s">
        <v>558</v>
      </c>
      <c r="R89" s="590"/>
      <c r="S89" s="590"/>
      <c r="T89" s="616"/>
      <c r="U89" s="154">
        <f>IF(OR(O89="",L89=Paramétrage!$C$10,L89=Paramétrage!$C$13,L89=Paramétrage!$C$16,L89=Paramétrage!$C$19,L89=Paramétrage!$C$23,L89=Paramétrage!$C$26,AND(L89&lt;&gt;Paramétrage!$C$9,P89="Mut+ext")),"",ROUNDUP(N89/O89,0))</f>
        <v>1</v>
      </c>
      <c r="V89" s="463">
        <f>IF(L89="",0,IF(OR(P89="Mut+ext",VLOOKUP(L89,Paramétrage!$C$6:$E$28,2,0)=0),0,IF(O89="","saisir capacité",M89*U89*VLOOKUP(L89,Paramétrage!$C$6:$E$28,2,0))))</f>
        <v>20</v>
      </c>
      <c r="W89" s="426"/>
      <c r="X89" s="464">
        <f t="shared" ref="X89:X96" si="34">IF(ISERROR(V89+W89)=TRUE,V89,V89+W89)</f>
        <v>20</v>
      </c>
      <c r="Y89" s="155">
        <f>IF(L89="",0,IF(ISERROR(W89+V89*VLOOKUP(L89,Paramétrage!$C$6:$E$28,3,0))=TRUE,X89,W89+V89*VLOOKUP(L89,Paramétrage!$C$6:$E$28,3,0)))</f>
        <v>30</v>
      </c>
      <c r="Z89" s="589" t="s">
        <v>572</v>
      </c>
      <c r="AA89" s="590"/>
      <c r="AB89" s="591"/>
      <c r="AC89" s="261"/>
      <c r="AD89" s="85"/>
      <c r="AE89" s="38">
        <f>IF(F89="",0,IF(J89="",0,IF(SUMIF(F89:F96,F89,N89:N96)=0,0,IF(J89="Obligatoire",AF89/N89,IF(K89="",AF89/SUMIF(F89:F96,F89,N89:N96),AF89/(SUMIF(F89:F96,F89,N89:N96)/K89))))))</f>
        <v>20</v>
      </c>
      <c r="AF89" s="496">
        <f t="shared" ref="AF89:AF96" si="35">M89*N89</f>
        <v>4920</v>
      </c>
      <c r="AH89" s="41" t="e">
        <f>IF(SUMIF(F89:F96,F89,N89:N96)=0,0,#REF!*N89/SUMIF(F89:F96,F89,N89:N96))</f>
        <v>#REF!</v>
      </c>
      <c r="AI89" s="13">
        <f t="shared" ref="AI89:AI96" si="36">O89</f>
        <v>300</v>
      </c>
      <c r="AJ89" s="20" t="e">
        <f t="shared" ref="AJ89:AJ95" si="37">IF(AI89=0,"",ROUNDUP(AH89/AI89,0))</f>
        <v>#REF!</v>
      </c>
      <c r="AK89" s="465" t="e">
        <f>IF(L89="",0,IF(OR(P89="Mut+ext",VLOOKUP(L89,Paramétrage!$C$6:$E$28,2,0)=0),0,IF(O89="","saisir capacité",IF(P89="Mut+ext",0,M89*AJ89*VLOOKUP(L89,Paramétrage!$C$6:$E$28,2,0)))))</f>
        <v>#REF!</v>
      </c>
      <c r="AL89" s="466"/>
      <c r="AM89" s="465" t="e">
        <f t="shared" ref="AM89:AM96" si="38">IF(ISERROR(AK89+AL89)=TRUE,AK89,AK89+AL89)</f>
        <v>#REF!</v>
      </c>
      <c r="AN89" s="465" t="e">
        <f>IF(L89="",0,IF(ISERROR(AL89+AK89*VLOOKUP(L89,Paramétrage!$C$6:$E$28,3,0))=TRUE,AM89,AL89+AK89*VLOOKUP(L89,Paramétrage!$C$6:$E$28,3,0)))</f>
        <v>#REF!</v>
      </c>
      <c r="AO89" s="41" t="e">
        <f>IF(L89="",0,IF(OR(P89="oui",VLOOKUP(L89,Paramétrage!$C$6:$E$28,2,0)=0),0,IF(U89="",0,U89-AJ89)))</f>
        <v>#REF!</v>
      </c>
      <c r="AP89" s="13" t="e">
        <f t="shared" ref="AP89:AP96" si="39">Y89-AN89-W89</f>
        <v>#REF!</v>
      </c>
    </row>
    <row r="90" spans="1:42" x14ac:dyDescent="0.2">
      <c r="A90" s="660"/>
      <c r="B90" s="593"/>
      <c r="C90" s="635"/>
      <c r="D90" s="609"/>
      <c r="E90" s="610"/>
      <c r="F90" s="410" t="s">
        <v>573</v>
      </c>
      <c r="G90" s="423" t="s">
        <v>16</v>
      </c>
      <c r="H90" s="80" t="s">
        <v>574</v>
      </c>
      <c r="I90" s="101" t="s">
        <v>137</v>
      </c>
      <c r="J90" s="100" t="s">
        <v>138</v>
      </c>
      <c r="K90" s="81"/>
      <c r="L90" s="416" t="s">
        <v>145</v>
      </c>
      <c r="M90" s="93">
        <v>14</v>
      </c>
      <c r="N90" s="424">
        <f>N3+N4+N6+N7+N14</f>
        <v>246</v>
      </c>
      <c r="O90" s="418">
        <v>40</v>
      </c>
      <c r="P90" s="86" t="s">
        <v>140</v>
      </c>
      <c r="Q90" s="590" t="s">
        <v>558</v>
      </c>
      <c r="R90" s="590"/>
      <c r="S90" s="590"/>
      <c r="T90" s="616"/>
      <c r="U90" s="154">
        <f>IF(OR(O90="",L90=Paramétrage!$C$10,L90=Paramétrage!$C$13,L90=Paramétrage!$C$16,L90=Paramétrage!$C$19,L90=Paramétrage!$C$23,L90=Paramétrage!$C$26,AND(L90&lt;&gt;Paramétrage!$C$9,P90="Mut+ext")),"",ROUNDUP(N90/O90,0))</f>
        <v>7</v>
      </c>
      <c r="V90" s="463">
        <f>IF(L90="",0,IF(OR(P90="Mut+ext",VLOOKUP(L90,Paramétrage!$C$6:$E$28,2,0)=0),0,IF(O90="","saisir capacité",M90*U90*VLOOKUP(L90,Paramétrage!$C$6:$E$28,2,0))))</f>
        <v>98</v>
      </c>
      <c r="W90" s="426"/>
      <c r="X90" s="464">
        <f t="shared" si="34"/>
        <v>98</v>
      </c>
      <c r="Y90" s="155">
        <f>IF(L90="",0,IF(ISERROR(W90+V90*VLOOKUP(L90,Paramétrage!$C$6:$E$28,3,0))=TRUE,X90,W90+V90*VLOOKUP(L90,Paramétrage!$C$6:$E$28,3,0)))</f>
        <v>98</v>
      </c>
      <c r="Z90" s="589"/>
      <c r="AA90" s="590"/>
      <c r="AB90" s="591"/>
      <c r="AC90" s="261"/>
      <c r="AD90" s="84"/>
      <c r="AE90" s="38">
        <f>IF(F90="",0,IF(J90="",0,IF(SUMIF(F89:F96,F90,N89:N96)=0,0,IF(J90="Obligatoire",AF90/N90,IF(K90="",AF90/SUMIF(F89:F96,F90,N89:N96),AF90/(SUMIF(F89:F96,F90,N89:N96)/K90))))))</f>
        <v>14</v>
      </c>
      <c r="AF90" s="452">
        <f t="shared" si="35"/>
        <v>3444</v>
      </c>
      <c r="AH90" s="41" t="e">
        <f>IF(SUMIF(F89:F96,F90,N89:N96)=0,0,#REF!*N90/SUMIF(F89:F96,F90,N89:N96))</f>
        <v>#REF!</v>
      </c>
      <c r="AI90" s="13">
        <f t="shared" si="36"/>
        <v>40</v>
      </c>
      <c r="AJ90" s="20" t="e">
        <f t="shared" si="37"/>
        <v>#REF!</v>
      </c>
      <c r="AK90" s="465" t="e">
        <f>IF(L90="",0,IF(OR(P90="Mut+ext",VLOOKUP(L90,Paramétrage!$C$6:$E$28,2,0)=0),0,IF(O90="","saisir capacité",IF(P90="Mut+ext",0,M90*AJ90*VLOOKUP(L90,Paramétrage!$C$6:$E$28,2,0)))))</f>
        <v>#REF!</v>
      </c>
      <c r="AL90" s="466"/>
      <c r="AM90" s="465" t="e">
        <f t="shared" si="38"/>
        <v>#REF!</v>
      </c>
      <c r="AN90" s="465" t="e">
        <f>IF(L90="",0,IF(ISERROR(AL90+AK90*VLOOKUP(L90,Paramétrage!$C$6:$E$28,3,0))=TRUE,AM90,AL90+AK90*VLOOKUP(L90,Paramétrage!$C$6:$E$28,3,0)))</f>
        <v>#REF!</v>
      </c>
      <c r="AO90" s="41" t="e">
        <f>IF(L90="",0,IF(OR(P90="oui",VLOOKUP(L90,Paramétrage!$C$6:$E$28,2,0)=0),0,IF(U90="",0,U90-AJ90)))</f>
        <v>#REF!</v>
      </c>
      <c r="AP90" s="13" t="e">
        <f t="shared" si="39"/>
        <v>#REF!</v>
      </c>
    </row>
    <row r="91" spans="1:42" x14ac:dyDescent="0.2">
      <c r="A91" s="660"/>
      <c r="B91" s="593"/>
      <c r="C91" s="635"/>
      <c r="D91" s="609"/>
      <c r="E91" s="610"/>
      <c r="F91" s="410"/>
      <c r="G91" s="423"/>
      <c r="H91" s="80"/>
      <c r="I91" s="101"/>
      <c r="J91" s="100"/>
      <c r="K91" s="81"/>
      <c r="L91" s="416"/>
      <c r="M91" s="93"/>
      <c r="N91" s="424"/>
      <c r="O91" s="418"/>
      <c r="P91" s="86"/>
      <c r="Q91" s="590"/>
      <c r="R91" s="590"/>
      <c r="S91" s="590"/>
      <c r="T91" s="616"/>
      <c r="U91" s="154" t="str">
        <f>IF(OR(O91="",L91=Paramétrage!$C$10,L91=Paramétrage!$C$13,L91=Paramétrage!$C$16,L91=Paramétrage!$C$19,L91=Paramétrage!$C$23,L91=Paramétrage!$C$26,AND(L91&lt;&gt;Paramétrage!$C$9,P91="Mut+ext")),"",ROUNDUP(N91/O91,0))</f>
        <v/>
      </c>
      <c r="V91" s="463">
        <f>IF(L91="",0,IF(OR(P91="Mut+ext",VLOOKUP(L91,Paramétrage!$C$6:$E$28,2,0)=0),0,IF(O91="","saisir capacité",M91*U91*VLOOKUP(L91,Paramétrage!$C$6:$E$28,2,0))))</f>
        <v>0</v>
      </c>
      <c r="W91" s="426"/>
      <c r="X91" s="464">
        <f t="shared" si="34"/>
        <v>0</v>
      </c>
      <c r="Y91" s="155">
        <f>IF(L91="",0,IF(ISERROR(W91+V91*VLOOKUP(L91,Paramétrage!$C$6:$E$28,3,0))=TRUE,X91,W91+V91*VLOOKUP(L91,Paramétrage!$C$6:$E$28,3,0)))</f>
        <v>0</v>
      </c>
      <c r="Z91" s="589"/>
      <c r="AA91" s="590"/>
      <c r="AB91" s="591"/>
      <c r="AC91" s="261"/>
      <c r="AD91" s="84"/>
      <c r="AE91" s="38">
        <f>IF(F91="",0,IF(J91="",0,IF(SUMIF(F89:F96,F91,N89:N96)=0,0,IF(J91="Obligatoire",AF91/N91,IF(K91="",AF91/SUMIF(F89:F96,F91,N89:N96),AF91/(SUMIF(F89:F96,F91,N89:N96)/K91))))))</f>
        <v>0</v>
      </c>
      <c r="AF91" s="452">
        <f t="shared" si="35"/>
        <v>0</v>
      </c>
      <c r="AH91" s="41">
        <f>IF(SUMIF(F89:F96,F91,N89:N96)=0,0,#REF!*N91/SUMIF(F89:F96,F91,N89:N96))</f>
        <v>0</v>
      </c>
      <c r="AI91" s="13">
        <f t="shared" si="36"/>
        <v>0</v>
      </c>
      <c r="AJ91" s="20" t="str">
        <f t="shared" si="37"/>
        <v/>
      </c>
      <c r="AK91" s="465">
        <f>IF(L91="",0,IF(OR(P91="Mut+ext",VLOOKUP(L91,Paramétrage!$C$6:$E$28,2,0)=0),0,IF(O91="","saisir capacité",IF(P91="Mut+ext",0,M91*AJ91*VLOOKUP(L91,Paramétrage!$C$6:$E$28,2,0)))))</f>
        <v>0</v>
      </c>
      <c r="AL91" s="466"/>
      <c r="AM91" s="465">
        <f t="shared" si="38"/>
        <v>0</v>
      </c>
      <c r="AN91" s="465">
        <f>IF(L91="",0,IF(ISERROR(AL91+AK91*VLOOKUP(L91,Paramétrage!$C$6:$E$28,3,0))=TRUE,AM91,AL91+AK91*VLOOKUP(L91,Paramétrage!$C$6:$E$28,3,0)))</f>
        <v>0</v>
      </c>
      <c r="AO91" s="41">
        <f>IF(L91="",0,IF(OR(P91="oui",VLOOKUP(L91,Paramétrage!$C$6:$E$28,2,0)=0),0,IF(U91="",0,U91-AJ91)))</f>
        <v>0</v>
      </c>
      <c r="AP91" s="13">
        <f t="shared" si="39"/>
        <v>0</v>
      </c>
    </row>
    <row r="92" spans="1:42" x14ac:dyDescent="0.2">
      <c r="A92" s="660"/>
      <c r="B92" s="593"/>
      <c r="C92" s="635"/>
      <c r="D92" s="609"/>
      <c r="E92" s="610"/>
      <c r="F92" s="409"/>
      <c r="G92" s="423"/>
      <c r="H92" s="80"/>
      <c r="I92" s="101"/>
      <c r="J92" s="100"/>
      <c r="K92" s="81"/>
      <c r="L92" s="416"/>
      <c r="M92" s="93"/>
      <c r="N92" s="424"/>
      <c r="O92" s="418"/>
      <c r="P92" s="86"/>
      <c r="Q92" s="590"/>
      <c r="R92" s="590"/>
      <c r="S92" s="590"/>
      <c r="T92" s="616"/>
      <c r="U92" s="154" t="str">
        <f>IF(OR(O92="",L92=Paramétrage!$C$10,L92=Paramétrage!$C$13,L92=Paramétrage!$C$16,L92=Paramétrage!$C$19,L92=Paramétrage!$C$23,L92=Paramétrage!$C$26,AND(L92&lt;&gt;Paramétrage!$C$9,P92="Mut+ext")),"",ROUNDUP(N92/O92,0))</f>
        <v/>
      </c>
      <c r="V92" s="463">
        <f>IF(L92="",0,IF(OR(P92="Mut+ext",VLOOKUP(L92,Paramétrage!$C$6:$E$28,2,0)=0),0,IF(O92="","saisir capacité",M92*U92*VLOOKUP(L92,Paramétrage!$C$6:$E$28,2,0))))</f>
        <v>0</v>
      </c>
      <c r="W92" s="426"/>
      <c r="X92" s="464">
        <f t="shared" si="34"/>
        <v>0</v>
      </c>
      <c r="Y92" s="155">
        <f>IF(L92="",0,IF(ISERROR(W92+V92*VLOOKUP(L92,Paramétrage!$C$6:$E$28,3,0))=TRUE,X92,W92+V92*VLOOKUP(L92,Paramétrage!$C$6:$E$28,3,0)))</f>
        <v>0</v>
      </c>
      <c r="Z92" s="589"/>
      <c r="AA92" s="590"/>
      <c r="AB92" s="591"/>
      <c r="AC92" s="261"/>
      <c r="AD92" s="84"/>
      <c r="AE92" s="38">
        <f>IF(F92="",0,IF(J92="",0,IF(SUMIF(F89:F96,F92,N89:N96)=0,0,IF(J92="Obligatoire",AF92/N92,IF(K92="",AF92/SUMIF(F89:F96,F92,N89:N96),AF92/(SUMIF(F89:F96,F92,N89:N96)/K92))))))</f>
        <v>0</v>
      </c>
      <c r="AF92" s="452">
        <f t="shared" si="35"/>
        <v>0</v>
      </c>
      <c r="AH92" s="41">
        <f>IF(SUMIF(F89:F96,F92,N89:N96)=0,0,#REF!*N92/SUMIF(F89:F96,F92,N89:N96))</f>
        <v>0</v>
      </c>
      <c r="AI92" s="13">
        <f t="shared" si="36"/>
        <v>0</v>
      </c>
      <c r="AJ92" s="20" t="str">
        <f>IF(AI92=0,"",ROUNDUP(AH92/AI92,0))</f>
        <v/>
      </c>
      <c r="AK92" s="465">
        <f>IF(L92="",0,IF(OR(P92="Mut+ext",VLOOKUP(L92,Paramétrage!$C$6:$E$28,2,0)=0),0,IF(O92="","saisir capacité",IF(P92="Mut+ext",0,M92*AJ92*VLOOKUP(L92,Paramétrage!$C$6:$E$28,2,0)))))</f>
        <v>0</v>
      </c>
      <c r="AL92" s="466"/>
      <c r="AM92" s="465">
        <f t="shared" si="38"/>
        <v>0</v>
      </c>
      <c r="AN92" s="465">
        <f>IF(L92="",0,IF(ISERROR(AL92+AK92*VLOOKUP(L92,Paramétrage!$C$6:$E$28,3,0))=TRUE,AM92,AL92+AK92*VLOOKUP(L92,Paramétrage!$C$6:$E$28,3,0)))</f>
        <v>0</v>
      </c>
      <c r="AO92" s="41">
        <f>IF(L92="",0,IF(OR(P92="oui",VLOOKUP(L92,Paramétrage!$C$6:$E$28,2,0)=0),0,IF(U92="",0,U92-AJ92)))</f>
        <v>0</v>
      </c>
      <c r="AP92" s="13">
        <f t="shared" si="39"/>
        <v>0</v>
      </c>
    </row>
    <row r="93" spans="1:42" x14ac:dyDescent="0.2">
      <c r="A93" s="660"/>
      <c r="B93" s="593"/>
      <c r="C93" s="635"/>
      <c r="D93" s="609"/>
      <c r="E93" s="610"/>
      <c r="F93" s="410"/>
      <c r="G93" s="430"/>
      <c r="H93" s="80"/>
      <c r="I93" s="101"/>
      <c r="J93" s="100"/>
      <c r="K93" s="81"/>
      <c r="L93" s="416"/>
      <c r="M93" s="93"/>
      <c r="N93" s="424"/>
      <c r="O93" s="418"/>
      <c r="P93" s="86"/>
      <c r="Q93" s="590"/>
      <c r="R93" s="590"/>
      <c r="S93" s="590"/>
      <c r="T93" s="616"/>
      <c r="U93" s="154" t="str">
        <f>IF(OR(O93="",L93=Paramétrage!$C$10,L93=Paramétrage!$C$13,L93=Paramétrage!$C$16,L93=Paramétrage!$C$19,L93=Paramétrage!$C$23,L93=Paramétrage!$C$26,AND(L93&lt;&gt;Paramétrage!$C$9,P93="Mut+ext")),"",ROUNDUP(N93/O93,0))</f>
        <v/>
      </c>
      <c r="V93" s="463">
        <f>IF(L93="",0,IF(OR(P93="Mut+ext",VLOOKUP(L93,Paramétrage!$C$6:$E$28,2,0)=0),0,IF(O93="","saisir capacité",M93*U93*VLOOKUP(L93,Paramétrage!$C$6:$E$28,2,0))))</f>
        <v>0</v>
      </c>
      <c r="W93" s="426"/>
      <c r="X93" s="464">
        <f t="shared" si="34"/>
        <v>0</v>
      </c>
      <c r="Y93" s="155">
        <f>IF(L93="",0,IF(ISERROR(W93+V93*VLOOKUP(L93,Paramétrage!$C$6:$E$28,3,0))=TRUE,X93,W93+V93*VLOOKUP(L93,Paramétrage!$C$6:$E$28,3,0)))</f>
        <v>0</v>
      </c>
      <c r="Z93" s="589"/>
      <c r="AA93" s="590"/>
      <c r="AB93" s="591"/>
      <c r="AC93" s="261"/>
      <c r="AD93" s="84"/>
      <c r="AE93" s="38">
        <f>IF(F93="",0,IF(J93="",0,IF(SUMIF(F89:F96,F93,N89:N96)=0,0,IF(J93="Obligatoire",AF93/N93,IF(K93="",AF93/SUMIF(F89:F96,F93,N89:N96),AF93/(SUMIF(F89:F96,F93,N89:N96)/K93))))))</f>
        <v>0</v>
      </c>
      <c r="AF93" s="452">
        <f t="shared" si="35"/>
        <v>0</v>
      </c>
      <c r="AH93" s="41">
        <f>IF(SUMIF(F89:F96,F93,N89:N96)=0,0,#REF!*N93/SUMIF(F89:F96,F93,N89:N96))</f>
        <v>0</v>
      </c>
      <c r="AI93" s="13">
        <f t="shared" si="36"/>
        <v>0</v>
      </c>
      <c r="AJ93" s="20" t="str">
        <f t="shared" si="37"/>
        <v/>
      </c>
      <c r="AK93" s="465">
        <f>IF(L93="",0,IF(OR(P93="Mut+ext",VLOOKUP(L93,Paramétrage!$C$6:$E$28,2,0)=0),0,IF(O93="","saisir capacité",IF(P93="Mut+ext",0,M93*AJ93*VLOOKUP(L93,Paramétrage!$C$6:$E$28,2,0)))))</f>
        <v>0</v>
      </c>
      <c r="AL93" s="466"/>
      <c r="AM93" s="465">
        <f t="shared" si="38"/>
        <v>0</v>
      </c>
      <c r="AN93" s="465">
        <f>IF(L93="",0,IF(ISERROR(AL93+AK93*VLOOKUP(L93,Paramétrage!$C$6:$E$28,3,0))=TRUE,AM93,AL93+AK93*VLOOKUP(L93,Paramétrage!$C$6:$E$28,3,0)))</f>
        <v>0</v>
      </c>
      <c r="AO93" s="41">
        <f>IF(L93="",0,IF(OR(P93="oui",VLOOKUP(L93,Paramétrage!$C$6:$E$28,2,0)=0),0,IF(U93="",0,U93-AJ93)))</f>
        <v>0</v>
      </c>
      <c r="AP93" s="13">
        <f t="shared" si="39"/>
        <v>0</v>
      </c>
    </row>
    <row r="94" spans="1:42" x14ac:dyDescent="0.2">
      <c r="A94" s="660"/>
      <c r="B94" s="593"/>
      <c r="C94" s="635"/>
      <c r="D94" s="609"/>
      <c r="E94" s="610"/>
      <c r="F94" s="410"/>
      <c r="G94" s="430"/>
      <c r="H94" s="80"/>
      <c r="I94" s="101"/>
      <c r="J94" s="100"/>
      <c r="K94" s="81"/>
      <c r="L94" s="416"/>
      <c r="M94" s="93"/>
      <c r="N94" s="424"/>
      <c r="O94" s="418"/>
      <c r="P94" s="86"/>
      <c r="Q94" s="590"/>
      <c r="R94" s="590"/>
      <c r="S94" s="590"/>
      <c r="T94" s="616"/>
      <c r="U94" s="154" t="str">
        <f>IF(OR(O94="",L94=Paramétrage!$C$10,L94=Paramétrage!$C$13,L94=Paramétrage!$C$16,L94=Paramétrage!$C$19,L94=Paramétrage!$C$23,L94=Paramétrage!$C$26,AND(L94&lt;&gt;Paramétrage!$C$9,P94="Mut+ext")),"",ROUNDUP(N94/O94,0))</f>
        <v/>
      </c>
      <c r="V94" s="463">
        <f>IF(L94="",0,IF(OR(P94="Mut+ext",VLOOKUP(L94,Paramétrage!$C$6:$E$28,2,0)=0),0,IF(O94="","saisir capacité",M94*U94*VLOOKUP(L94,Paramétrage!$C$6:$E$28,2,0))))</f>
        <v>0</v>
      </c>
      <c r="W94" s="426"/>
      <c r="X94" s="464">
        <f t="shared" si="34"/>
        <v>0</v>
      </c>
      <c r="Y94" s="155">
        <f>IF(L94="",0,IF(ISERROR(W94+V94*VLOOKUP(L94,Paramétrage!$C$6:$E$28,3,0))=TRUE,X94,W94+V94*VLOOKUP(L94,Paramétrage!$C$6:$E$28,3,0)))</f>
        <v>0</v>
      </c>
      <c r="Z94" s="589"/>
      <c r="AA94" s="590"/>
      <c r="AB94" s="591"/>
      <c r="AC94" s="261"/>
      <c r="AD94" s="84"/>
      <c r="AE94" s="38">
        <f>IF(F94="",0,IF(J94="",0,IF(SUMIF(F89:F96,F94,N89:N96)=0,0,IF(J94="Obligatoire",AF94/N94,IF(K94="",AF94/SUMIF(F89:F96,F94,N89:N96),AF94/(SUMIF(F89:F96,F94,N89:N96)/K94))))))</f>
        <v>0</v>
      </c>
      <c r="AF94" s="452">
        <f t="shared" si="35"/>
        <v>0</v>
      </c>
      <c r="AH94" s="41">
        <f>IF(SUMIF(F89:F96,F94,N89:N96)=0,0,#REF!*N94/SUMIF(F89:F96,F94,N89:N96))</f>
        <v>0</v>
      </c>
      <c r="AI94" s="13">
        <f t="shared" si="36"/>
        <v>0</v>
      </c>
      <c r="AJ94" s="20" t="str">
        <f t="shared" si="37"/>
        <v/>
      </c>
      <c r="AK94" s="465">
        <f>IF(L94="",0,IF(OR(P94="Mut+ext",VLOOKUP(L94,Paramétrage!$C$6:$E$28,2,0)=0),0,IF(O94="","saisir capacité",IF(P94="Mut+ext",0,M94*AJ94*VLOOKUP(L94,Paramétrage!$C$6:$E$28,2,0)))))</f>
        <v>0</v>
      </c>
      <c r="AL94" s="466"/>
      <c r="AM94" s="465">
        <f t="shared" si="38"/>
        <v>0</v>
      </c>
      <c r="AN94" s="465">
        <f>IF(L94="",0,IF(ISERROR(AL94+AK94*VLOOKUP(L94,Paramétrage!$C$6:$E$28,3,0))=TRUE,AM94,AL94+AK94*VLOOKUP(L94,Paramétrage!$C$6:$E$28,3,0)))</f>
        <v>0</v>
      </c>
      <c r="AO94" s="41">
        <f>IF(L94="",0,IF(OR(P94="oui",VLOOKUP(L94,Paramétrage!$C$6:$E$28,2,0)=0),0,IF(U94="",0,U94-AJ94)))</f>
        <v>0</v>
      </c>
      <c r="AP94" s="13">
        <f t="shared" si="39"/>
        <v>0</v>
      </c>
    </row>
    <row r="95" spans="1:42" x14ac:dyDescent="0.2">
      <c r="A95" s="660"/>
      <c r="B95" s="593"/>
      <c r="C95" s="635"/>
      <c r="D95" s="609"/>
      <c r="E95" s="610"/>
      <c r="F95" s="410"/>
      <c r="G95" s="430"/>
      <c r="H95" s="80"/>
      <c r="I95" s="101"/>
      <c r="J95" s="100"/>
      <c r="K95" s="81"/>
      <c r="L95" s="416"/>
      <c r="M95" s="93"/>
      <c r="N95" s="424"/>
      <c r="O95" s="418"/>
      <c r="P95" s="86"/>
      <c r="Q95" s="590"/>
      <c r="R95" s="590"/>
      <c r="S95" s="590"/>
      <c r="T95" s="616"/>
      <c r="U95" s="154" t="str">
        <f>IF(OR(O95="",L95=Paramétrage!$C$10,L95=Paramétrage!$C$13,L95=Paramétrage!$C$16,L95=Paramétrage!$C$19,L95=Paramétrage!$C$23,L95=Paramétrage!$C$26,AND(L95&lt;&gt;Paramétrage!$C$9,P95="Mut+ext")),"",ROUNDUP(N95/O95,0))</f>
        <v/>
      </c>
      <c r="V95" s="463">
        <f>IF(L95="",0,IF(OR(P95="Mut+ext",VLOOKUP(L95,Paramétrage!$C$6:$E$28,2,0)=0),0,IF(O95="","saisir capacité",M95*U95*VLOOKUP(L95,Paramétrage!$C$6:$E$28,2,0))))</f>
        <v>0</v>
      </c>
      <c r="W95" s="426"/>
      <c r="X95" s="464">
        <f t="shared" si="34"/>
        <v>0</v>
      </c>
      <c r="Y95" s="155">
        <f>IF(L95="",0,IF(ISERROR(W95+V95*VLOOKUP(L95,Paramétrage!$C$6:$E$28,3,0))=TRUE,X95,W95+V95*VLOOKUP(L95,Paramétrage!$C$6:$E$28,3,0)))</f>
        <v>0</v>
      </c>
      <c r="Z95" s="589"/>
      <c r="AA95" s="590"/>
      <c r="AB95" s="591"/>
      <c r="AC95" s="261"/>
      <c r="AD95" s="84"/>
      <c r="AE95" s="38">
        <f>IF(F95="",0,IF(J95="",0,IF(SUMIF(F89:F96,F95,N89:N96)=0,0,IF(J95="Obligatoire",AF95/N95,IF(K95="",AF95/SUMIF(F89:F96,F95,N89:N96),AF95/(SUMIF(F89:F96,F95,N89:N96)/K95))))))</f>
        <v>0</v>
      </c>
      <c r="AF95" s="452">
        <f t="shared" si="35"/>
        <v>0</v>
      </c>
      <c r="AH95" s="41">
        <f>IF(SUMIF(F89:F96,F95,N89:N96)=0,0,#REF!*N95/SUMIF(F89:F96,F95,N89:N96))</f>
        <v>0</v>
      </c>
      <c r="AI95" s="13">
        <f t="shared" si="36"/>
        <v>0</v>
      </c>
      <c r="AJ95" s="20" t="str">
        <f t="shared" si="37"/>
        <v/>
      </c>
      <c r="AK95" s="465">
        <f>IF(L95="",0,IF(OR(P95="Mut+ext",VLOOKUP(L95,Paramétrage!$C$6:$E$28,2,0)=0),0,IF(O95="","saisir capacité",IF(P95="Mut+ext",0,M95*AJ95*VLOOKUP(L95,Paramétrage!$C$6:$E$28,2,0)))))</f>
        <v>0</v>
      </c>
      <c r="AL95" s="466"/>
      <c r="AM95" s="465">
        <f t="shared" si="38"/>
        <v>0</v>
      </c>
      <c r="AN95" s="465">
        <f>IF(L95="",0,IF(ISERROR(AL95+AK95*VLOOKUP(L95,Paramétrage!$C$6:$E$28,3,0))=TRUE,AM95,AL95+AK95*VLOOKUP(L95,Paramétrage!$C$6:$E$28,3,0)))</f>
        <v>0</v>
      </c>
      <c r="AO95" s="41">
        <f>IF(L95="",0,IF(OR(P95="oui",VLOOKUP(L95,Paramétrage!$C$6:$E$28,2,0)=0),0,IF(U95="",0,U95-AJ95)))</f>
        <v>0</v>
      </c>
      <c r="AP95" s="13">
        <f t="shared" si="39"/>
        <v>0</v>
      </c>
    </row>
    <row r="96" spans="1:42" x14ac:dyDescent="0.2">
      <c r="A96" s="660"/>
      <c r="B96" s="593"/>
      <c r="C96" s="635"/>
      <c r="D96" s="609"/>
      <c r="E96" s="611"/>
      <c r="F96" s="410"/>
      <c r="G96" s="430"/>
      <c r="H96" s="80"/>
      <c r="I96" s="101"/>
      <c r="J96" s="100"/>
      <c r="K96" s="81"/>
      <c r="L96" s="416"/>
      <c r="M96" s="93"/>
      <c r="N96" s="424"/>
      <c r="O96" s="418"/>
      <c r="P96" s="86"/>
      <c r="Q96" s="590"/>
      <c r="R96" s="590"/>
      <c r="S96" s="590"/>
      <c r="T96" s="616"/>
      <c r="U96" s="154" t="str">
        <f>IF(OR(O96="",L96=Paramétrage!$C$10,L96=Paramétrage!$C$13,L96=Paramétrage!$C$16,L96=Paramétrage!$C$19,L96=Paramétrage!$C$23,L96=Paramétrage!$C$26,AND(L96&lt;&gt;Paramétrage!$C$9,P96="Mut+ext")),"",ROUNDUP(N96/O96,0))</f>
        <v/>
      </c>
      <c r="V96" s="463">
        <f>IF(L96="",0,IF(OR(P96="Mut+ext",VLOOKUP(L96,Paramétrage!$C$6:$E$28,2,0)=0),0,IF(O96="","saisir capacité",M96*U96*VLOOKUP(L96,Paramétrage!$C$6:$E$28,2,0))))</f>
        <v>0</v>
      </c>
      <c r="W96" s="426"/>
      <c r="X96" s="464">
        <f t="shared" si="34"/>
        <v>0</v>
      </c>
      <c r="Y96" s="155">
        <f>IF(L96="",0,IF(ISERROR(W96+V96*VLOOKUP(L96,Paramétrage!$C$6:$E$28,3,0))=TRUE,X96,W96+V96*VLOOKUP(L96,Paramétrage!$C$6:$E$28,3,0)))</f>
        <v>0</v>
      </c>
      <c r="Z96" s="589"/>
      <c r="AA96" s="590"/>
      <c r="AB96" s="591"/>
      <c r="AC96" s="261"/>
      <c r="AD96" s="84"/>
      <c r="AE96" s="38">
        <f>IF(F96="",0,IF(J96="",0,IF(SUMIF(F89:F96,F96,N89:N96)=0,0,IF(J96="Obligatoire",AF96/N96,IF(K96="",AF96/SUMIF(F89:F96,F96,N89:N96),AF96/(SUMIF(F89:F96,F96,N89:N96)/K96))))))</f>
        <v>0</v>
      </c>
      <c r="AF96" s="452">
        <f t="shared" si="35"/>
        <v>0</v>
      </c>
      <c r="AH96" s="41">
        <f>IF(SUMIF(F89:F96,F96,N89:N96)=0,0,#REF!*N96/SUMIF(F89:F96,F96,N89:N96))</f>
        <v>0</v>
      </c>
      <c r="AI96" s="13">
        <f t="shared" si="36"/>
        <v>0</v>
      </c>
      <c r="AJ96" s="20" t="str">
        <f>IF(AI96=0,"",ROUNDUP(AH96/AI96,0))</f>
        <v/>
      </c>
      <c r="AK96" s="465">
        <f>IF(L96="",0,IF(OR(P96="Mut+ext",VLOOKUP(L96,Paramétrage!$C$6:$E$28,2,0)=0),0,IF(O96="","saisir capacité",IF(P96="Mut+ext",0,M96*AJ96*VLOOKUP(L96,Paramétrage!$C$6:$E$28,2,0)))))</f>
        <v>0</v>
      </c>
      <c r="AL96" s="466"/>
      <c r="AM96" s="465">
        <f t="shared" si="38"/>
        <v>0</v>
      </c>
      <c r="AN96" s="465">
        <f>IF(L96="",0,IF(ISERROR(AL96+AK96*VLOOKUP(L96,Paramétrage!$C$6:$E$28,3,0))=TRUE,AM96,AL96+AK96*VLOOKUP(L96,Paramétrage!$C$6:$E$28,3,0)))</f>
        <v>0</v>
      </c>
      <c r="AO96" s="41">
        <f>IF(L96="",0,IF(OR(P96="oui",VLOOKUP(L96,Paramétrage!$C$6:$E$28,2,0)=0),0,IF(U96="",0,U96-AJ96)))</f>
        <v>0</v>
      </c>
      <c r="AP96" s="13">
        <f t="shared" si="39"/>
        <v>0</v>
      </c>
    </row>
    <row r="97" spans="1:42" ht="16.5" thickBot="1" x14ac:dyDescent="0.25">
      <c r="A97" s="660"/>
      <c r="B97" s="593"/>
      <c r="C97" s="635"/>
      <c r="D97" s="467"/>
      <c r="E97" s="467"/>
      <c r="F97" s="468"/>
      <c r="G97" s="519"/>
      <c r="H97" s="134"/>
      <c r="I97" s="135"/>
      <c r="J97" s="134"/>
      <c r="K97" s="136"/>
      <c r="L97" s="470"/>
      <c r="M97" s="137">
        <f>AE97</f>
        <v>34</v>
      </c>
      <c r="N97" s="471"/>
      <c r="O97" s="471"/>
      <c r="P97" s="289"/>
      <c r="Q97" s="290"/>
      <c r="R97" s="290"/>
      <c r="S97" s="290"/>
      <c r="T97" s="277"/>
      <c r="U97" s="138"/>
      <c r="V97" s="472">
        <f>SUM(V89:V96)</f>
        <v>118</v>
      </c>
      <c r="W97" s="470">
        <f>SUM(W89:W96)</f>
        <v>0</v>
      </c>
      <c r="X97" s="473">
        <f>V97+W97</f>
        <v>118</v>
      </c>
      <c r="Y97" s="139">
        <f>SUM(Y89:Y96)</f>
        <v>128</v>
      </c>
      <c r="Z97" s="520"/>
      <c r="AA97" s="520"/>
      <c r="AB97" s="521"/>
      <c r="AC97" s="276"/>
      <c r="AD97" s="277"/>
      <c r="AE97" s="37">
        <f>SUM(AE89:AE96)</f>
        <v>34</v>
      </c>
      <c r="AF97" s="35">
        <f>SUM(AF89:AF96)</f>
        <v>8364</v>
      </c>
    </row>
    <row r="98" spans="1:42" ht="15.6" customHeight="1" x14ac:dyDescent="0.2">
      <c r="A98" s="660"/>
      <c r="B98" s="593"/>
      <c r="C98" s="635" t="s">
        <v>575</v>
      </c>
      <c r="D98" s="609" t="s">
        <v>576</v>
      </c>
      <c r="E98" s="610">
        <v>4.5</v>
      </c>
      <c r="F98" s="414" t="s">
        <v>577</v>
      </c>
      <c r="G98" s="415" t="s">
        <v>16</v>
      </c>
      <c r="H98" s="80" t="s">
        <v>578</v>
      </c>
      <c r="I98" s="101" t="s">
        <v>153</v>
      </c>
      <c r="J98" s="100" t="s">
        <v>138</v>
      </c>
      <c r="K98" s="81"/>
      <c r="L98" s="416" t="s">
        <v>139</v>
      </c>
      <c r="M98" s="93">
        <v>20</v>
      </c>
      <c r="N98" s="507">
        <f>N3+N4/4+N7+N14</f>
        <v>174.25</v>
      </c>
      <c r="O98" s="418">
        <v>300</v>
      </c>
      <c r="P98" s="106" t="s">
        <v>140</v>
      </c>
      <c r="Q98" s="590" t="s">
        <v>579</v>
      </c>
      <c r="R98" s="590"/>
      <c r="S98" s="590"/>
      <c r="T98" s="616"/>
      <c r="U98" s="154">
        <f>IF(OR(O98="",L98=Paramétrage!$C$10,L98=Paramétrage!$C$13,L98=Paramétrage!$C$16,L98=Paramétrage!$C$19,L98=Paramétrage!$C$23,L98=Paramétrage!$C$26,AND(L98&lt;&gt;Paramétrage!$C$9,P98="Mut+ext")),"",ROUNDUP(N98/O98,0))</f>
        <v>1</v>
      </c>
      <c r="V98" s="463">
        <f>IF(L98="",0,IF(OR(P98="Mut+ext",VLOOKUP(L98,Paramétrage!$C$6:$E$28,2,0)=0),0,IF(O98="","saisir capacité",M98*U98*VLOOKUP(L98,Paramétrage!$C$6:$E$28,2,0))))</f>
        <v>20</v>
      </c>
      <c r="W98" s="426"/>
      <c r="X98" s="464">
        <f t="shared" ref="X98:X105" si="40">IF(ISERROR(V98+W98)=TRUE,V98,V98+W98)</f>
        <v>20</v>
      </c>
      <c r="Y98" s="155">
        <f>IF(L98="",0,IF(ISERROR(W98+V98*VLOOKUP(L98,Paramétrage!$C$6:$E$28,3,0))=TRUE,X98,W98+V98*VLOOKUP(L98,Paramétrage!$C$6:$E$28,3,0)))</f>
        <v>30</v>
      </c>
      <c r="Z98" s="589" t="s">
        <v>580</v>
      </c>
      <c r="AA98" s="590"/>
      <c r="AB98" s="591"/>
      <c r="AC98" s="261"/>
      <c r="AD98" s="85"/>
      <c r="AE98" s="38">
        <f>IF(F98="",0,IF(J98="",0,IF(SUMIF(F98:F105,F98,N98:N105)=0,0,IF(J98="Obligatoire",AF98/N98,IF(K98="",AF98/SUMIF(F98:F105,F98,N98:N105),AF98/(SUMIF(F98:F105,F98,N98:N105)/K98))))))</f>
        <v>20</v>
      </c>
      <c r="AF98" s="496">
        <f t="shared" ref="AF98:AF105" si="41">M98*N98</f>
        <v>3485</v>
      </c>
      <c r="AH98" s="41" t="e">
        <f>IF(SUMIF(F98:F105,F98,N98:N105)=0,0,#REF!*N98/SUMIF(F98:F105,F98,N98:N105))</f>
        <v>#REF!</v>
      </c>
      <c r="AI98" s="13">
        <f t="shared" ref="AI98:AI105" si="42">O98</f>
        <v>300</v>
      </c>
      <c r="AJ98" s="20" t="e">
        <f t="shared" ref="AJ98:AJ114" si="43">IF(AI98=0,"",ROUNDUP(AH98/AI98,0))</f>
        <v>#REF!</v>
      </c>
      <c r="AK98" s="465" t="e">
        <f>IF(L98="",0,IF(OR(P98="Mut+ext",VLOOKUP(L98,Paramétrage!$C$6:$E$28,2,0)=0),0,IF(O98="","saisir capacité",IF(P98="Mut+ext",0,M98*AJ98*VLOOKUP(L98,Paramétrage!$C$6:$E$28,2,0)))))</f>
        <v>#REF!</v>
      </c>
      <c r="AL98" s="466"/>
      <c r="AM98" s="465" t="e">
        <f t="shared" ref="AM98:AM114" si="44">IF(ISERROR(AK98+AL98)=TRUE,AK98,AK98+AL98)</f>
        <v>#REF!</v>
      </c>
      <c r="AN98" s="465" t="e">
        <f>IF(L98="",0,IF(ISERROR(AL98+AK98*VLOOKUP(L98,Paramétrage!$C$6:$E$28,3,0))=TRUE,AM98,AL98+AK98*VLOOKUP(L98,Paramétrage!$C$6:$E$28,3,0)))</f>
        <v>#REF!</v>
      </c>
      <c r="AO98" s="41" t="e">
        <f>IF(L98="",0,IF(OR(P98="oui",VLOOKUP(L98,Paramétrage!$C$6:$E$28,2,0)=0),0,IF(U98="",0,U98-AJ98)))</f>
        <v>#REF!</v>
      </c>
      <c r="AP98" s="13" t="e">
        <f t="shared" ref="AP98:AP105" si="45">Y98-AN98-W98</f>
        <v>#REF!</v>
      </c>
    </row>
    <row r="99" spans="1:42" x14ac:dyDescent="0.2">
      <c r="A99" s="660"/>
      <c r="B99" s="593"/>
      <c r="C99" s="635"/>
      <c r="D99" s="609"/>
      <c r="E99" s="610"/>
      <c r="F99" s="410" t="s">
        <v>581</v>
      </c>
      <c r="G99" s="423" t="s">
        <v>16</v>
      </c>
      <c r="H99" s="80" t="s">
        <v>582</v>
      </c>
      <c r="I99" s="101" t="s">
        <v>153</v>
      </c>
      <c r="J99" s="100" t="s">
        <v>138</v>
      </c>
      <c r="K99" s="81"/>
      <c r="L99" s="416" t="s">
        <v>145</v>
      </c>
      <c r="M99" s="93">
        <v>14</v>
      </c>
      <c r="N99" s="507">
        <f>N3+N4/4+N7+N14</f>
        <v>174.25</v>
      </c>
      <c r="O99" s="418">
        <v>40</v>
      </c>
      <c r="P99" s="86" t="s">
        <v>140</v>
      </c>
      <c r="Q99" s="590" t="s">
        <v>579</v>
      </c>
      <c r="R99" s="590"/>
      <c r="S99" s="590"/>
      <c r="T99" s="616"/>
      <c r="U99" s="154">
        <f>IF(OR(O99="",L99=Paramétrage!$C$10,L99=Paramétrage!$C$13,L99=Paramétrage!$C$16,L99=Paramétrage!$C$19,L99=Paramétrage!$C$23,L99=Paramétrage!$C$26,AND(L99&lt;&gt;Paramétrage!$C$9,P99="Mut+ext")),"",ROUNDUP(N99/O99,0))</f>
        <v>5</v>
      </c>
      <c r="V99" s="463">
        <f>IF(L99="",0,IF(OR(P99="Mut+ext",VLOOKUP(L99,Paramétrage!$C$6:$E$28,2,0)=0),0,IF(O99="","saisir capacité",M99*U99*VLOOKUP(L99,Paramétrage!$C$6:$E$28,2,0))))</f>
        <v>70</v>
      </c>
      <c r="W99" s="426"/>
      <c r="X99" s="464">
        <f t="shared" si="40"/>
        <v>70</v>
      </c>
      <c r="Y99" s="155">
        <f>IF(L99="",0,IF(ISERROR(W99+V99*VLOOKUP(L99,Paramétrage!$C$6:$E$28,3,0))=TRUE,X99,W99+V99*VLOOKUP(L99,Paramétrage!$C$6:$E$28,3,0)))</f>
        <v>70</v>
      </c>
      <c r="Z99" s="589"/>
      <c r="AA99" s="590"/>
      <c r="AB99" s="591"/>
      <c r="AC99" s="261"/>
      <c r="AD99" s="84"/>
      <c r="AE99" s="38">
        <f>IF(F99="",0,IF(J99="",0,IF(SUMIF(F98:F105,F99,N98:N105)=0,0,IF(J99="Obligatoire",AF99/N99,IF(K99="",AF99/SUMIF(F98:F105,F99,N98:N105),AF99/(SUMIF(F98:F105,F99,N98:N105)/K99))))))</f>
        <v>14</v>
      </c>
      <c r="AF99" s="452">
        <f t="shared" si="41"/>
        <v>2439.5</v>
      </c>
      <c r="AH99" s="41" t="e">
        <f>IF(SUMIF(F98:F105,F99,N98:N105)=0,0,#REF!*N99/SUMIF(F98:F105,F99,N98:N105))</f>
        <v>#REF!</v>
      </c>
      <c r="AI99" s="13">
        <f t="shared" si="42"/>
        <v>40</v>
      </c>
      <c r="AJ99" s="20" t="e">
        <f t="shared" si="43"/>
        <v>#REF!</v>
      </c>
      <c r="AK99" s="465" t="e">
        <f>IF(L99="",0,IF(OR(P99="Mut+ext",VLOOKUP(L99,Paramétrage!$C$6:$E$28,2,0)=0),0,IF(O99="","saisir capacité",IF(P99="Mut+ext",0,M99*AJ99*VLOOKUP(L99,Paramétrage!$C$6:$E$28,2,0)))))</f>
        <v>#REF!</v>
      </c>
      <c r="AL99" s="466"/>
      <c r="AM99" s="465" t="e">
        <f t="shared" si="44"/>
        <v>#REF!</v>
      </c>
      <c r="AN99" s="465" t="e">
        <f>IF(L99="",0,IF(ISERROR(AL99+AK99*VLOOKUP(L99,Paramétrage!$C$6:$E$28,3,0))=TRUE,AM99,AL99+AK99*VLOOKUP(L99,Paramétrage!$C$6:$E$28,3,0)))</f>
        <v>#REF!</v>
      </c>
      <c r="AO99" s="41" t="e">
        <f>IF(L99="",0,IF(OR(P99="oui",VLOOKUP(L99,Paramétrage!$C$6:$E$28,2,0)=0),0,IF(U99="",0,U99-AJ99)))</f>
        <v>#REF!</v>
      </c>
      <c r="AP99" s="13" t="e">
        <f t="shared" si="45"/>
        <v>#REF!</v>
      </c>
    </row>
    <row r="100" spans="1:42" x14ac:dyDescent="0.2">
      <c r="A100" s="660"/>
      <c r="B100" s="593"/>
      <c r="C100" s="635"/>
      <c r="D100" s="609"/>
      <c r="E100" s="610"/>
      <c r="F100" s="410"/>
      <c r="G100" s="423"/>
      <c r="H100" s="80"/>
      <c r="I100" s="101"/>
      <c r="J100" s="100"/>
      <c r="K100" s="81"/>
      <c r="L100" s="416"/>
      <c r="M100" s="93"/>
      <c r="N100" s="424"/>
      <c r="O100" s="418"/>
      <c r="P100" s="86"/>
      <c r="Q100" s="590"/>
      <c r="R100" s="590"/>
      <c r="S100" s="590"/>
      <c r="T100" s="616"/>
      <c r="U100" s="154" t="str">
        <f>IF(OR(O100="",L100=Paramétrage!$C$10,L100=Paramétrage!$C$13,L100=Paramétrage!$C$16,L100=Paramétrage!$C$19,L100=Paramétrage!$C$23,L100=Paramétrage!$C$26,AND(L100&lt;&gt;Paramétrage!$C$9,P100="Mut+ext")),"",ROUNDUP(N100/O100,0))</f>
        <v/>
      </c>
      <c r="V100" s="463">
        <f>IF(L100="",0,IF(OR(P100="Mut+ext",VLOOKUP(L100,Paramétrage!$C$6:$E$28,2,0)=0),0,IF(O100="","saisir capacité",M100*U100*VLOOKUP(L100,Paramétrage!$C$6:$E$28,2,0))))</f>
        <v>0</v>
      </c>
      <c r="W100" s="426"/>
      <c r="X100" s="464">
        <f t="shared" si="40"/>
        <v>0</v>
      </c>
      <c r="Y100" s="155">
        <f>IF(L100="",0,IF(ISERROR(W100+V100*VLOOKUP(L100,Paramétrage!$C$6:$E$28,3,0))=TRUE,X100,W100+V100*VLOOKUP(L100,Paramétrage!$C$6:$E$28,3,0)))</f>
        <v>0</v>
      </c>
      <c r="Z100" s="589"/>
      <c r="AA100" s="590"/>
      <c r="AB100" s="591"/>
      <c r="AC100" s="261"/>
      <c r="AD100" s="84"/>
      <c r="AE100" s="38">
        <f>IF(F100="",0,IF(J100="",0,IF(SUMIF(F98:F105,F100,N98:N105)=0,0,IF(J100="Obligatoire",AF100/N100,IF(K100="",AF100/SUMIF(F98:F105,F100,N98:N105),AF100/(SUMIF(F98:F105,F100,N98:N105)/K100))))))</f>
        <v>0</v>
      </c>
      <c r="AF100" s="452">
        <f t="shared" si="41"/>
        <v>0</v>
      </c>
      <c r="AH100" s="41">
        <f>IF(SUMIF(F98:F105,F100,N98:N105)=0,0,#REF!*N100/SUMIF(F98:F105,F100,N98:N105))</f>
        <v>0</v>
      </c>
      <c r="AI100" s="13">
        <f t="shared" si="42"/>
        <v>0</v>
      </c>
      <c r="AJ100" s="20" t="str">
        <f t="shared" si="43"/>
        <v/>
      </c>
      <c r="AK100" s="465">
        <f>IF(L100="",0,IF(OR(P100="Mut+ext",VLOOKUP(L100,Paramétrage!$C$6:$E$28,2,0)=0),0,IF(O100="","saisir capacité",IF(P100="Mut+ext",0,M100*AJ100*VLOOKUP(L100,Paramétrage!$C$6:$E$28,2,0)))))</f>
        <v>0</v>
      </c>
      <c r="AL100" s="466"/>
      <c r="AM100" s="465">
        <f t="shared" si="44"/>
        <v>0</v>
      </c>
      <c r="AN100" s="465">
        <f>IF(L100="",0,IF(ISERROR(AL100+AK100*VLOOKUP(L100,Paramétrage!$C$6:$E$28,3,0))=TRUE,AM100,AL100+AK100*VLOOKUP(L100,Paramétrage!$C$6:$E$28,3,0)))</f>
        <v>0</v>
      </c>
      <c r="AO100" s="41">
        <f>IF(L100="",0,IF(OR(P100="oui",VLOOKUP(L100,Paramétrage!$C$6:$E$28,2,0)=0),0,IF(U100="",0,U100-AJ100)))</f>
        <v>0</v>
      </c>
      <c r="AP100" s="13">
        <f t="shared" si="45"/>
        <v>0</v>
      </c>
    </row>
    <row r="101" spans="1:42" x14ac:dyDescent="0.2">
      <c r="A101" s="660"/>
      <c r="B101" s="593"/>
      <c r="C101" s="635"/>
      <c r="D101" s="609"/>
      <c r="E101" s="610"/>
      <c r="F101" s="409"/>
      <c r="G101" s="423"/>
      <c r="H101" s="80"/>
      <c r="I101" s="101"/>
      <c r="J101" s="100"/>
      <c r="K101" s="81"/>
      <c r="L101" s="416"/>
      <c r="M101" s="93"/>
      <c r="N101" s="424"/>
      <c r="O101" s="418"/>
      <c r="P101" s="86"/>
      <c r="Q101" s="590"/>
      <c r="R101" s="590"/>
      <c r="S101" s="590"/>
      <c r="T101" s="616"/>
      <c r="U101" s="154" t="str">
        <f>IF(OR(O101="",L101=Paramétrage!$C$10,L101=Paramétrage!$C$13,L101=Paramétrage!$C$16,L101=Paramétrage!$C$19,L101=Paramétrage!$C$23,L101=Paramétrage!$C$26,AND(L101&lt;&gt;Paramétrage!$C$9,P101="Mut+ext")),"",ROUNDUP(N101/O101,0))</f>
        <v/>
      </c>
      <c r="V101" s="463">
        <f>IF(L101="",0,IF(OR(P101="Mut+ext",VLOOKUP(L101,Paramétrage!$C$6:$E$28,2,0)=0),0,IF(O101="","saisir capacité",M101*U101*VLOOKUP(L101,Paramétrage!$C$6:$E$28,2,0))))</f>
        <v>0</v>
      </c>
      <c r="W101" s="426"/>
      <c r="X101" s="464">
        <f t="shared" si="40"/>
        <v>0</v>
      </c>
      <c r="Y101" s="155">
        <f>IF(L101="",0,IF(ISERROR(W101+V101*VLOOKUP(L101,Paramétrage!$C$6:$E$28,3,0))=TRUE,X101,W101+V101*VLOOKUP(L101,Paramétrage!$C$6:$E$28,3,0)))</f>
        <v>0</v>
      </c>
      <c r="Z101" s="589"/>
      <c r="AA101" s="590"/>
      <c r="AB101" s="591"/>
      <c r="AC101" s="261"/>
      <c r="AD101" s="84"/>
      <c r="AE101" s="38">
        <f>IF(F101="",0,IF(J101="",0,IF(SUMIF(F98:F105,F101,N98:N105)=0,0,IF(J101="Obligatoire",AF101/N101,IF(K101="",AF101/SUMIF(F98:F105,F101,N98:N105),AF101/(SUMIF(F98:F105,F101,N98:N105)/K101))))))</f>
        <v>0</v>
      </c>
      <c r="AF101" s="452">
        <f t="shared" si="41"/>
        <v>0</v>
      </c>
      <c r="AH101" s="41">
        <f>IF(SUMIF(F98:F105,F101,N98:N105)=0,0,#REF!*N101/SUMIF(F98:F105,F101,N98:N105))</f>
        <v>0</v>
      </c>
      <c r="AI101" s="13">
        <f t="shared" si="42"/>
        <v>0</v>
      </c>
      <c r="AJ101" s="20" t="str">
        <f t="shared" si="43"/>
        <v/>
      </c>
      <c r="AK101" s="465">
        <f>IF(L101="",0,IF(OR(P101="Mut+ext",VLOOKUP(L101,Paramétrage!$C$6:$E$28,2,0)=0),0,IF(O101="","saisir capacité",IF(P101="Mut+ext",0,M101*AJ101*VLOOKUP(L101,Paramétrage!$C$6:$E$28,2,0)))))</f>
        <v>0</v>
      </c>
      <c r="AL101" s="466"/>
      <c r="AM101" s="465">
        <f t="shared" si="44"/>
        <v>0</v>
      </c>
      <c r="AN101" s="465">
        <f>IF(L101="",0,IF(ISERROR(AL101+AK101*VLOOKUP(L101,Paramétrage!$C$6:$E$28,3,0))=TRUE,AM101,AL101+AK101*VLOOKUP(L101,Paramétrage!$C$6:$E$28,3,0)))</f>
        <v>0</v>
      </c>
      <c r="AO101" s="41">
        <f>IF(L101="",0,IF(OR(P101="oui",VLOOKUP(L101,Paramétrage!$C$6:$E$28,2,0)=0),0,IF(U101="",0,U101-AJ101)))</f>
        <v>0</v>
      </c>
      <c r="AP101" s="13">
        <f t="shared" si="45"/>
        <v>0</v>
      </c>
    </row>
    <row r="102" spans="1:42" x14ac:dyDescent="0.2">
      <c r="A102" s="660"/>
      <c r="B102" s="593"/>
      <c r="C102" s="635"/>
      <c r="D102" s="609"/>
      <c r="E102" s="610"/>
      <c r="F102" s="410"/>
      <c r="G102" s="430"/>
      <c r="H102" s="80"/>
      <c r="I102" s="101"/>
      <c r="J102" s="100"/>
      <c r="K102" s="81"/>
      <c r="L102" s="416"/>
      <c r="M102" s="93"/>
      <c r="N102" s="424"/>
      <c r="O102" s="418"/>
      <c r="P102" s="86"/>
      <c r="Q102" s="590"/>
      <c r="R102" s="590"/>
      <c r="S102" s="590"/>
      <c r="T102" s="616"/>
      <c r="U102" s="154" t="str">
        <f>IF(OR(O102="",L102=Paramétrage!$C$10,L102=Paramétrage!$C$13,L102=Paramétrage!$C$16,L102=Paramétrage!$C$19,L102=Paramétrage!$C$23,L102=Paramétrage!$C$26,AND(L102&lt;&gt;Paramétrage!$C$9,P102="Mut+ext")),"",ROUNDUP(N102/O102,0))</f>
        <v/>
      </c>
      <c r="V102" s="463">
        <f>IF(L102="",0,IF(OR(P102="Mut+ext",VLOOKUP(L102,Paramétrage!$C$6:$E$28,2,0)=0),0,IF(O102="","saisir capacité",M102*U102*VLOOKUP(L102,Paramétrage!$C$6:$E$28,2,0))))</f>
        <v>0</v>
      </c>
      <c r="W102" s="426"/>
      <c r="X102" s="464">
        <f t="shared" si="40"/>
        <v>0</v>
      </c>
      <c r="Y102" s="155">
        <f>IF(L102="",0,IF(ISERROR(W102+V102*VLOOKUP(L102,Paramétrage!$C$6:$E$28,3,0))=TRUE,X102,W102+V102*VLOOKUP(L102,Paramétrage!$C$6:$E$28,3,0)))</f>
        <v>0</v>
      </c>
      <c r="Z102" s="589"/>
      <c r="AA102" s="590"/>
      <c r="AB102" s="591"/>
      <c r="AC102" s="261"/>
      <c r="AD102" s="84"/>
      <c r="AE102" s="38">
        <f>IF(F102="",0,IF(J102="",0,IF(SUMIF(F98:F105,F102,N98:N105)=0,0,IF(J102="Obligatoire",AF102/N102,IF(K102="",AF102/SUMIF(F98:F105,F102,N98:N105),AF102/(SUMIF(F98:F105,F102,N98:N105)/K102))))))</f>
        <v>0</v>
      </c>
      <c r="AF102" s="452">
        <f t="shared" si="41"/>
        <v>0</v>
      </c>
      <c r="AH102" s="41">
        <f>IF(SUMIF(F98:F105,F102,N98:N105)=0,0,#REF!*N102/SUMIF(F98:F105,F102,N98:N105))</f>
        <v>0</v>
      </c>
      <c r="AI102" s="13">
        <f t="shared" si="42"/>
        <v>0</v>
      </c>
      <c r="AJ102" s="20" t="str">
        <f t="shared" si="43"/>
        <v/>
      </c>
      <c r="AK102" s="465">
        <f>IF(L102="",0,IF(OR(P102="Mut+ext",VLOOKUP(L102,Paramétrage!$C$6:$E$28,2,0)=0),0,IF(O102="","saisir capacité",IF(P102="Mut+ext",0,M102*AJ102*VLOOKUP(L102,Paramétrage!$C$6:$E$28,2,0)))))</f>
        <v>0</v>
      </c>
      <c r="AL102" s="466"/>
      <c r="AM102" s="465">
        <f t="shared" si="44"/>
        <v>0</v>
      </c>
      <c r="AN102" s="465">
        <f>IF(L102="",0,IF(ISERROR(AL102+AK102*VLOOKUP(L102,Paramétrage!$C$6:$E$28,3,0))=TRUE,AM102,AL102+AK102*VLOOKUP(L102,Paramétrage!$C$6:$E$28,3,0)))</f>
        <v>0</v>
      </c>
      <c r="AO102" s="41">
        <f>IF(L102="",0,IF(OR(P102="oui",VLOOKUP(L102,Paramétrage!$C$6:$E$28,2,0)=0),0,IF(U102="",0,U102-AJ102)))</f>
        <v>0</v>
      </c>
      <c r="AP102" s="13">
        <f t="shared" si="45"/>
        <v>0</v>
      </c>
    </row>
    <row r="103" spans="1:42" x14ac:dyDescent="0.2">
      <c r="A103" s="660"/>
      <c r="B103" s="593"/>
      <c r="C103" s="635"/>
      <c r="D103" s="609"/>
      <c r="E103" s="610"/>
      <c r="F103" s="410"/>
      <c r="G103" s="430"/>
      <c r="H103" s="80"/>
      <c r="I103" s="101"/>
      <c r="J103" s="100"/>
      <c r="K103" s="81"/>
      <c r="L103" s="416"/>
      <c r="M103" s="93"/>
      <c r="N103" s="424"/>
      <c r="O103" s="418"/>
      <c r="P103" s="86"/>
      <c r="Q103" s="590"/>
      <c r="R103" s="590"/>
      <c r="S103" s="590"/>
      <c r="T103" s="616"/>
      <c r="U103" s="154" t="str">
        <f>IF(OR(O103="",L103=Paramétrage!$C$10,L103=Paramétrage!$C$13,L103=Paramétrage!$C$16,L103=Paramétrage!$C$19,L103=Paramétrage!$C$23,L103=Paramétrage!$C$26,AND(L103&lt;&gt;Paramétrage!$C$9,P103="Mut+ext")),"",ROUNDUP(N103/O103,0))</f>
        <v/>
      </c>
      <c r="V103" s="463">
        <f>IF(L103="",0,IF(OR(P103="Mut+ext",VLOOKUP(L103,Paramétrage!$C$6:$E$28,2,0)=0),0,IF(O103="","saisir capacité",M103*U103*VLOOKUP(L103,Paramétrage!$C$6:$E$28,2,0))))</f>
        <v>0</v>
      </c>
      <c r="W103" s="426"/>
      <c r="X103" s="464">
        <f t="shared" si="40"/>
        <v>0</v>
      </c>
      <c r="Y103" s="155">
        <f>IF(L103="",0,IF(ISERROR(W103+V103*VLOOKUP(L103,Paramétrage!$C$6:$E$28,3,0))=TRUE,X103,W103+V103*VLOOKUP(L103,Paramétrage!$C$6:$E$28,3,0)))</f>
        <v>0</v>
      </c>
      <c r="Z103" s="589"/>
      <c r="AA103" s="590"/>
      <c r="AB103" s="591"/>
      <c r="AC103" s="261"/>
      <c r="AD103" s="84"/>
      <c r="AE103" s="38">
        <f>IF(F103="",0,IF(J103="",0,IF(SUMIF(F98:F105,F103,N98:N105)=0,0,IF(J103="Obligatoire",AF103/N103,IF(K103="",AF103/SUMIF(F98:F105,F103,N98:N105),AF103/(SUMIF(F98:F105,F103,N98:N105)/K103))))))</f>
        <v>0</v>
      </c>
      <c r="AF103" s="452">
        <f t="shared" si="41"/>
        <v>0</v>
      </c>
      <c r="AH103" s="41">
        <f>IF(SUMIF(F98:F105,F103,N98:N105)=0,0,#REF!*N103/SUMIF(F98:F105,F103,N98:N105))</f>
        <v>0</v>
      </c>
      <c r="AI103" s="13">
        <f t="shared" si="42"/>
        <v>0</v>
      </c>
      <c r="AJ103" s="20" t="str">
        <f t="shared" si="43"/>
        <v/>
      </c>
      <c r="AK103" s="465">
        <f>IF(L103="",0,IF(OR(P103="Mut+ext",VLOOKUP(L103,Paramétrage!$C$6:$E$28,2,0)=0),0,IF(O103="","saisir capacité",IF(P103="Mut+ext",0,M103*AJ103*VLOOKUP(L103,Paramétrage!$C$6:$E$28,2,0)))))</f>
        <v>0</v>
      </c>
      <c r="AL103" s="466"/>
      <c r="AM103" s="465">
        <f t="shared" si="44"/>
        <v>0</v>
      </c>
      <c r="AN103" s="465">
        <f>IF(L103="",0,IF(ISERROR(AL103+AK103*VLOOKUP(L103,Paramétrage!$C$6:$E$28,3,0))=TRUE,AM103,AL103+AK103*VLOOKUP(L103,Paramétrage!$C$6:$E$28,3,0)))</f>
        <v>0</v>
      </c>
      <c r="AO103" s="41">
        <f>IF(L103="",0,IF(OR(P103="oui",VLOOKUP(L103,Paramétrage!$C$6:$E$28,2,0)=0),0,IF(U103="",0,U103-AJ103)))</f>
        <v>0</v>
      </c>
      <c r="AP103" s="13">
        <f t="shared" si="45"/>
        <v>0</v>
      </c>
    </row>
    <row r="104" spans="1:42" x14ac:dyDescent="0.2">
      <c r="A104" s="660"/>
      <c r="B104" s="593"/>
      <c r="C104" s="635"/>
      <c r="D104" s="609"/>
      <c r="E104" s="610"/>
      <c r="F104" s="410"/>
      <c r="G104" s="430"/>
      <c r="H104" s="80"/>
      <c r="I104" s="101"/>
      <c r="J104" s="100"/>
      <c r="K104" s="81"/>
      <c r="L104" s="416"/>
      <c r="M104" s="93"/>
      <c r="N104" s="424"/>
      <c r="O104" s="418"/>
      <c r="P104" s="86"/>
      <c r="Q104" s="590"/>
      <c r="R104" s="590"/>
      <c r="S104" s="590"/>
      <c r="T104" s="616"/>
      <c r="U104" s="154" t="str">
        <f>IF(OR(O104="",L104=Paramétrage!$C$10,L104=Paramétrage!$C$13,L104=Paramétrage!$C$16,L104=Paramétrage!$C$19,L104=Paramétrage!$C$23,L104=Paramétrage!$C$26,AND(L104&lt;&gt;Paramétrage!$C$9,P104="Mut+ext")),"",ROUNDUP(N104/O104,0))</f>
        <v/>
      </c>
      <c r="V104" s="463">
        <f>IF(L104="",0,IF(OR(P104="Mut+ext",VLOOKUP(L104,Paramétrage!$C$6:$E$28,2,0)=0),0,IF(O104="","saisir capacité",M104*U104*VLOOKUP(L104,Paramétrage!$C$6:$E$28,2,0))))</f>
        <v>0</v>
      </c>
      <c r="W104" s="426"/>
      <c r="X104" s="464">
        <f t="shared" si="40"/>
        <v>0</v>
      </c>
      <c r="Y104" s="155">
        <f>IF(L104="",0,IF(ISERROR(W104+V104*VLOOKUP(L104,Paramétrage!$C$6:$E$28,3,0))=TRUE,X104,W104+V104*VLOOKUP(L104,Paramétrage!$C$6:$E$28,3,0)))</f>
        <v>0</v>
      </c>
      <c r="Z104" s="589"/>
      <c r="AA104" s="590"/>
      <c r="AB104" s="591"/>
      <c r="AC104" s="261"/>
      <c r="AD104" s="84"/>
      <c r="AE104" s="38">
        <f>IF(F104="",0,IF(J104="",0,IF(SUMIF(F98:F105,F104,N98:N105)=0,0,IF(J104="Obligatoire",AF104/N104,IF(K104="",AF104/SUMIF(F98:F105,F104,N98:N105),AF104/(SUMIF(F98:F105,F104,N98:N105)/K104))))))</f>
        <v>0</v>
      </c>
      <c r="AF104" s="452">
        <f t="shared" si="41"/>
        <v>0</v>
      </c>
      <c r="AH104" s="41">
        <f>IF(SUMIF(F98:F105,F104,N98:N105)=0,0,#REF!*N104/SUMIF(F98:F105,F104,N98:N105))</f>
        <v>0</v>
      </c>
      <c r="AI104" s="13">
        <f t="shared" si="42"/>
        <v>0</v>
      </c>
      <c r="AJ104" s="20" t="str">
        <f t="shared" si="43"/>
        <v/>
      </c>
      <c r="AK104" s="465">
        <f>IF(L104="",0,IF(OR(P104="Mut+ext",VLOOKUP(L104,Paramétrage!$C$6:$E$28,2,0)=0),0,IF(O104="","saisir capacité",IF(P104="Mut+ext",0,M104*AJ104*VLOOKUP(L104,Paramétrage!$C$6:$E$28,2,0)))))</f>
        <v>0</v>
      </c>
      <c r="AL104" s="466"/>
      <c r="AM104" s="465">
        <f t="shared" si="44"/>
        <v>0</v>
      </c>
      <c r="AN104" s="465">
        <f>IF(L104="",0,IF(ISERROR(AL104+AK104*VLOOKUP(L104,Paramétrage!$C$6:$E$28,3,0))=TRUE,AM104,AL104+AK104*VLOOKUP(L104,Paramétrage!$C$6:$E$28,3,0)))</f>
        <v>0</v>
      </c>
      <c r="AO104" s="41">
        <f>IF(L104="",0,IF(OR(P104="oui",VLOOKUP(L104,Paramétrage!$C$6:$E$28,2,0)=0),0,IF(U104="",0,U104-AJ104)))</f>
        <v>0</v>
      </c>
      <c r="AP104" s="13">
        <f t="shared" si="45"/>
        <v>0</v>
      </c>
    </row>
    <row r="105" spans="1:42" x14ac:dyDescent="0.2">
      <c r="A105" s="660"/>
      <c r="B105" s="593"/>
      <c r="C105" s="635"/>
      <c r="D105" s="609"/>
      <c r="E105" s="611"/>
      <c r="F105" s="410"/>
      <c r="G105" s="430"/>
      <c r="H105" s="80"/>
      <c r="I105" s="101"/>
      <c r="J105" s="100"/>
      <c r="K105" s="81"/>
      <c r="L105" s="416"/>
      <c r="M105" s="93"/>
      <c r="N105" s="424"/>
      <c r="O105" s="418"/>
      <c r="P105" s="86"/>
      <c r="Q105" s="590"/>
      <c r="R105" s="590"/>
      <c r="S105" s="590"/>
      <c r="T105" s="616"/>
      <c r="U105" s="154" t="str">
        <f>IF(OR(O105="",L105=Paramétrage!$C$10,L105=Paramétrage!$C$13,L105=Paramétrage!$C$16,L105=Paramétrage!$C$19,L105=Paramétrage!$C$23,L105=Paramétrage!$C$26,AND(L105&lt;&gt;Paramétrage!$C$9,P105="Mut+ext")),"",ROUNDUP(N105/O105,0))</f>
        <v/>
      </c>
      <c r="V105" s="463">
        <f>IF(L105="",0,IF(OR(P105="Mut+ext",VLOOKUP(L105,Paramétrage!$C$6:$E$28,2,0)=0),0,IF(O105="","saisir capacité",M105*U105*VLOOKUP(L105,Paramétrage!$C$6:$E$28,2,0))))</f>
        <v>0</v>
      </c>
      <c r="W105" s="426"/>
      <c r="X105" s="464">
        <f t="shared" si="40"/>
        <v>0</v>
      </c>
      <c r="Y105" s="155">
        <f>IF(L105="",0,IF(ISERROR(W105+V105*VLOOKUP(L105,Paramétrage!$C$6:$E$28,3,0))=TRUE,X105,W105+V105*VLOOKUP(L105,Paramétrage!$C$6:$E$28,3,0)))</f>
        <v>0</v>
      </c>
      <c r="Z105" s="589"/>
      <c r="AA105" s="590"/>
      <c r="AB105" s="591"/>
      <c r="AC105" s="261"/>
      <c r="AD105" s="84"/>
      <c r="AE105" s="38">
        <f>IF(F105="",0,IF(J105="",0,IF(SUMIF(F98:F105,F105,N98:N105)=0,0,IF(J105="Obligatoire",AF105/N105,IF(K105="",AF105/SUMIF(F98:F105,F105,N98:N105),AF105/(SUMIF(F98:F105,F105,N98:N105)/K105))))))</f>
        <v>0</v>
      </c>
      <c r="AF105" s="452">
        <f t="shared" si="41"/>
        <v>0</v>
      </c>
      <c r="AH105" s="41">
        <f>IF(SUMIF(F98:F105,F105,N98:N105)=0,0,#REF!*N105/SUMIF(F98:F105,F105,N98:N105))</f>
        <v>0</v>
      </c>
      <c r="AI105" s="13">
        <f t="shared" si="42"/>
        <v>0</v>
      </c>
      <c r="AJ105" s="20" t="str">
        <f t="shared" si="43"/>
        <v/>
      </c>
      <c r="AK105" s="465">
        <f>IF(L105="",0,IF(OR(P105="Mut+ext",VLOOKUP(L105,Paramétrage!$C$6:$E$28,2,0)=0),0,IF(O105="","saisir capacité",IF(P105="Mut+ext",0,M105*AJ105*VLOOKUP(L105,Paramétrage!$C$6:$E$28,2,0)))))</f>
        <v>0</v>
      </c>
      <c r="AL105" s="466"/>
      <c r="AM105" s="465">
        <f t="shared" si="44"/>
        <v>0</v>
      </c>
      <c r="AN105" s="465">
        <f>IF(L105="",0,IF(ISERROR(AL105+AK105*VLOOKUP(L105,Paramétrage!$C$6:$E$28,3,0))=TRUE,AM105,AL105+AK105*VLOOKUP(L105,Paramétrage!$C$6:$E$28,3,0)))</f>
        <v>0</v>
      </c>
      <c r="AO105" s="41">
        <f>IF(L105="",0,IF(OR(P105="oui",VLOOKUP(L105,Paramétrage!$C$6:$E$28,2,0)=0),0,IF(U105="",0,U105-AJ105)))</f>
        <v>0</v>
      </c>
      <c r="AP105" s="13">
        <f t="shared" si="45"/>
        <v>0</v>
      </c>
    </row>
    <row r="106" spans="1:42" ht="16.5" thickBot="1" x14ac:dyDescent="0.25">
      <c r="A106" s="660"/>
      <c r="B106" s="593"/>
      <c r="C106" s="635"/>
      <c r="D106" s="467"/>
      <c r="E106" s="467"/>
      <c r="F106" s="468"/>
      <c r="G106" s="519"/>
      <c r="H106" s="134"/>
      <c r="I106" s="135"/>
      <c r="J106" s="134"/>
      <c r="K106" s="136"/>
      <c r="L106" s="470"/>
      <c r="M106" s="137">
        <f>AE106</f>
        <v>34</v>
      </c>
      <c r="N106" s="471"/>
      <c r="O106" s="471"/>
      <c r="P106" s="289"/>
      <c r="Q106" s="290"/>
      <c r="R106" s="290"/>
      <c r="S106" s="290"/>
      <c r="T106" s="277"/>
      <c r="U106" s="138"/>
      <c r="V106" s="472">
        <f>SUM(V98:V105)</f>
        <v>90</v>
      </c>
      <c r="W106" s="470">
        <f>SUM(W98:W105)</f>
        <v>0</v>
      </c>
      <c r="X106" s="473">
        <f>V106+W106</f>
        <v>90</v>
      </c>
      <c r="Y106" s="139">
        <f>SUM(Y98:Y105)</f>
        <v>100</v>
      </c>
      <c r="Z106" s="520"/>
      <c r="AA106" s="520"/>
      <c r="AB106" s="521"/>
      <c r="AC106" s="276"/>
      <c r="AD106" s="277"/>
      <c r="AE106" s="37">
        <f>SUM(AE98:AE105)</f>
        <v>34</v>
      </c>
      <c r="AF106" s="35">
        <f>SUM(AF98:AF105)</f>
        <v>5924.5</v>
      </c>
    </row>
    <row r="107" spans="1:42" ht="15.6" customHeight="1" x14ac:dyDescent="0.2">
      <c r="A107" s="660"/>
      <c r="B107" s="593"/>
      <c r="C107" s="635" t="s">
        <v>583</v>
      </c>
      <c r="D107" s="609" t="s">
        <v>584</v>
      </c>
      <c r="E107" s="610">
        <v>4.5</v>
      </c>
      <c r="F107" s="414" t="s">
        <v>585</v>
      </c>
      <c r="G107" s="415" t="s">
        <v>16</v>
      </c>
      <c r="H107" s="80" t="s">
        <v>586</v>
      </c>
      <c r="I107" s="101">
        <v>26</v>
      </c>
      <c r="J107" s="100" t="s">
        <v>138</v>
      </c>
      <c r="K107" s="81"/>
      <c r="L107" s="416" t="s">
        <v>139</v>
      </c>
      <c r="M107" s="93">
        <v>20</v>
      </c>
      <c r="N107" s="424">
        <f>N3+N4+N6</f>
        <v>240</v>
      </c>
      <c r="O107" s="418">
        <v>300</v>
      </c>
      <c r="P107" s="106" t="s">
        <v>140</v>
      </c>
      <c r="Q107" s="590" t="s">
        <v>519</v>
      </c>
      <c r="R107" s="590"/>
      <c r="S107" s="590"/>
      <c r="T107" s="616"/>
      <c r="U107" s="154">
        <f>IF(OR(O107="",L107=Paramétrage!$C$10,L107=Paramétrage!$C$13,L107=Paramétrage!$C$16,L107=Paramétrage!$C$19,L107=Paramétrage!$C$23,L107=Paramétrage!$C$26,AND(L107&lt;&gt;Paramétrage!$C$9,P107="Mut+ext")),"",ROUNDUP(N107/O107,0))</f>
        <v>1</v>
      </c>
      <c r="V107" s="463">
        <f>IF(L107="",0,IF(OR(P107="Mut+ext",VLOOKUP(L107,Paramétrage!$C$6:$E$28,2,0)=0),0,IF(O107="","saisir capacité",M107*U107*VLOOKUP(L107,Paramétrage!$C$6:$E$28,2,0))))</f>
        <v>20</v>
      </c>
      <c r="W107" s="426"/>
      <c r="X107" s="464">
        <f t="shared" ref="X107:X114" si="46">IF(ISERROR(V107+W107)=TRUE,V107,V107+W107)</f>
        <v>20</v>
      </c>
      <c r="Y107" s="155">
        <f>IF(L107="",0,IF(ISERROR(W107+V107*VLOOKUP(L107,Paramétrage!$C$6:$E$28,3,0))=TRUE,X107,W107+V107*VLOOKUP(L107,Paramétrage!$C$6:$E$28,3,0)))</f>
        <v>30</v>
      </c>
      <c r="Z107" s="589" t="s">
        <v>587</v>
      </c>
      <c r="AA107" s="590"/>
      <c r="AB107" s="591"/>
      <c r="AC107" s="261"/>
      <c r="AD107" s="85"/>
      <c r="AE107" s="38">
        <f>IF(F107="",0,IF(J107="",0,IF(SUMIF(F107:F114,F107,N107:N114)=0,0,IF(J107="Obligatoire",AF107/N107,IF(K107="",AF107/SUMIF(F107:F114,F107,N107:N114),AF107/(SUMIF(F107:F114,F107,N107:N114)/K107))))))</f>
        <v>20</v>
      </c>
      <c r="AF107" s="496">
        <f t="shared" ref="AF107:AF114" si="47">M107*N107</f>
        <v>4800</v>
      </c>
      <c r="AH107" s="41" t="e">
        <f>IF(SUMIF(F107:F114,F107,N107:N114)=0,0,#REF!*N107/SUMIF(F107:F114,F107,N107:N114))</f>
        <v>#REF!</v>
      </c>
      <c r="AI107" s="13">
        <f t="shared" ref="AI107:AI114" si="48">O107</f>
        <v>300</v>
      </c>
      <c r="AJ107" s="20" t="e">
        <f t="shared" si="43"/>
        <v>#REF!</v>
      </c>
      <c r="AK107" s="465" t="e">
        <f>IF(L107="",0,IF(OR(P107="Mut+ext",VLOOKUP(L107,Paramétrage!$C$6:$E$28,2,0)=0),0,IF(O107="","saisir capacité",IF(P107="Mut+ext",0,M107*AJ107*VLOOKUP(L107,Paramétrage!$C$6:$E$28,2,0)))))</f>
        <v>#REF!</v>
      </c>
      <c r="AL107" s="466"/>
      <c r="AM107" s="465" t="e">
        <f t="shared" si="44"/>
        <v>#REF!</v>
      </c>
      <c r="AN107" s="465" t="e">
        <f>IF(L107="",0,IF(ISERROR(AL107+AK107*VLOOKUP(L107,Paramétrage!$C$6:$E$28,3,0))=TRUE,AM107,AL107+AK107*VLOOKUP(L107,Paramétrage!$C$6:$E$28,3,0)))</f>
        <v>#REF!</v>
      </c>
      <c r="AO107" s="41" t="e">
        <f>IF(L107="",0,IF(OR(P107="oui",VLOOKUP(L107,Paramétrage!$C$6:$E$28,2,0)=0),0,IF(U107="",0,U107-AJ107)))</f>
        <v>#REF!</v>
      </c>
      <c r="AP107" s="13" t="e">
        <f t="shared" ref="AP107:AP114" si="49">Y107-AN107-W107</f>
        <v>#REF!</v>
      </c>
    </row>
    <row r="108" spans="1:42" x14ac:dyDescent="0.2">
      <c r="A108" s="660"/>
      <c r="B108" s="593"/>
      <c r="C108" s="635"/>
      <c r="D108" s="609"/>
      <c r="E108" s="610"/>
      <c r="F108" s="410" t="s">
        <v>588</v>
      </c>
      <c r="G108" s="423" t="s">
        <v>16</v>
      </c>
      <c r="H108" s="80" t="s">
        <v>589</v>
      </c>
      <c r="I108" s="101">
        <v>26</v>
      </c>
      <c r="J108" s="100" t="s">
        <v>138</v>
      </c>
      <c r="K108" s="81"/>
      <c r="L108" s="416" t="s">
        <v>145</v>
      </c>
      <c r="M108" s="93">
        <v>14</v>
      </c>
      <c r="N108" s="424">
        <f>N3+N4+N6</f>
        <v>240</v>
      </c>
      <c r="O108" s="418">
        <v>40</v>
      </c>
      <c r="P108" s="86" t="s">
        <v>140</v>
      </c>
      <c r="Q108" s="590" t="s">
        <v>519</v>
      </c>
      <c r="R108" s="590"/>
      <c r="S108" s="590"/>
      <c r="T108" s="616"/>
      <c r="U108" s="154">
        <f>IF(OR(O108="",L108=Paramétrage!$C$10,L108=Paramétrage!$C$13,L108=Paramétrage!$C$16,L108=Paramétrage!$C$19,L108=Paramétrage!$C$23,L108=Paramétrage!$C$26,AND(L108&lt;&gt;Paramétrage!$C$9,P108="Mut+ext")),"",ROUNDUP(N108/O108,0))</f>
        <v>6</v>
      </c>
      <c r="V108" s="463">
        <f>IF(L108="",0,IF(OR(P108="Mut+ext",VLOOKUP(L108,Paramétrage!$C$6:$E$28,2,0)=0),0,IF(O108="","saisir capacité",M108*U108*VLOOKUP(L108,Paramétrage!$C$6:$E$28,2,0))))</f>
        <v>84</v>
      </c>
      <c r="W108" s="426"/>
      <c r="X108" s="464">
        <f t="shared" si="46"/>
        <v>84</v>
      </c>
      <c r="Y108" s="155">
        <f>IF(L108="",0,IF(ISERROR(W108+V108*VLOOKUP(L108,Paramétrage!$C$6:$E$28,3,0))=TRUE,X108,W108+V108*VLOOKUP(L108,Paramétrage!$C$6:$E$28,3,0)))</f>
        <v>84</v>
      </c>
      <c r="Z108" s="589"/>
      <c r="AA108" s="590"/>
      <c r="AB108" s="591"/>
      <c r="AC108" s="261"/>
      <c r="AD108" s="84"/>
      <c r="AE108" s="38">
        <f>IF(F108="",0,IF(J108="",0,IF(SUMIF(F107:F114,F108,N107:N114)=0,0,IF(J108="Obligatoire",AF108/N108,IF(K108="",AF108/SUMIF(F107:F114,F108,N107:N114),AF108/(SUMIF(F107:F114,F108,N107:N114)/K108))))))</f>
        <v>14</v>
      </c>
      <c r="AF108" s="452">
        <f t="shared" si="47"/>
        <v>3360</v>
      </c>
      <c r="AH108" s="41" t="e">
        <f>IF(SUMIF(F107:F114,F108,N107:N114)=0,0,#REF!*N108/SUMIF(F107:F114,F108,N107:N114))</f>
        <v>#REF!</v>
      </c>
      <c r="AI108" s="13">
        <f t="shared" si="48"/>
        <v>40</v>
      </c>
      <c r="AJ108" s="20" t="e">
        <f t="shared" si="43"/>
        <v>#REF!</v>
      </c>
      <c r="AK108" s="465" t="e">
        <f>IF(L108="",0,IF(OR(P108="Mut+ext",VLOOKUP(L108,Paramétrage!$C$6:$E$28,2,0)=0),0,IF(O108="","saisir capacité",IF(P108="Mut+ext",0,M108*AJ108*VLOOKUP(L108,Paramétrage!$C$6:$E$28,2,0)))))</f>
        <v>#REF!</v>
      </c>
      <c r="AL108" s="466"/>
      <c r="AM108" s="465" t="e">
        <f t="shared" si="44"/>
        <v>#REF!</v>
      </c>
      <c r="AN108" s="465" t="e">
        <f>IF(L108="",0,IF(ISERROR(AL108+AK108*VLOOKUP(L108,Paramétrage!$C$6:$E$28,3,0))=TRUE,AM108,AL108+AK108*VLOOKUP(L108,Paramétrage!$C$6:$E$28,3,0)))</f>
        <v>#REF!</v>
      </c>
      <c r="AO108" s="41" t="e">
        <f>IF(L108="",0,IF(OR(P108="oui",VLOOKUP(L108,Paramétrage!$C$6:$E$28,2,0)=0),0,IF(U108="",0,U108-AJ108)))</f>
        <v>#REF!</v>
      </c>
      <c r="AP108" s="13" t="e">
        <f t="shared" si="49"/>
        <v>#REF!</v>
      </c>
    </row>
    <row r="109" spans="1:42" x14ac:dyDescent="0.2">
      <c r="A109" s="660"/>
      <c r="B109" s="593"/>
      <c r="C109" s="635"/>
      <c r="D109" s="609"/>
      <c r="E109" s="610"/>
      <c r="F109" s="410"/>
      <c r="G109" s="423"/>
      <c r="H109" s="80"/>
      <c r="I109" s="101"/>
      <c r="J109" s="100"/>
      <c r="K109" s="81"/>
      <c r="L109" s="416"/>
      <c r="M109" s="93"/>
      <c r="N109" s="424"/>
      <c r="O109" s="418"/>
      <c r="P109" s="86"/>
      <c r="Q109" s="590"/>
      <c r="R109" s="590"/>
      <c r="S109" s="590"/>
      <c r="T109" s="616"/>
      <c r="U109" s="154" t="str">
        <f>IF(OR(O109="",L109=Paramétrage!$C$10,L109=Paramétrage!$C$13,L109=Paramétrage!$C$16,L109=Paramétrage!$C$19,L109=Paramétrage!$C$23,L109=Paramétrage!$C$26,AND(L109&lt;&gt;Paramétrage!$C$9,P109="Mut+ext")),"",ROUNDUP(N109/O109,0))</f>
        <v/>
      </c>
      <c r="V109" s="463">
        <f>IF(L109="",0,IF(OR(P109="Mut+ext",VLOOKUP(L109,Paramétrage!$C$6:$E$28,2,0)=0),0,IF(O109="","saisir capacité",M109*U109*VLOOKUP(L109,Paramétrage!$C$6:$E$28,2,0))))</f>
        <v>0</v>
      </c>
      <c r="W109" s="426"/>
      <c r="X109" s="464">
        <f t="shared" si="46"/>
        <v>0</v>
      </c>
      <c r="Y109" s="155">
        <f>IF(L109="",0,IF(ISERROR(W109+V109*VLOOKUP(L109,Paramétrage!$C$6:$E$28,3,0))=TRUE,X109,W109+V109*VLOOKUP(L109,Paramétrage!$C$6:$E$28,3,0)))</f>
        <v>0</v>
      </c>
      <c r="Z109" s="589"/>
      <c r="AA109" s="590"/>
      <c r="AB109" s="591"/>
      <c r="AC109" s="261"/>
      <c r="AD109" s="84"/>
      <c r="AE109" s="38">
        <f>IF(F109="",0,IF(J109="",0,IF(SUMIF(F107:F114,F109,N107:N114)=0,0,IF(J109="Obligatoire",AF109/N109,IF(K109="",AF109/SUMIF(F107:F114,F109,N107:N114),AF109/(SUMIF(F107:F114,F109,N107:N114)/K109))))))</f>
        <v>0</v>
      </c>
      <c r="AF109" s="452">
        <f t="shared" si="47"/>
        <v>0</v>
      </c>
      <c r="AH109" s="41">
        <f>IF(SUMIF(F107:F114,F109,N107:N114)=0,0,#REF!*N109/SUMIF(F107:F114,F109,N107:N114))</f>
        <v>0</v>
      </c>
      <c r="AI109" s="13">
        <f t="shared" si="48"/>
        <v>0</v>
      </c>
      <c r="AJ109" s="20" t="str">
        <f t="shared" si="43"/>
        <v/>
      </c>
      <c r="AK109" s="465">
        <f>IF(L109="",0,IF(OR(P109="Mut+ext",VLOOKUP(L109,Paramétrage!$C$6:$E$28,2,0)=0),0,IF(O109="","saisir capacité",IF(P109="Mut+ext",0,M109*AJ109*VLOOKUP(L109,Paramétrage!$C$6:$E$28,2,0)))))</f>
        <v>0</v>
      </c>
      <c r="AL109" s="466"/>
      <c r="AM109" s="465">
        <f t="shared" si="44"/>
        <v>0</v>
      </c>
      <c r="AN109" s="465">
        <f>IF(L109="",0,IF(ISERROR(AL109+AK109*VLOOKUP(L109,Paramétrage!$C$6:$E$28,3,0))=TRUE,AM109,AL109+AK109*VLOOKUP(L109,Paramétrage!$C$6:$E$28,3,0)))</f>
        <v>0</v>
      </c>
      <c r="AO109" s="41">
        <f>IF(L109="",0,IF(OR(P109="oui",VLOOKUP(L109,Paramétrage!$C$6:$E$28,2,0)=0),0,IF(U109="",0,U109-AJ109)))</f>
        <v>0</v>
      </c>
      <c r="AP109" s="13">
        <f t="shared" si="49"/>
        <v>0</v>
      </c>
    </row>
    <row r="110" spans="1:42" x14ac:dyDescent="0.2">
      <c r="A110" s="660"/>
      <c r="B110" s="593"/>
      <c r="C110" s="635"/>
      <c r="D110" s="609"/>
      <c r="E110" s="610"/>
      <c r="F110" s="409"/>
      <c r="G110" s="423"/>
      <c r="H110" s="80"/>
      <c r="I110" s="101"/>
      <c r="J110" s="100"/>
      <c r="K110" s="81"/>
      <c r="L110" s="416"/>
      <c r="M110" s="93"/>
      <c r="N110" s="424"/>
      <c r="O110" s="418"/>
      <c r="P110" s="86"/>
      <c r="Q110" s="590"/>
      <c r="R110" s="590"/>
      <c r="S110" s="590"/>
      <c r="T110" s="616"/>
      <c r="U110" s="154" t="str">
        <f>IF(OR(O110="",L110=Paramétrage!$C$10,L110=Paramétrage!$C$13,L110=Paramétrage!$C$16,L110=Paramétrage!$C$19,L110=Paramétrage!$C$23,L110=Paramétrage!$C$26,AND(L110&lt;&gt;Paramétrage!$C$9,P110="Mut+ext")),"",ROUNDUP(N110/O110,0))</f>
        <v/>
      </c>
      <c r="V110" s="463">
        <f>IF(L110="",0,IF(OR(P110="Mut+ext",VLOOKUP(L110,Paramétrage!$C$6:$E$28,2,0)=0),0,IF(O110="","saisir capacité",M110*U110*VLOOKUP(L110,Paramétrage!$C$6:$E$28,2,0))))</f>
        <v>0</v>
      </c>
      <c r="W110" s="426"/>
      <c r="X110" s="464">
        <f t="shared" si="46"/>
        <v>0</v>
      </c>
      <c r="Y110" s="155">
        <f>IF(L110="",0,IF(ISERROR(W110+V110*VLOOKUP(L110,Paramétrage!$C$6:$E$28,3,0))=TRUE,X110,W110+V110*VLOOKUP(L110,Paramétrage!$C$6:$E$28,3,0)))</f>
        <v>0</v>
      </c>
      <c r="Z110" s="589"/>
      <c r="AA110" s="590"/>
      <c r="AB110" s="591"/>
      <c r="AC110" s="261"/>
      <c r="AD110" s="84"/>
      <c r="AE110" s="38">
        <f>IF(F110="",0,IF(J110="",0,IF(SUMIF(F107:F114,F110,N107:N114)=0,0,IF(J110="Obligatoire",AF110/N110,IF(K110="",AF110/SUMIF(F107:F114,F110,N107:N114),AF110/(SUMIF(F107:F114,F110,N107:N114)/K110))))))</f>
        <v>0</v>
      </c>
      <c r="AF110" s="452">
        <f t="shared" si="47"/>
        <v>0</v>
      </c>
      <c r="AH110" s="41">
        <f>IF(SUMIF(F107:F114,F110,N107:N114)=0,0,#REF!*N110/SUMIF(F107:F114,F110,N107:N114))</f>
        <v>0</v>
      </c>
      <c r="AI110" s="13">
        <f t="shared" si="48"/>
        <v>0</v>
      </c>
      <c r="AJ110" s="20" t="str">
        <f t="shared" si="43"/>
        <v/>
      </c>
      <c r="AK110" s="465">
        <f>IF(L110="",0,IF(OR(P110="Mut+ext",VLOOKUP(L110,Paramétrage!$C$6:$E$28,2,0)=0),0,IF(O110="","saisir capacité",IF(P110="Mut+ext",0,M110*AJ110*VLOOKUP(L110,Paramétrage!$C$6:$E$28,2,0)))))</f>
        <v>0</v>
      </c>
      <c r="AL110" s="466"/>
      <c r="AM110" s="465">
        <f t="shared" si="44"/>
        <v>0</v>
      </c>
      <c r="AN110" s="465">
        <f>IF(L110="",0,IF(ISERROR(AL110+AK110*VLOOKUP(L110,Paramétrage!$C$6:$E$28,3,0))=TRUE,AM110,AL110+AK110*VLOOKUP(L110,Paramétrage!$C$6:$E$28,3,0)))</f>
        <v>0</v>
      </c>
      <c r="AO110" s="41">
        <f>IF(L110="",0,IF(OR(P110="oui",VLOOKUP(L110,Paramétrage!$C$6:$E$28,2,0)=0),0,IF(U110="",0,U110-AJ110)))</f>
        <v>0</v>
      </c>
      <c r="AP110" s="13">
        <f t="shared" si="49"/>
        <v>0</v>
      </c>
    </row>
    <row r="111" spans="1:42" x14ac:dyDescent="0.2">
      <c r="A111" s="660"/>
      <c r="B111" s="593"/>
      <c r="C111" s="635"/>
      <c r="D111" s="609"/>
      <c r="E111" s="610"/>
      <c r="F111" s="410"/>
      <c r="G111" s="423"/>
      <c r="H111" s="80"/>
      <c r="I111" s="101"/>
      <c r="J111" s="100"/>
      <c r="K111" s="81"/>
      <c r="L111" s="416"/>
      <c r="M111" s="93"/>
      <c r="N111" s="424"/>
      <c r="O111" s="418"/>
      <c r="P111" s="86"/>
      <c r="Q111" s="590"/>
      <c r="R111" s="590"/>
      <c r="S111" s="590"/>
      <c r="T111" s="616"/>
      <c r="U111" s="154" t="str">
        <f>IF(OR(O111="",L111=Paramétrage!$C$10,L111=Paramétrage!$C$13,L111=Paramétrage!$C$16,L111=Paramétrage!$C$19,L111=Paramétrage!$C$23,L111=Paramétrage!$C$26,AND(L111&lt;&gt;Paramétrage!$C$9,P111="Mut+ext")),"",ROUNDUP(N111/O111,0))</f>
        <v/>
      </c>
      <c r="V111" s="463">
        <f>IF(L111="",0,IF(OR(P111="Mut+ext",VLOOKUP(L111,Paramétrage!$C$6:$E$28,2,0)=0),0,IF(O111="","saisir capacité",M111*U111*VLOOKUP(L111,Paramétrage!$C$6:$E$28,2,0))))</f>
        <v>0</v>
      </c>
      <c r="W111" s="426"/>
      <c r="X111" s="464">
        <f t="shared" si="46"/>
        <v>0</v>
      </c>
      <c r="Y111" s="155">
        <f>IF(L111="",0,IF(ISERROR(W111+V111*VLOOKUP(L111,Paramétrage!$C$6:$E$28,3,0))=TRUE,X111,W111+V111*VLOOKUP(L111,Paramétrage!$C$6:$E$28,3,0)))</f>
        <v>0</v>
      </c>
      <c r="Z111" s="589"/>
      <c r="AA111" s="590"/>
      <c r="AB111" s="591"/>
      <c r="AC111" s="261"/>
      <c r="AD111" s="84"/>
      <c r="AE111" s="38">
        <f>IF(F111="",0,IF(J111="",0,IF(SUMIF(F107:F114,F111,N107:N114)=0,0,IF(J111="Obligatoire",AF111/N111,IF(K111="",AF111/SUMIF(F107:F114,F111,N107:N114),AF111/(SUMIF(F107:F114,F111,N107:N114)/K111))))))</f>
        <v>0</v>
      </c>
      <c r="AF111" s="452">
        <f t="shared" si="47"/>
        <v>0</v>
      </c>
      <c r="AH111" s="41">
        <f>IF(SUMIF(F107:F114,F111,N107:N114)=0,0,#REF!*N111/SUMIF(F107:F114,F111,N107:N114))</f>
        <v>0</v>
      </c>
      <c r="AI111" s="13">
        <f t="shared" si="48"/>
        <v>0</v>
      </c>
      <c r="AJ111" s="20" t="str">
        <f t="shared" si="43"/>
        <v/>
      </c>
      <c r="AK111" s="465">
        <f>IF(L111="",0,IF(OR(P111="Mut+ext",VLOOKUP(L111,Paramétrage!$C$6:$E$28,2,0)=0),0,IF(O111="","saisir capacité",IF(P111="Mut+ext",0,M111*AJ111*VLOOKUP(L111,Paramétrage!$C$6:$E$28,2,0)))))</f>
        <v>0</v>
      </c>
      <c r="AL111" s="466"/>
      <c r="AM111" s="465">
        <f t="shared" si="44"/>
        <v>0</v>
      </c>
      <c r="AN111" s="465">
        <f>IF(L111="",0,IF(ISERROR(AL111+AK111*VLOOKUP(L111,Paramétrage!$C$6:$E$28,3,0))=TRUE,AM111,AL111+AK111*VLOOKUP(L111,Paramétrage!$C$6:$E$28,3,0)))</f>
        <v>0</v>
      </c>
      <c r="AO111" s="41">
        <f>IF(L111="",0,IF(OR(P111="oui",VLOOKUP(L111,Paramétrage!$C$6:$E$28,2,0)=0),0,IF(U111="",0,U111-AJ111)))</f>
        <v>0</v>
      </c>
      <c r="AP111" s="13">
        <f t="shared" si="49"/>
        <v>0</v>
      </c>
    </row>
    <row r="112" spans="1:42" x14ac:dyDescent="0.2">
      <c r="A112" s="660"/>
      <c r="B112" s="593"/>
      <c r="C112" s="635"/>
      <c r="D112" s="609"/>
      <c r="E112" s="610"/>
      <c r="F112" s="410"/>
      <c r="G112" s="423"/>
      <c r="H112" s="80"/>
      <c r="I112" s="101"/>
      <c r="J112" s="100"/>
      <c r="K112" s="81"/>
      <c r="L112" s="416"/>
      <c r="M112" s="93"/>
      <c r="N112" s="424"/>
      <c r="O112" s="418"/>
      <c r="P112" s="86"/>
      <c r="Q112" s="590"/>
      <c r="R112" s="590"/>
      <c r="S112" s="590"/>
      <c r="T112" s="616"/>
      <c r="U112" s="154" t="str">
        <f>IF(OR(O112="",L112=Paramétrage!$C$10,L112=Paramétrage!$C$13,L112=Paramétrage!$C$16,L112=Paramétrage!$C$19,L112=Paramétrage!$C$23,L112=Paramétrage!$C$26,AND(L112&lt;&gt;Paramétrage!$C$9,P112="Mut+ext")),"",ROUNDUP(N112/O112,0))</f>
        <v/>
      </c>
      <c r="V112" s="463">
        <f>IF(L112="",0,IF(OR(P112="Mut+ext",VLOOKUP(L112,Paramétrage!$C$6:$E$28,2,0)=0),0,IF(O112="","saisir capacité",M112*U112*VLOOKUP(L112,Paramétrage!$C$6:$E$28,2,0))))</f>
        <v>0</v>
      </c>
      <c r="W112" s="426"/>
      <c r="X112" s="464">
        <f t="shared" si="46"/>
        <v>0</v>
      </c>
      <c r="Y112" s="155">
        <f>IF(L112="",0,IF(ISERROR(W112+V112*VLOOKUP(L112,Paramétrage!$C$6:$E$28,3,0))=TRUE,X112,W112+V112*VLOOKUP(L112,Paramétrage!$C$6:$E$28,3,0)))</f>
        <v>0</v>
      </c>
      <c r="Z112" s="589"/>
      <c r="AA112" s="590"/>
      <c r="AB112" s="591"/>
      <c r="AC112" s="261"/>
      <c r="AD112" s="84"/>
      <c r="AE112" s="38">
        <f>IF(F112="",0,IF(J112="",0,IF(SUMIF(F107:F114,F112,N107:N114)=0,0,IF(J112="Obligatoire",AF112/N112,IF(K112="",AF112/SUMIF(F107:F114,F112,N107:N114),AF112/(SUMIF(F107:F114,F112,N107:N114)/K112))))))</f>
        <v>0</v>
      </c>
      <c r="AF112" s="452">
        <f t="shared" si="47"/>
        <v>0</v>
      </c>
      <c r="AH112" s="41">
        <f>IF(SUMIF(F107:F114,F112,N107:N114)=0,0,#REF!*N112/SUMIF(F107:F114,F112,N107:N114))</f>
        <v>0</v>
      </c>
      <c r="AI112" s="13">
        <f t="shared" si="48"/>
        <v>0</v>
      </c>
      <c r="AJ112" s="20" t="str">
        <f t="shared" si="43"/>
        <v/>
      </c>
      <c r="AK112" s="465">
        <f>IF(L112="",0,IF(OR(P112="Mut+ext",VLOOKUP(L112,Paramétrage!$C$6:$E$28,2,0)=0),0,IF(O112="","saisir capacité",IF(P112="Mut+ext",0,M112*AJ112*VLOOKUP(L112,Paramétrage!$C$6:$E$28,2,0)))))</f>
        <v>0</v>
      </c>
      <c r="AL112" s="466"/>
      <c r="AM112" s="465">
        <f t="shared" si="44"/>
        <v>0</v>
      </c>
      <c r="AN112" s="465">
        <f>IF(L112="",0,IF(ISERROR(AL112+AK112*VLOOKUP(L112,Paramétrage!$C$6:$E$28,3,0))=TRUE,AM112,AL112+AK112*VLOOKUP(L112,Paramétrage!$C$6:$E$28,3,0)))</f>
        <v>0</v>
      </c>
      <c r="AO112" s="41">
        <f>IF(L112="",0,IF(OR(P112="oui",VLOOKUP(L112,Paramétrage!$C$6:$E$28,2,0)=0),0,IF(U112="",0,U112-AJ112)))</f>
        <v>0</v>
      </c>
      <c r="AP112" s="13">
        <f t="shared" si="49"/>
        <v>0</v>
      </c>
    </row>
    <row r="113" spans="1:42" x14ac:dyDescent="0.2">
      <c r="A113" s="660"/>
      <c r="B113" s="593"/>
      <c r="C113" s="635"/>
      <c r="D113" s="609"/>
      <c r="E113" s="610"/>
      <c r="F113" s="410"/>
      <c r="G113" s="423"/>
      <c r="H113" s="80"/>
      <c r="I113" s="101"/>
      <c r="J113" s="100"/>
      <c r="K113" s="81"/>
      <c r="L113" s="416"/>
      <c r="M113" s="93"/>
      <c r="N113" s="424"/>
      <c r="O113" s="418"/>
      <c r="P113" s="86"/>
      <c r="Q113" s="590"/>
      <c r="R113" s="590"/>
      <c r="S113" s="590"/>
      <c r="T113" s="616"/>
      <c r="U113" s="154" t="str">
        <f>IF(OR(O113="",L113=Paramétrage!$C$10,L113=Paramétrage!$C$13,L113=Paramétrage!$C$16,L113=Paramétrage!$C$19,L113=Paramétrage!$C$23,L113=Paramétrage!$C$26,AND(L113&lt;&gt;Paramétrage!$C$9,P113="Mut+ext")),"",ROUNDUP(N113/O113,0))</f>
        <v/>
      </c>
      <c r="V113" s="463">
        <f>IF(L113="",0,IF(OR(P113="Mut+ext",VLOOKUP(L113,Paramétrage!$C$6:$E$28,2,0)=0),0,IF(O113="","saisir capacité",M113*U113*VLOOKUP(L113,Paramétrage!$C$6:$E$28,2,0))))</f>
        <v>0</v>
      </c>
      <c r="W113" s="426"/>
      <c r="X113" s="464">
        <f t="shared" si="46"/>
        <v>0</v>
      </c>
      <c r="Y113" s="155">
        <f>IF(L113="",0,IF(ISERROR(W113+V113*VLOOKUP(L113,Paramétrage!$C$6:$E$28,3,0))=TRUE,X113,W113+V113*VLOOKUP(L113,Paramétrage!$C$6:$E$28,3,0)))</f>
        <v>0</v>
      </c>
      <c r="Z113" s="589"/>
      <c r="AA113" s="590"/>
      <c r="AB113" s="591"/>
      <c r="AC113" s="261"/>
      <c r="AD113" s="84"/>
      <c r="AE113" s="38">
        <f>IF(F113="",0,IF(J113="",0,IF(SUMIF(F107:F114,F113,N107:N114)=0,0,IF(J113="Obligatoire",AF113/N113,IF(K113="",AF113/SUMIF(F107:F114,F113,N107:N114),AF113/(SUMIF(F107:F114,F113,N107:N114)/K113))))))</f>
        <v>0</v>
      </c>
      <c r="AF113" s="452">
        <f t="shared" si="47"/>
        <v>0</v>
      </c>
      <c r="AH113" s="41">
        <f>IF(SUMIF(F107:F114,F113,N107:N114)=0,0,#REF!*N113/SUMIF(F107:F114,F113,N107:N114))</f>
        <v>0</v>
      </c>
      <c r="AI113" s="13">
        <f t="shared" si="48"/>
        <v>0</v>
      </c>
      <c r="AJ113" s="20" t="str">
        <f t="shared" si="43"/>
        <v/>
      </c>
      <c r="AK113" s="465">
        <f>IF(L113="",0,IF(OR(P113="Mut+ext",VLOOKUP(L113,Paramétrage!$C$6:$E$28,2,0)=0),0,IF(O113="","saisir capacité",IF(P113="Mut+ext",0,M113*AJ113*VLOOKUP(L113,Paramétrage!$C$6:$E$28,2,0)))))</f>
        <v>0</v>
      </c>
      <c r="AL113" s="466"/>
      <c r="AM113" s="465">
        <f t="shared" si="44"/>
        <v>0</v>
      </c>
      <c r="AN113" s="465">
        <f>IF(L113="",0,IF(ISERROR(AL113+AK113*VLOOKUP(L113,Paramétrage!$C$6:$E$28,3,0))=TRUE,AM113,AL113+AK113*VLOOKUP(L113,Paramétrage!$C$6:$E$28,3,0)))</f>
        <v>0</v>
      </c>
      <c r="AO113" s="41">
        <f>IF(L113="",0,IF(OR(P113="oui",VLOOKUP(L113,Paramétrage!$C$6:$E$28,2,0)=0),0,IF(U113="",0,U113-AJ113)))</f>
        <v>0</v>
      </c>
      <c r="AP113" s="13">
        <f t="shared" si="49"/>
        <v>0</v>
      </c>
    </row>
    <row r="114" spans="1:42" x14ac:dyDescent="0.2">
      <c r="A114" s="660"/>
      <c r="B114" s="593"/>
      <c r="C114" s="635"/>
      <c r="D114" s="609"/>
      <c r="E114" s="611"/>
      <c r="F114" s="410"/>
      <c r="G114" s="423"/>
      <c r="H114" s="80"/>
      <c r="I114" s="101"/>
      <c r="J114" s="100"/>
      <c r="K114" s="81"/>
      <c r="L114" s="416"/>
      <c r="M114" s="93"/>
      <c r="N114" s="424"/>
      <c r="O114" s="418"/>
      <c r="P114" s="86"/>
      <c r="Q114" s="590"/>
      <c r="R114" s="590"/>
      <c r="S114" s="590"/>
      <c r="T114" s="616"/>
      <c r="U114" s="154" t="str">
        <f>IF(OR(O114="",L114=Paramétrage!$C$10,L114=Paramétrage!$C$13,L114=Paramétrage!$C$16,L114=Paramétrage!$C$19,L114=Paramétrage!$C$23,L114=Paramétrage!$C$26,AND(L114&lt;&gt;Paramétrage!$C$9,P114="Mut+ext")),"",ROUNDUP(N114/O114,0))</f>
        <v/>
      </c>
      <c r="V114" s="463">
        <f>IF(L114="",0,IF(OR(P114="Mut+ext",VLOOKUP(L114,Paramétrage!$C$6:$E$28,2,0)=0),0,IF(O114="","saisir capacité",M114*U114*VLOOKUP(L114,Paramétrage!$C$6:$E$28,2,0))))</f>
        <v>0</v>
      </c>
      <c r="W114" s="426"/>
      <c r="X114" s="464">
        <f t="shared" si="46"/>
        <v>0</v>
      </c>
      <c r="Y114" s="155">
        <f>IF(L114="",0,IF(ISERROR(W114+V114*VLOOKUP(L114,Paramétrage!$C$6:$E$28,3,0))=TRUE,X114,W114+V114*VLOOKUP(L114,Paramétrage!$C$6:$E$28,3,0)))</f>
        <v>0</v>
      </c>
      <c r="Z114" s="589"/>
      <c r="AA114" s="590"/>
      <c r="AB114" s="591"/>
      <c r="AC114" s="261"/>
      <c r="AD114" s="84"/>
      <c r="AE114" s="38">
        <f>IF(F114="",0,IF(J114="",0,IF(SUMIF(F107:F114,F114,N107:N114)=0,0,IF(J114="Obligatoire",AF114/N114,IF(K114="",AF114/SUMIF(F107:F114,F114,N107:N114),AF114/(SUMIF(F107:F114,F114,N107:N114)/K114))))))</f>
        <v>0</v>
      </c>
      <c r="AF114" s="452">
        <f t="shared" si="47"/>
        <v>0</v>
      </c>
      <c r="AH114" s="41">
        <f>IF(SUMIF(F107:F114,F114,N107:N114)=0,0,#REF!*N114/SUMIF(F107:F114,F114,N107:N114))</f>
        <v>0</v>
      </c>
      <c r="AI114" s="13">
        <f t="shared" si="48"/>
        <v>0</v>
      </c>
      <c r="AJ114" s="20" t="str">
        <f t="shared" si="43"/>
        <v/>
      </c>
      <c r="AK114" s="465">
        <f>IF(L114="",0,IF(OR(P114="Mut+ext",VLOOKUP(L114,Paramétrage!$C$6:$E$28,2,0)=0),0,IF(O114="","saisir capacité",IF(P114="Mut+ext",0,M114*AJ114*VLOOKUP(L114,Paramétrage!$C$6:$E$28,2,0)))))</f>
        <v>0</v>
      </c>
      <c r="AL114" s="466"/>
      <c r="AM114" s="465">
        <f t="shared" si="44"/>
        <v>0</v>
      </c>
      <c r="AN114" s="465">
        <f>IF(L114="",0,IF(ISERROR(AL114+AK114*VLOOKUP(L114,Paramétrage!$C$6:$E$28,3,0))=TRUE,AM114,AL114+AK114*VLOOKUP(L114,Paramétrage!$C$6:$E$28,3,0)))</f>
        <v>0</v>
      </c>
      <c r="AO114" s="41">
        <f>IF(L114="",0,IF(OR(P114="oui",VLOOKUP(L114,Paramétrage!$C$6:$E$28,2,0)=0),0,IF(U114="",0,U114-AJ114)))</f>
        <v>0</v>
      </c>
      <c r="AP114" s="13">
        <f t="shared" si="49"/>
        <v>0</v>
      </c>
    </row>
    <row r="115" spans="1:42" ht="16.5" thickBot="1" x14ac:dyDescent="0.25">
      <c r="A115" s="660"/>
      <c r="B115" s="593"/>
      <c r="C115" s="635"/>
      <c r="D115" s="467"/>
      <c r="E115" s="467"/>
      <c r="F115" s="468"/>
      <c r="G115" s="519"/>
      <c r="H115" s="134"/>
      <c r="I115" s="135"/>
      <c r="J115" s="134"/>
      <c r="K115" s="136"/>
      <c r="L115" s="470"/>
      <c r="M115" s="137">
        <f>AE115</f>
        <v>34</v>
      </c>
      <c r="N115" s="471"/>
      <c r="O115" s="471"/>
      <c r="P115" s="289"/>
      <c r="Q115" s="290"/>
      <c r="R115" s="290"/>
      <c r="S115" s="290"/>
      <c r="T115" s="277"/>
      <c r="U115" s="138"/>
      <c r="V115" s="472">
        <f>SUM(V107:V114)</f>
        <v>104</v>
      </c>
      <c r="W115" s="470">
        <f>SUM(W107:W114)</f>
        <v>0</v>
      </c>
      <c r="X115" s="473">
        <f>V115+W115</f>
        <v>104</v>
      </c>
      <c r="Y115" s="139">
        <f>SUM(Y107:Y114)</f>
        <v>114</v>
      </c>
      <c r="Z115" s="520"/>
      <c r="AA115" s="520"/>
      <c r="AB115" s="521"/>
      <c r="AC115" s="276"/>
      <c r="AD115" s="277"/>
      <c r="AE115" s="37">
        <f>SUM(AE107:AE114)</f>
        <v>34</v>
      </c>
      <c r="AF115" s="35">
        <f>SUM(AF107:AF114)</f>
        <v>8160</v>
      </c>
    </row>
    <row r="116" spans="1:42" ht="15" customHeight="1" thickBot="1" x14ac:dyDescent="0.25">
      <c r="A116" s="660"/>
      <c r="B116" s="593"/>
      <c r="C116" s="635" t="s">
        <v>590</v>
      </c>
      <c r="D116" s="609" t="s">
        <v>591</v>
      </c>
      <c r="E116" s="610">
        <v>4.5</v>
      </c>
      <c r="F116" s="414" t="s">
        <v>592</v>
      </c>
      <c r="G116" s="415" t="s">
        <v>16</v>
      </c>
      <c r="H116" s="80" t="s">
        <v>593</v>
      </c>
      <c r="I116" s="101" t="s">
        <v>153</v>
      </c>
      <c r="J116" s="100" t="s">
        <v>138</v>
      </c>
      <c r="K116" s="81"/>
      <c r="L116" s="416" t="s">
        <v>139</v>
      </c>
      <c r="M116" s="93">
        <v>20</v>
      </c>
      <c r="N116" s="507">
        <f>N3+N4/4+N6+N7+N14</f>
        <v>215.25</v>
      </c>
      <c r="O116" s="418">
        <v>300</v>
      </c>
      <c r="P116" s="106" t="s">
        <v>140</v>
      </c>
      <c r="Q116" s="615" t="s">
        <v>594</v>
      </c>
      <c r="R116" s="590"/>
      <c r="S116" s="590"/>
      <c r="T116" s="616"/>
      <c r="U116" s="183">
        <f>IF(OR(O116="",L116=Paramétrage!$C$10,L116=Paramétrage!$C$13,L116=Paramétrage!$C$16,L116=Paramétrage!$C$19,L116=Paramétrage!$C$23,L116=Paramétrage!$C$26,AND(L116&lt;&gt;Paramétrage!$C$9,P116="Mut+ext")),"",ROUNDUP(N116/O116,0))</f>
        <v>1</v>
      </c>
      <c r="V116" s="474">
        <f>IF(L116="",0,IF(OR(P116="Mut+ext",VLOOKUP(L116,Paramétrage!$C$6:$E$28,2,0)=0),0,IF(O116="","saisir capacité",M116*U116*VLOOKUP(L116,Paramétrage!$C$6:$E$28,2,0))))</f>
        <v>20</v>
      </c>
      <c r="W116" s="426"/>
      <c r="X116" s="475">
        <f t="shared" ref="X116:X123" si="50">IF(ISERROR(V116+W116)=TRUE,V116,V116+W116)</f>
        <v>20</v>
      </c>
      <c r="Y116" s="184">
        <f>IF(L116="",0,IF(ISERROR(W116+V116*VLOOKUP(L116,Paramétrage!$C$6:$E$28,3,0))=TRUE,X116,W116+V116*VLOOKUP(L116,Paramétrage!$C$6:$E$28,3,0)))</f>
        <v>30</v>
      </c>
      <c r="Z116" s="589" t="s">
        <v>595</v>
      </c>
      <c r="AA116" s="590"/>
      <c r="AB116" s="591"/>
      <c r="AC116" s="261"/>
      <c r="AD116" s="85"/>
      <c r="AE116" s="38">
        <f>IF(F116="",0,IF(J116="",0,IF(SUMIF(F116:F123,F116,N116:N123)=0,0,IF(J116="Obligatoire",AF116/N116,IF(K116="",AF116/SUMIF(F116:F123,F116,N116:N123),AF116/(SUMIF(F116:F123,F116,N116:N123)/K116))))))</f>
        <v>20</v>
      </c>
      <c r="AF116" s="496">
        <f t="shared" ref="AF116:AF123" si="51">M116*N116</f>
        <v>4305</v>
      </c>
      <c r="AH116" s="41" t="e">
        <f>IF(SUMIF(F116:F123,F116,N116:N123)=0,0,#REF!*N116/SUMIF(F116:F123,F116,N116:N123))</f>
        <v>#REF!</v>
      </c>
      <c r="AI116" s="13">
        <f t="shared" ref="AI116:AI123" si="52">O116</f>
        <v>300</v>
      </c>
      <c r="AJ116" s="20" t="e">
        <f t="shared" ref="AJ116:AJ123" si="53">IF(AI116=0,"",ROUNDUP(AH116/AI116,0))</f>
        <v>#REF!</v>
      </c>
      <c r="AK116" s="465" t="e">
        <f>IF(L116="",0,IF(OR(P116="Mut+ext",VLOOKUP(L116,Paramétrage!$C$6:$E$28,2,0)=0),0,IF(O116="","saisir capacité",IF(P116="Mut+ext",0,M116*AJ116*VLOOKUP(L116,Paramétrage!$C$6:$E$28,2,0)))))</f>
        <v>#REF!</v>
      </c>
      <c r="AL116" s="466"/>
      <c r="AM116" s="465" t="e">
        <f t="shared" ref="AM116:AM123" si="54">IF(ISERROR(AK116+AL116)=TRUE,AK116,AK116+AL116)</f>
        <v>#REF!</v>
      </c>
      <c r="AN116" s="465" t="e">
        <f>IF(L116="",0,IF(ISERROR(AL116+AK116*VLOOKUP(L116,Paramétrage!$C$6:$E$28,3,0))=TRUE,AM116,AL116+AK116*VLOOKUP(L116,Paramétrage!$C$6:$E$28,3,0)))</f>
        <v>#REF!</v>
      </c>
      <c r="AO116" s="41" t="e">
        <f>IF(L116="",0,IF(OR(P116="oui",VLOOKUP(L116,Paramétrage!$C$6:$E$28,2,0)=0),0,IF(U116="",0,U116-AJ116)))</f>
        <v>#REF!</v>
      </c>
      <c r="AP116" s="13" t="e">
        <f t="shared" ref="AP116:AP123" si="55">Y116-AN116-W116</f>
        <v>#REF!</v>
      </c>
    </row>
    <row r="117" spans="1:42" ht="15" customHeight="1" x14ac:dyDescent="0.2">
      <c r="A117" s="660"/>
      <c r="B117" s="593"/>
      <c r="C117" s="635"/>
      <c r="D117" s="609"/>
      <c r="E117" s="610"/>
      <c r="F117" s="410" t="s">
        <v>596</v>
      </c>
      <c r="G117" s="423" t="s">
        <v>16</v>
      </c>
      <c r="H117" s="80" t="s">
        <v>597</v>
      </c>
      <c r="I117" s="101" t="s">
        <v>153</v>
      </c>
      <c r="J117" s="100" t="s">
        <v>138</v>
      </c>
      <c r="K117" s="81"/>
      <c r="L117" s="416" t="s">
        <v>145</v>
      </c>
      <c r="M117" s="93">
        <v>14</v>
      </c>
      <c r="N117" s="507">
        <f>N3+N4/4+N6+N7+N14</f>
        <v>215.25</v>
      </c>
      <c r="O117" s="418">
        <v>40</v>
      </c>
      <c r="P117" s="106" t="s">
        <v>140</v>
      </c>
      <c r="Q117" s="615" t="s">
        <v>594</v>
      </c>
      <c r="R117" s="590"/>
      <c r="S117" s="590"/>
      <c r="T117" s="616"/>
      <c r="U117" s="183">
        <f>IF(OR(O117="",L117=Paramétrage!$C$10,L117=Paramétrage!$C$13,L117=Paramétrage!$C$16,L117=Paramétrage!$C$19,L117=Paramétrage!$C$23,L117=Paramétrage!$C$26,AND(L117&lt;&gt;Paramétrage!$C$9,P117="Mut+ext")),"",ROUNDUP(N117/O117,0))</f>
        <v>6</v>
      </c>
      <c r="V117" s="474">
        <f>IF(L117="",0,IF(OR(P117="Mut+ext",VLOOKUP(L117,Paramétrage!$C$6:$E$28,2,0)=0),0,IF(O117="","saisir capacité",M117*U117*VLOOKUP(L117,Paramétrage!$C$6:$E$28,2,0))))</f>
        <v>84</v>
      </c>
      <c r="W117" s="426"/>
      <c r="X117" s="475">
        <f t="shared" si="50"/>
        <v>84</v>
      </c>
      <c r="Y117" s="184">
        <f>IF(L117="",0,IF(ISERROR(W117+V117*VLOOKUP(L117,Paramétrage!$C$6:$E$28,3,0))=TRUE,X117,W117+V117*VLOOKUP(L117,Paramétrage!$C$6:$E$28,3,0)))</f>
        <v>84</v>
      </c>
      <c r="Z117" s="589"/>
      <c r="AA117" s="590"/>
      <c r="AB117" s="591"/>
      <c r="AC117" s="261"/>
      <c r="AD117" s="84"/>
      <c r="AE117" s="38">
        <f>IF(F117="",0,IF(J117="",0,IF(SUMIF(F116:F123,F117,N116:N123)=0,0,IF(J117="Obligatoire",AF117/N117,IF(K117="",AF117/SUMIF(F116:F123,F117,N116:N123),AF117/(SUMIF(F116:F123,F117,N116:N123)/K117))))))</f>
        <v>14</v>
      </c>
      <c r="AF117" s="452">
        <f t="shared" si="51"/>
        <v>3013.5</v>
      </c>
      <c r="AH117" s="41" t="e">
        <f>IF(SUMIF(F116:F123,F117,N116:N123)=0,0,#REF!*N117/SUMIF(F116:F123,F117,N116:N123))</f>
        <v>#REF!</v>
      </c>
      <c r="AI117" s="13">
        <f t="shared" si="52"/>
        <v>40</v>
      </c>
      <c r="AJ117" s="20" t="e">
        <f t="shared" si="53"/>
        <v>#REF!</v>
      </c>
      <c r="AK117" s="465" t="e">
        <f>IF(L117="",0,IF(OR(P117="Mut+ext",VLOOKUP(L117,Paramétrage!$C$6:$E$28,2,0)=0),0,IF(O117="","saisir capacité",IF(P117="Mut+ext",0,M117*AJ117*VLOOKUP(L117,Paramétrage!$C$6:$E$28,2,0)))))</f>
        <v>#REF!</v>
      </c>
      <c r="AL117" s="466"/>
      <c r="AM117" s="465" t="e">
        <f t="shared" si="54"/>
        <v>#REF!</v>
      </c>
      <c r="AN117" s="465" t="e">
        <f>IF(L117="",0,IF(ISERROR(AL117+AK117*VLOOKUP(L117,Paramétrage!$C$6:$E$28,3,0))=TRUE,AM117,AL117+AK117*VLOOKUP(L117,Paramétrage!$C$6:$E$28,3,0)))</f>
        <v>#REF!</v>
      </c>
      <c r="AO117" s="41" t="e">
        <f>IF(L117="",0,IF(OR(P117="oui",VLOOKUP(L117,Paramétrage!$C$6:$E$28,2,0)=0),0,IF(U117="",0,U117-AJ117)))</f>
        <v>#REF!</v>
      </c>
      <c r="AP117" s="13" t="e">
        <f t="shared" si="55"/>
        <v>#REF!</v>
      </c>
    </row>
    <row r="118" spans="1:42" ht="15" customHeight="1" x14ac:dyDescent="0.2">
      <c r="A118" s="660"/>
      <c r="B118" s="593"/>
      <c r="C118" s="635"/>
      <c r="D118" s="609"/>
      <c r="E118" s="610"/>
      <c r="F118" s="410"/>
      <c r="G118" s="423"/>
      <c r="H118" s="80"/>
      <c r="I118" s="101"/>
      <c r="J118" s="100"/>
      <c r="K118" s="81"/>
      <c r="L118" s="416"/>
      <c r="M118" s="93"/>
      <c r="N118" s="424"/>
      <c r="O118" s="418"/>
      <c r="P118" s="86"/>
      <c r="Q118" s="590"/>
      <c r="R118" s="590"/>
      <c r="S118" s="590"/>
      <c r="T118" s="616"/>
      <c r="U118" s="183" t="str">
        <f>IF(OR(O118="",L118=Paramétrage!$C$10,L118=Paramétrage!$C$13,L118=Paramétrage!$C$16,L118=Paramétrage!$C$19,L118=Paramétrage!$C$23,L118=Paramétrage!$C$26,AND(L118&lt;&gt;Paramétrage!$C$9,P118="Mut+ext")),"",ROUNDUP(N118/O118,0))</f>
        <v/>
      </c>
      <c r="V118" s="474">
        <f>IF(L118="",0,IF(OR(P118="Mut+ext",VLOOKUP(L118,Paramétrage!$C$6:$E$28,2,0)=0),0,IF(O118="","saisir capacité",M118*U118*VLOOKUP(L118,Paramétrage!$C$6:$E$28,2,0))))</f>
        <v>0</v>
      </c>
      <c r="W118" s="426"/>
      <c r="X118" s="475">
        <f t="shared" si="50"/>
        <v>0</v>
      </c>
      <c r="Y118" s="184">
        <f>IF(L118="",0,IF(ISERROR(W118+V118*VLOOKUP(L118,Paramétrage!$C$6:$E$28,3,0))=TRUE,X118,W118+V118*VLOOKUP(L118,Paramétrage!$C$6:$E$28,3,0)))</f>
        <v>0</v>
      </c>
      <c r="Z118" s="589"/>
      <c r="AA118" s="590"/>
      <c r="AB118" s="591"/>
      <c r="AC118" s="261"/>
      <c r="AD118" s="84"/>
      <c r="AE118" s="38">
        <f>IF(F118="",0,IF(J118="",0,IF(SUMIF(F116:F123,F118,N116:N123)=0,0,IF(J118="Obligatoire",AF118/N118,IF(K118="",AF118/SUMIF(F116:F123,F118,N116:N123),AF118/(SUMIF(F116:F123,F118,N116:N123)/K118))))))</f>
        <v>0</v>
      </c>
      <c r="AF118" s="452">
        <f t="shared" si="51"/>
        <v>0</v>
      </c>
      <c r="AH118" s="41">
        <f>IF(SUMIF(F116:F123,F118,N116:N123)=0,0,#REF!*N118/SUMIF(F116:F123,F118,N116:N123))</f>
        <v>0</v>
      </c>
      <c r="AI118" s="13">
        <f t="shared" si="52"/>
        <v>0</v>
      </c>
      <c r="AJ118" s="20" t="str">
        <f t="shared" si="53"/>
        <v/>
      </c>
      <c r="AK118" s="465">
        <f>IF(L118="",0,IF(OR(P118="Mut+ext",VLOOKUP(L118,Paramétrage!$C$6:$E$28,2,0)=0),0,IF(O118="","saisir capacité",IF(P118="Mut+ext",0,M118*AJ118*VLOOKUP(L118,Paramétrage!$C$6:$E$28,2,0)))))</f>
        <v>0</v>
      </c>
      <c r="AL118" s="466"/>
      <c r="AM118" s="465">
        <f t="shared" si="54"/>
        <v>0</v>
      </c>
      <c r="AN118" s="465">
        <f>IF(L118="",0,IF(ISERROR(AL118+AK118*VLOOKUP(L118,Paramétrage!$C$6:$E$28,3,0))=TRUE,AM118,AL118+AK118*VLOOKUP(L118,Paramétrage!$C$6:$E$28,3,0)))</f>
        <v>0</v>
      </c>
      <c r="AO118" s="41">
        <f>IF(L118="",0,IF(OR(P118="oui",VLOOKUP(L118,Paramétrage!$C$6:$E$28,2,0)=0),0,IF(U118="",0,U118-AJ118)))</f>
        <v>0</v>
      </c>
      <c r="AP118" s="13">
        <f t="shared" si="55"/>
        <v>0</v>
      </c>
    </row>
    <row r="119" spans="1:42" ht="15" customHeight="1" x14ac:dyDescent="0.2">
      <c r="A119" s="660"/>
      <c r="B119" s="593"/>
      <c r="C119" s="635"/>
      <c r="D119" s="609"/>
      <c r="E119" s="610"/>
      <c r="F119" s="409"/>
      <c r="G119" s="423"/>
      <c r="H119" s="80"/>
      <c r="I119" s="101"/>
      <c r="J119" s="100"/>
      <c r="K119" s="81"/>
      <c r="L119" s="416"/>
      <c r="M119" s="93"/>
      <c r="N119" s="424"/>
      <c r="O119" s="418"/>
      <c r="P119" s="86"/>
      <c r="Q119" s="590"/>
      <c r="R119" s="590"/>
      <c r="S119" s="590"/>
      <c r="T119" s="616"/>
      <c r="U119" s="183" t="str">
        <f>IF(OR(O119="",L119=Paramétrage!$C$10,L119=Paramétrage!$C$13,L119=Paramétrage!$C$16,L119=Paramétrage!$C$19,L119=Paramétrage!$C$23,L119=Paramétrage!$C$26,AND(L119&lt;&gt;Paramétrage!$C$9,P119="Mut+ext")),"",ROUNDUP(N119/O119,0))</f>
        <v/>
      </c>
      <c r="V119" s="474">
        <f>IF(L119="",0,IF(OR(P119="Mut+ext",VLOOKUP(L119,Paramétrage!$C$6:$E$28,2,0)=0),0,IF(O119="","saisir capacité",M119*U119*VLOOKUP(L119,Paramétrage!$C$6:$E$28,2,0))))</f>
        <v>0</v>
      </c>
      <c r="W119" s="426"/>
      <c r="X119" s="475">
        <f t="shared" si="50"/>
        <v>0</v>
      </c>
      <c r="Y119" s="184">
        <f>IF(L119="",0,IF(ISERROR(W119+V119*VLOOKUP(L119,Paramétrage!$C$6:$E$28,3,0))=TRUE,X119,W119+V119*VLOOKUP(L119,Paramétrage!$C$6:$E$28,3,0)))</f>
        <v>0</v>
      </c>
      <c r="Z119" s="589"/>
      <c r="AA119" s="590"/>
      <c r="AB119" s="591"/>
      <c r="AC119" s="261"/>
      <c r="AD119" s="84"/>
      <c r="AE119" s="38">
        <f>IF(F119="",0,IF(J119="",0,IF(SUMIF(F116:F123,F119,N116:N123)=0,0,IF(J119="Obligatoire",AF119/N119,IF(K119="",AF119/SUMIF(F116:F123,F119,N116:N123),AF119/(SUMIF(F116:F123,F119,N116:N123)/K119))))))</f>
        <v>0</v>
      </c>
      <c r="AF119" s="452">
        <f t="shared" si="51"/>
        <v>0</v>
      </c>
      <c r="AH119" s="41">
        <f>IF(SUMIF(F116:F123,F119,N116:N123)=0,0,#REF!*N119/SUMIF(F116:F123,F119,N116:N123))</f>
        <v>0</v>
      </c>
      <c r="AI119" s="13">
        <f t="shared" si="52"/>
        <v>0</v>
      </c>
      <c r="AJ119" s="20" t="str">
        <f t="shared" si="53"/>
        <v/>
      </c>
      <c r="AK119" s="465">
        <f>IF(L119="",0,IF(OR(P119="Mut+ext",VLOOKUP(L119,Paramétrage!$C$6:$E$28,2,0)=0),0,IF(O119="","saisir capacité",IF(P119="Mut+ext",0,M119*AJ119*VLOOKUP(L119,Paramétrage!$C$6:$E$28,2,0)))))</f>
        <v>0</v>
      </c>
      <c r="AL119" s="466"/>
      <c r="AM119" s="465">
        <f t="shared" si="54"/>
        <v>0</v>
      </c>
      <c r="AN119" s="465">
        <f>IF(L119="",0,IF(ISERROR(AL119+AK119*VLOOKUP(L119,Paramétrage!$C$6:$E$28,3,0))=TRUE,AM119,AL119+AK119*VLOOKUP(L119,Paramétrage!$C$6:$E$28,3,0)))</f>
        <v>0</v>
      </c>
      <c r="AO119" s="41">
        <f>IF(L119="",0,IF(OR(P119="oui",VLOOKUP(L119,Paramétrage!$C$6:$E$28,2,0)=0),0,IF(U119="",0,U119-AJ119)))</f>
        <v>0</v>
      </c>
      <c r="AP119" s="13">
        <f t="shared" si="55"/>
        <v>0</v>
      </c>
    </row>
    <row r="120" spans="1:42" ht="15" customHeight="1" x14ac:dyDescent="0.2">
      <c r="A120" s="660"/>
      <c r="B120" s="593"/>
      <c r="C120" s="635"/>
      <c r="D120" s="609"/>
      <c r="E120" s="610"/>
      <c r="F120" s="410"/>
      <c r="G120" s="423"/>
      <c r="H120" s="80"/>
      <c r="I120" s="101"/>
      <c r="J120" s="100"/>
      <c r="K120" s="81"/>
      <c r="L120" s="416"/>
      <c r="M120" s="93"/>
      <c r="N120" s="424"/>
      <c r="O120" s="418"/>
      <c r="P120" s="86"/>
      <c r="Q120" s="590"/>
      <c r="R120" s="590"/>
      <c r="S120" s="590"/>
      <c r="T120" s="616"/>
      <c r="U120" s="183" t="str">
        <f>IF(OR(O120="",L120=Paramétrage!$C$10,L120=Paramétrage!$C$13,L120=Paramétrage!$C$16,L120=Paramétrage!$C$19,L120=Paramétrage!$C$23,L120=Paramétrage!$C$26,AND(L120&lt;&gt;Paramétrage!$C$9,P120="Mut+ext")),"",ROUNDUP(N120/O120,0))</f>
        <v/>
      </c>
      <c r="V120" s="474">
        <f>IF(L120="",0,IF(OR(P120="Mut+ext",VLOOKUP(L120,Paramétrage!$C$6:$E$28,2,0)=0),0,IF(O120="","saisir capacité",M120*U120*VLOOKUP(L120,Paramétrage!$C$6:$E$28,2,0))))</f>
        <v>0</v>
      </c>
      <c r="W120" s="426"/>
      <c r="X120" s="475">
        <f t="shared" si="50"/>
        <v>0</v>
      </c>
      <c r="Y120" s="184">
        <f>IF(L120="",0,IF(ISERROR(W120+V120*VLOOKUP(L120,Paramétrage!$C$6:$E$28,3,0))=TRUE,X120,W120+V120*VLOOKUP(L120,Paramétrage!$C$6:$E$28,3,0)))</f>
        <v>0</v>
      </c>
      <c r="Z120" s="589"/>
      <c r="AA120" s="590"/>
      <c r="AB120" s="591"/>
      <c r="AC120" s="261"/>
      <c r="AD120" s="84"/>
      <c r="AE120" s="38">
        <f>IF(F120="",0,IF(J120="",0,IF(SUMIF(F116:F123,F120,N116:N123)=0,0,IF(J120="Obligatoire",AF120/N120,IF(K120="",AF120/SUMIF(F116:F123,F120,N116:N123),AF120/(SUMIF(F116:F123,F120,N116:N123)/K120))))))</f>
        <v>0</v>
      </c>
      <c r="AF120" s="452">
        <f t="shared" si="51"/>
        <v>0</v>
      </c>
      <c r="AH120" s="41">
        <f>IF(SUMIF(F116:F123,F120,N116:N123)=0,0,#REF!*N120/SUMIF(F116:F123,F120,N116:N123))</f>
        <v>0</v>
      </c>
      <c r="AI120" s="13">
        <f t="shared" si="52"/>
        <v>0</v>
      </c>
      <c r="AJ120" s="20" t="str">
        <f t="shared" si="53"/>
        <v/>
      </c>
      <c r="AK120" s="465">
        <f>IF(L120="",0,IF(OR(P120="Mut+ext",VLOOKUP(L120,Paramétrage!$C$6:$E$28,2,0)=0),0,IF(O120="","saisir capacité",IF(P120="Mut+ext",0,M120*AJ120*VLOOKUP(L120,Paramétrage!$C$6:$E$28,2,0)))))</f>
        <v>0</v>
      </c>
      <c r="AL120" s="466"/>
      <c r="AM120" s="465">
        <f t="shared" si="54"/>
        <v>0</v>
      </c>
      <c r="AN120" s="465">
        <f>IF(L120="",0,IF(ISERROR(AL120+AK120*VLOOKUP(L120,Paramétrage!$C$6:$E$28,3,0))=TRUE,AM120,AL120+AK120*VLOOKUP(L120,Paramétrage!$C$6:$E$28,3,0)))</f>
        <v>0</v>
      </c>
      <c r="AO120" s="41">
        <f>IF(L120="",0,IF(OR(P120="oui",VLOOKUP(L120,Paramétrage!$C$6:$E$28,2,0)=0),0,IF(U120="",0,U120-AJ120)))</f>
        <v>0</v>
      </c>
      <c r="AP120" s="13">
        <f t="shared" si="55"/>
        <v>0</v>
      </c>
    </row>
    <row r="121" spans="1:42" ht="15" customHeight="1" x14ac:dyDescent="0.2">
      <c r="A121" s="660"/>
      <c r="B121" s="593"/>
      <c r="C121" s="635"/>
      <c r="D121" s="609"/>
      <c r="E121" s="610"/>
      <c r="F121" s="410"/>
      <c r="G121" s="423"/>
      <c r="H121" s="80"/>
      <c r="I121" s="101"/>
      <c r="J121" s="100"/>
      <c r="K121" s="81"/>
      <c r="L121" s="416"/>
      <c r="M121" s="93"/>
      <c r="N121" s="424"/>
      <c r="O121" s="418"/>
      <c r="P121" s="86"/>
      <c r="Q121" s="590"/>
      <c r="R121" s="590"/>
      <c r="S121" s="590"/>
      <c r="T121" s="616"/>
      <c r="U121" s="183" t="str">
        <f>IF(OR(O121="",L121=Paramétrage!$C$10,L121=Paramétrage!$C$13,L121=Paramétrage!$C$16,L121=Paramétrage!$C$19,L121=Paramétrage!$C$23,L121=Paramétrage!$C$26,AND(L121&lt;&gt;Paramétrage!$C$9,P121="Mut+ext")),"",ROUNDUP(N121/O121,0))</f>
        <v/>
      </c>
      <c r="V121" s="474">
        <f>IF(L121="",0,IF(OR(P121="Mut+ext",VLOOKUP(L121,Paramétrage!$C$6:$E$28,2,0)=0),0,IF(O121="","saisir capacité",M121*U121*VLOOKUP(L121,Paramétrage!$C$6:$E$28,2,0))))</f>
        <v>0</v>
      </c>
      <c r="W121" s="426"/>
      <c r="X121" s="475">
        <f t="shared" si="50"/>
        <v>0</v>
      </c>
      <c r="Y121" s="184">
        <f>IF(L121="",0,IF(ISERROR(W121+V121*VLOOKUP(L121,Paramétrage!$C$6:$E$28,3,0))=TRUE,X121,W121+V121*VLOOKUP(L121,Paramétrage!$C$6:$E$28,3,0)))</f>
        <v>0</v>
      </c>
      <c r="Z121" s="589"/>
      <c r="AA121" s="590"/>
      <c r="AB121" s="591"/>
      <c r="AC121" s="261"/>
      <c r="AD121" s="84"/>
      <c r="AE121" s="38">
        <f>IF(F121="",0,IF(J121="",0,IF(SUMIF(F116:F123,F121,N116:N123)=0,0,IF(J121="Obligatoire",AF121/N121,IF(K121="",AF121/SUMIF(F116:F123,F121,N116:N123),AF121/(SUMIF(F116:F123,F121,N116:N123)/K121))))))</f>
        <v>0</v>
      </c>
      <c r="AF121" s="452">
        <f t="shared" si="51"/>
        <v>0</v>
      </c>
      <c r="AH121" s="41">
        <f>IF(SUMIF(F116:F123,F121,N116:N123)=0,0,#REF!*N121/SUMIF(F116:F123,F121,N116:N123))</f>
        <v>0</v>
      </c>
      <c r="AI121" s="13">
        <f t="shared" si="52"/>
        <v>0</v>
      </c>
      <c r="AJ121" s="20" t="str">
        <f t="shared" si="53"/>
        <v/>
      </c>
      <c r="AK121" s="465">
        <f>IF(L121="",0,IF(OR(P121="Mut+ext",VLOOKUP(L121,Paramétrage!$C$6:$E$28,2,0)=0),0,IF(O121="","saisir capacité",IF(P121="Mut+ext",0,M121*AJ121*VLOOKUP(L121,Paramétrage!$C$6:$E$28,2,0)))))</f>
        <v>0</v>
      </c>
      <c r="AL121" s="466"/>
      <c r="AM121" s="465">
        <f t="shared" si="54"/>
        <v>0</v>
      </c>
      <c r="AN121" s="465">
        <f>IF(L121="",0,IF(ISERROR(AL121+AK121*VLOOKUP(L121,Paramétrage!$C$6:$E$28,3,0))=TRUE,AM121,AL121+AK121*VLOOKUP(L121,Paramétrage!$C$6:$E$28,3,0)))</f>
        <v>0</v>
      </c>
      <c r="AO121" s="41">
        <f>IF(L121="",0,IF(OR(P121="oui",VLOOKUP(L121,Paramétrage!$C$6:$E$28,2,0)=0),0,IF(U121="",0,U121-AJ121)))</f>
        <v>0</v>
      </c>
      <c r="AP121" s="13">
        <f t="shared" si="55"/>
        <v>0</v>
      </c>
    </row>
    <row r="122" spans="1:42" ht="15" customHeight="1" x14ac:dyDescent="0.2">
      <c r="A122" s="660"/>
      <c r="B122" s="593"/>
      <c r="C122" s="635"/>
      <c r="D122" s="609"/>
      <c r="E122" s="610"/>
      <c r="F122" s="410"/>
      <c r="G122" s="423"/>
      <c r="H122" s="80"/>
      <c r="I122" s="101"/>
      <c r="J122" s="100"/>
      <c r="K122" s="81"/>
      <c r="L122" s="416"/>
      <c r="M122" s="93"/>
      <c r="N122" s="424"/>
      <c r="O122" s="418"/>
      <c r="P122" s="86"/>
      <c r="Q122" s="590"/>
      <c r="R122" s="590"/>
      <c r="S122" s="590"/>
      <c r="T122" s="616"/>
      <c r="U122" s="183" t="str">
        <f>IF(OR(O122="",L122=Paramétrage!$C$10,L122=Paramétrage!$C$13,L122=Paramétrage!$C$16,L122=Paramétrage!$C$19,L122=Paramétrage!$C$23,L122=Paramétrage!$C$26,AND(L122&lt;&gt;Paramétrage!$C$9,P122="Mut+ext")),"",ROUNDUP(N122/O122,0))</f>
        <v/>
      </c>
      <c r="V122" s="474">
        <f>IF(L122="",0,IF(OR(P122="Mut+ext",VLOOKUP(L122,Paramétrage!$C$6:$E$28,2,0)=0),0,IF(O122="","saisir capacité",M122*U122*VLOOKUP(L122,Paramétrage!$C$6:$E$28,2,0))))</f>
        <v>0</v>
      </c>
      <c r="W122" s="426"/>
      <c r="X122" s="475">
        <f t="shared" si="50"/>
        <v>0</v>
      </c>
      <c r="Y122" s="184">
        <f>IF(L122="",0,IF(ISERROR(W122+V122*VLOOKUP(L122,Paramétrage!$C$6:$E$28,3,0))=TRUE,X122,W122+V122*VLOOKUP(L122,Paramétrage!$C$6:$E$28,3,0)))</f>
        <v>0</v>
      </c>
      <c r="Z122" s="589"/>
      <c r="AA122" s="590"/>
      <c r="AB122" s="591"/>
      <c r="AC122" s="261"/>
      <c r="AD122" s="84"/>
      <c r="AE122" s="38">
        <f>IF(F122="",0,IF(J122="",0,IF(SUMIF(F116:F123,F122,N116:N123)=0,0,IF(J122="Obligatoire",AF122/N122,IF(K122="",AF122/SUMIF(F116:F123,F122,N116:N123),AF122/(SUMIF(F116:F123,F122,N116:N123)/K122))))))</f>
        <v>0</v>
      </c>
      <c r="AF122" s="452">
        <f t="shared" si="51"/>
        <v>0</v>
      </c>
      <c r="AH122" s="41">
        <f>IF(SUMIF(F116:F123,F122,N116:N123)=0,0,#REF!*N122/SUMIF(F116:F123,F122,N116:N123))</f>
        <v>0</v>
      </c>
      <c r="AI122" s="13">
        <f t="shared" si="52"/>
        <v>0</v>
      </c>
      <c r="AJ122" s="20" t="str">
        <f t="shared" si="53"/>
        <v/>
      </c>
      <c r="AK122" s="465">
        <f>IF(L122="",0,IF(OR(P122="Mut+ext",VLOOKUP(L122,Paramétrage!$C$6:$E$28,2,0)=0),0,IF(O122="","saisir capacité",IF(P122="Mut+ext",0,M122*AJ122*VLOOKUP(L122,Paramétrage!$C$6:$E$28,2,0)))))</f>
        <v>0</v>
      </c>
      <c r="AL122" s="466"/>
      <c r="AM122" s="465">
        <f t="shared" si="54"/>
        <v>0</v>
      </c>
      <c r="AN122" s="465">
        <f>IF(L122="",0,IF(ISERROR(AL122+AK122*VLOOKUP(L122,Paramétrage!$C$6:$E$28,3,0))=TRUE,AM122,AL122+AK122*VLOOKUP(L122,Paramétrage!$C$6:$E$28,3,0)))</f>
        <v>0</v>
      </c>
      <c r="AO122" s="41">
        <f>IF(L122="",0,IF(OR(P122="oui",VLOOKUP(L122,Paramétrage!$C$6:$E$28,2,0)=0),0,IF(U122="",0,U122-AJ122)))</f>
        <v>0</v>
      </c>
      <c r="AP122" s="13">
        <f t="shared" si="55"/>
        <v>0</v>
      </c>
    </row>
    <row r="123" spans="1:42" ht="15" customHeight="1" x14ac:dyDescent="0.2">
      <c r="A123" s="660"/>
      <c r="B123" s="593"/>
      <c r="C123" s="635"/>
      <c r="D123" s="609"/>
      <c r="E123" s="611"/>
      <c r="F123" s="410"/>
      <c r="G123" s="423"/>
      <c r="H123" s="80"/>
      <c r="I123" s="101"/>
      <c r="J123" s="100"/>
      <c r="K123" s="81"/>
      <c r="L123" s="416"/>
      <c r="M123" s="93"/>
      <c r="N123" s="424"/>
      <c r="O123" s="418"/>
      <c r="P123" s="86"/>
      <c r="Q123" s="590"/>
      <c r="R123" s="590"/>
      <c r="S123" s="590"/>
      <c r="T123" s="616"/>
      <c r="U123" s="183" t="str">
        <f>IF(OR(O123="",L123=Paramétrage!$C$10,L123=Paramétrage!$C$13,L123=Paramétrage!$C$16,L123=Paramétrage!$C$19,L123=Paramétrage!$C$23,L123=Paramétrage!$C$26,AND(L123&lt;&gt;Paramétrage!$C$9,P123="Mut+ext")),"",ROUNDUP(N123/O123,0))</f>
        <v/>
      </c>
      <c r="V123" s="474">
        <f>IF(L123="",0,IF(OR(P123="Mut+ext",VLOOKUP(L123,Paramétrage!$C$6:$E$28,2,0)=0),0,IF(O123="","saisir capacité",M123*U123*VLOOKUP(L123,Paramétrage!$C$6:$E$28,2,0))))</f>
        <v>0</v>
      </c>
      <c r="W123" s="426"/>
      <c r="X123" s="475">
        <f t="shared" si="50"/>
        <v>0</v>
      </c>
      <c r="Y123" s="184">
        <f>IF(L123="",0,IF(ISERROR(W123+V123*VLOOKUP(L123,Paramétrage!$C$6:$E$28,3,0))=TRUE,X123,W123+V123*VLOOKUP(L123,Paramétrage!$C$6:$E$28,3,0)))</f>
        <v>0</v>
      </c>
      <c r="Z123" s="589"/>
      <c r="AA123" s="590"/>
      <c r="AB123" s="591"/>
      <c r="AC123" s="261"/>
      <c r="AD123" s="84"/>
      <c r="AE123" s="38">
        <f>IF(F123="",0,IF(J123="",0,IF(SUMIF(F116:F123,F123,N116:N123)=0,0,IF(J123="Obligatoire",AF123/N123,IF(K123="",AF123/SUMIF(F116:F123,F123,N116:N123),AF123/(SUMIF(F116:F123,F123,N116:N123)/K123))))))</f>
        <v>0</v>
      </c>
      <c r="AF123" s="452">
        <f t="shared" si="51"/>
        <v>0</v>
      </c>
      <c r="AH123" s="41">
        <f>IF(SUMIF(F116:F123,F123,N116:N123)=0,0,#REF!*N123/SUMIF(F116:F123,F123,N116:N123))</f>
        <v>0</v>
      </c>
      <c r="AI123" s="13">
        <f t="shared" si="52"/>
        <v>0</v>
      </c>
      <c r="AJ123" s="20" t="str">
        <f t="shared" si="53"/>
        <v/>
      </c>
      <c r="AK123" s="465">
        <f>IF(L123="",0,IF(OR(P123="Mut+ext",VLOOKUP(L123,Paramétrage!$C$6:$E$28,2,0)=0),0,IF(O123="","saisir capacité",IF(P123="Mut+ext",0,M123*AJ123*VLOOKUP(L123,Paramétrage!$C$6:$E$28,2,0)))))</f>
        <v>0</v>
      </c>
      <c r="AL123" s="466"/>
      <c r="AM123" s="465">
        <f t="shared" si="54"/>
        <v>0</v>
      </c>
      <c r="AN123" s="465">
        <f>IF(L123="",0,IF(ISERROR(AL123+AK123*VLOOKUP(L123,Paramétrage!$C$6:$E$28,3,0))=TRUE,AM123,AL123+AK123*VLOOKUP(L123,Paramétrage!$C$6:$E$28,3,0)))</f>
        <v>0</v>
      </c>
      <c r="AO123" s="41">
        <f>IF(L123="",0,IF(OR(P123="oui",VLOOKUP(L123,Paramétrage!$C$6:$E$28,2,0)=0),0,IF(U123="",0,U123-AJ123)))</f>
        <v>0</v>
      </c>
      <c r="AP123" s="13">
        <f t="shared" si="55"/>
        <v>0</v>
      </c>
    </row>
    <row r="124" spans="1:42" ht="15" customHeight="1" thickBot="1" x14ac:dyDescent="0.25">
      <c r="A124" s="660"/>
      <c r="B124" s="593"/>
      <c r="C124" s="635"/>
      <c r="D124" s="467"/>
      <c r="E124" s="467"/>
      <c r="F124" s="468"/>
      <c r="G124" s="519"/>
      <c r="H124" s="134"/>
      <c r="I124" s="135"/>
      <c r="J124" s="134"/>
      <c r="K124" s="136"/>
      <c r="L124" s="470"/>
      <c r="M124" s="137">
        <f>AE124</f>
        <v>34</v>
      </c>
      <c r="N124" s="471">
        <f>SUM(N116:N123)</f>
        <v>430.5</v>
      </c>
      <c r="O124" s="471"/>
      <c r="P124" s="289"/>
      <c r="Q124" s="290"/>
      <c r="R124" s="290"/>
      <c r="S124" s="290"/>
      <c r="T124" s="277"/>
      <c r="U124" s="138"/>
      <c r="V124" s="472">
        <f>SUM(V116:V123)</f>
        <v>104</v>
      </c>
      <c r="W124" s="470">
        <f>SUM(W116:W123)</f>
        <v>0</v>
      </c>
      <c r="X124" s="473">
        <f>V124+W124</f>
        <v>104</v>
      </c>
      <c r="Y124" s="139">
        <f>SUM(Y116:Y123)</f>
        <v>114</v>
      </c>
      <c r="Z124" s="520"/>
      <c r="AA124" s="520"/>
      <c r="AB124" s="521"/>
      <c r="AC124" s="276"/>
      <c r="AD124" s="277"/>
      <c r="AE124" s="37">
        <f>SUM(AE116:AE123)</f>
        <v>34</v>
      </c>
      <c r="AF124" s="35">
        <f>SUM(AF116:AF123)</f>
        <v>7318.5</v>
      </c>
    </row>
    <row r="125" spans="1:42" ht="15" customHeight="1" x14ac:dyDescent="0.2">
      <c r="A125" s="660"/>
      <c r="B125" s="595" t="s">
        <v>174</v>
      </c>
      <c r="C125" s="635" t="s">
        <v>598</v>
      </c>
      <c r="D125" s="609" t="s">
        <v>599</v>
      </c>
      <c r="E125" s="610">
        <v>6</v>
      </c>
      <c r="F125" s="485" t="s">
        <v>600</v>
      </c>
      <c r="G125" s="415" t="s">
        <v>16</v>
      </c>
      <c r="H125" s="405" t="s">
        <v>601</v>
      </c>
      <c r="I125" s="101" t="s">
        <v>153</v>
      </c>
      <c r="J125" s="100" t="s">
        <v>144</v>
      </c>
      <c r="K125" s="81">
        <v>2</v>
      </c>
      <c r="L125" s="416" t="s">
        <v>139</v>
      </c>
      <c r="M125" s="93">
        <v>24</v>
      </c>
      <c r="N125" s="507">
        <f>N3/5+N7+N14+N8</f>
        <v>82.6</v>
      </c>
      <c r="O125" s="418">
        <v>300</v>
      </c>
      <c r="P125" s="106" t="s">
        <v>140</v>
      </c>
      <c r="Q125" s="646" t="s">
        <v>602</v>
      </c>
      <c r="R125" s="646"/>
      <c r="S125" s="646"/>
      <c r="T125" s="693"/>
      <c r="U125" s="183">
        <f>IF(OR(O125="",L125=Paramétrage!$C$10,L125=Paramétrage!$C$13,L125=Paramétrage!$C$16,L125=Paramétrage!$C$19,L125=Paramétrage!$C$23,L125=Paramétrage!$C$26,AND(L125&lt;&gt;Paramétrage!$C$9,P125="Mut+ext")),"",ROUNDUP(N125/O125,0))</f>
        <v>1</v>
      </c>
      <c r="V125" s="474">
        <f>IF(L125="",0,IF(OR(P125="Mut+ext",VLOOKUP(L125,Paramétrage!$C$6:$E$28,2,0)=0),0,IF(O125="","saisir capacité",M125*U125*VLOOKUP(L125,Paramétrage!$C$6:$E$28,2,0))))</f>
        <v>24</v>
      </c>
      <c r="W125" s="426"/>
      <c r="X125" s="475">
        <f t="shared" ref="X125:X132" si="56">IF(ISERROR(V125+W125)=TRUE,V125,V125+W125)</f>
        <v>24</v>
      </c>
      <c r="Y125" s="184">
        <f>IF(L125="",0,IF(ISERROR(W125+V125*VLOOKUP(L125,Paramétrage!$C$6:$E$28,3,0))=TRUE,X125,W125+V125*VLOOKUP(L125,Paramétrage!$C$6:$E$28,3,0)))</f>
        <v>36</v>
      </c>
      <c r="Z125" s="589" t="s">
        <v>603</v>
      </c>
      <c r="AA125" s="590"/>
      <c r="AB125" s="591"/>
      <c r="AC125" s="261"/>
      <c r="AD125" s="85"/>
      <c r="AE125" s="38">
        <f>IF(F125="",0,IF(J125="",0,IF(SUMIF(F125:F132,F125,N125:N132)=0,0,IF(J125="Obligatoire",AF125/N125,IF(K125="",AF125/SUMIF(F125:F132,F125,N125:N132),AF125/(SUMIF(F125:F132,F125,N125:N132)/K125))))))</f>
        <v>48</v>
      </c>
      <c r="AF125" s="496">
        <f t="shared" ref="AF125:AF132" si="57">M125*N125</f>
        <v>1982.3999999999999</v>
      </c>
      <c r="AH125" s="41" t="e">
        <f>IF(SUMIF(F125:F132,F125,N125:N132)=0,0,#REF!*N125/SUMIF(F125:F132,F125,N125:N132))</f>
        <v>#REF!</v>
      </c>
      <c r="AI125" s="13">
        <f t="shared" ref="AI125:AI132" si="58">O125</f>
        <v>300</v>
      </c>
      <c r="AJ125" s="20" t="e">
        <f t="shared" ref="AJ125:AJ132" si="59">IF(AI125=0,"",ROUNDUP(AH125/AI125,0))</f>
        <v>#REF!</v>
      </c>
      <c r="AK125" s="465" t="e">
        <f>IF(L125="",0,IF(OR(P125="Mut+ext",VLOOKUP(L125,Paramétrage!$C$6:$E$28,2,0)=0),0,IF(O125="","saisir capacité",IF(P125="Mut+ext",0,M125*AJ125*VLOOKUP(L125,Paramétrage!$C$6:$E$28,2,0)))))</f>
        <v>#REF!</v>
      </c>
      <c r="AL125" s="466"/>
      <c r="AM125" s="465" t="e">
        <f t="shared" ref="AM125:AM132" si="60">IF(ISERROR(AK125+AL125)=TRUE,AK125,AK125+AL125)</f>
        <v>#REF!</v>
      </c>
      <c r="AN125" s="465" t="e">
        <f>IF(L125="",0,IF(ISERROR(AL125+AK125*VLOOKUP(L125,Paramétrage!$C$6:$E$28,3,0))=TRUE,AM125,AL125+AK125*VLOOKUP(L125,Paramétrage!$C$6:$E$28,3,0)))</f>
        <v>#REF!</v>
      </c>
      <c r="AO125" s="41" t="e">
        <f>IF(L125="",0,IF(OR(P125="oui",VLOOKUP(L125,Paramétrage!$C$6:$E$28,2,0)=0),0,IF(U125="",0,U125-AJ125)))</f>
        <v>#REF!</v>
      </c>
      <c r="AP125" s="13" t="e">
        <f t="shared" ref="AP125:AP132" si="61">Y125-AN125-W125</f>
        <v>#REF!</v>
      </c>
    </row>
    <row r="126" spans="1:42" ht="15" customHeight="1" x14ac:dyDescent="0.2">
      <c r="A126" s="660"/>
      <c r="B126" s="596"/>
      <c r="C126" s="635"/>
      <c r="D126" s="609"/>
      <c r="E126" s="610"/>
      <c r="F126" s="485" t="s">
        <v>604</v>
      </c>
      <c r="G126" s="423" t="s">
        <v>16</v>
      </c>
      <c r="H126" s="405" t="s">
        <v>605</v>
      </c>
      <c r="I126" s="101" t="s">
        <v>153</v>
      </c>
      <c r="J126" s="100" t="s">
        <v>144</v>
      </c>
      <c r="K126" s="81">
        <v>2</v>
      </c>
      <c r="L126" s="416" t="s">
        <v>145</v>
      </c>
      <c r="M126" s="93">
        <v>18</v>
      </c>
      <c r="N126" s="507">
        <f>N3/5+N7+N14+N8</f>
        <v>82.6</v>
      </c>
      <c r="O126" s="418">
        <v>40</v>
      </c>
      <c r="P126" s="86" t="s">
        <v>140</v>
      </c>
      <c r="Q126" s="646" t="s">
        <v>602</v>
      </c>
      <c r="R126" s="646"/>
      <c r="S126" s="646"/>
      <c r="T126" s="693"/>
      <c r="U126" s="183">
        <f>IF(OR(O126="",L126=Paramétrage!$C$10,L126=Paramétrage!$C$13,L126=Paramétrage!$C$16,L126=Paramétrage!$C$19,L126=Paramétrage!$C$23,L126=Paramétrage!$C$26,AND(L126&lt;&gt;Paramétrage!$C$9,P126="Mut+ext")),"",ROUNDUP(N126/O126,0))</f>
        <v>3</v>
      </c>
      <c r="V126" s="474">
        <f>IF(L126="",0,IF(OR(P126="Mut+ext",VLOOKUP(L126,Paramétrage!$C$6:$E$28,2,0)=0),0,IF(O126="","saisir capacité",M126*U126*VLOOKUP(L126,Paramétrage!$C$6:$E$28,2,0))))</f>
        <v>54</v>
      </c>
      <c r="W126" s="426"/>
      <c r="X126" s="475">
        <f t="shared" si="56"/>
        <v>54</v>
      </c>
      <c r="Y126" s="184">
        <f>IF(L126="",0,IF(ISERROR(W126+V126*VLOOKUP(L126,Paramétrage!$C$6:$E$28,3,0))=TRUE,X126,W126+V126*VLOOKUP(L126,Paramétrage!$C$6:$E$28,3,0)))</f>
        <v>54</v>
      </c>
      <c r="Z126" s="589" t="s">
        <v>606</v>
      </c>
      <c r="AA126" s="590"/>
      <c r="AB126" s="591"/>
      <c r="AC126" s="261"/>
      <c r="AD126" s="84"/>
      <c r="AE126" s="38">
        <f>IF(F126="",0,IF(J126="",0,IF(SUMIF(F125:F132,F126,N125:N132)=0,0,IF(J126="Obligatoire",AF126/N126,IF(K126="",AF126/SUMIF(F125:F132,F126,N125:N132),AF126/(SUMIF(F125:F132,F126,N125:N132)/K126))))))</f>
        <v>36</v>
      </c>
      <c r="AF126" s="452">
        <f t="shared" si="57"/>
        <v>1486.8</v>
      </c>
      <c r="AH126" s="41" t="e">
        <f>IF(SUMIF(F125:F132,F126,N125:N132)=0,0,#REF!*N126/SUMIF(F125:F132,F126,N125:N132))</f>
        <v>#REF!</v>
      </c>
      <c r="AI126" s="13">
        <f t="shared" si="58"/>
        <v>40</v>
      </c>
      <c r="AJ126" s="20" t="e">
        <f t="shared" si="59"/>
        <v>#REF!</v>
      </c>
      <c r="AK126" s="465" t="e">
        <f>IF(L126="",0,IF(OR(P126="Mut+ext",VLOOKUP(L126,Paramétrage!$C$6:$E$28,2,0)=0),0,IF(O126="","saisir capacité",IF(P126="Mut+ext",0,M126*AJ126*VLOOKUP(L126,Paramétrage!$C$6:$E$28,2,0)))))</f>
        <v>#REF!</v>
      </c>
      <c r="AL126" s="466"/>
      <c r="AM126" s="465" t="e">
        <f t="shared" si="60"/>
        <v>#REF!</v>
      </c>
      <c r="AN126" s="465" t="e">
        <f>IF(L126="",0,IF(ISERROR(AL126+AK126*VLOOKUP(L126,Paramétrage!$C$6:$E$28,3,0))=TRUE,AM126,AL126+AK126*VLOOKUP(L126,Paramétrage!$C$6:$E$28,3,0)))</f>
        <v>#REF!</v>
      </c>
      <c r="AO126" s="41" t="e">
        <f>IF(L126="",0,IF(OR(P126="oui",VLOOKUP(L126,Paramétrage!$C$6:$E$28,2,0)=0),0,IF(U126="",0,U126-AJ126)))</f>
        <v>#REF!</v>
      </c>
      <c r="AP126" s="13" t="e">
        <f t="shared" si="61"/>
        <v>#REF!</v>
      </c>
    </row>
    <row r="127" spans="1:42" ht="15" customHeight="1" x14ac:dyDescent="0.2">
      <c r="A127" s="660"/>
      <c r="B127" s="596"/>
      <c r="C127" s="635"/>
      <c r="D127" s="609"/>
      <c r="E127" s="610"/>
      <c r="F127" s="485" t="s">
        <v>607</v>
      </c>
      <c r="G127" s="423" t="s">
        <v>16</v>
      </c>
      <c r="H127" s="386" t="s">
        <v>608</v>
      </c>
      <c r="I127" s="101" t="s">
        <v>153</v>
      </c>
      <c r="J127" s="100" t="s">
        <v>144</v>
      </c>
      <c r="K127" s="81">
        <v>2</v>
      </c>
      <c r="L127" s="416" t="s">
        <v>139</v>
      </c>
      <c r="M127" s="93">
        <v>24</v>
      </c>
      <c r="N127" s="507">
        <f>N3/5+N4/4</f>
        <v>41.85</v>
      </c>
      <c r="O127" s="418">
        <v>300</v>
      </c>
      <c r="P127" s="86" t="s">
        <v>140</v>
      </c>
      <c r="Q127" s="646" t="s">
        <v>609</v>
      </c>
      <c r="R127" s="646"/>
      <c r="S127" s="646"/>
      <c r="T127" s="693"/>
      <c r="U127" s="183">
        <f>IF(OR(O127="",L127=Paramétrage!$C$10,L127=Paramétrage!$C$13,L127=Paramétrage!$C$16,L127=Paramétrage!$C$19,L127=Paramétrage!$C$23,L127=Paramétrage!$C$26,AND(L127&lt;&gt;Paramétrage!$C$9,P127="Mut+ext")),"",ROUNDUP(N127/O127,0))</f>
        <v>1</v>
      </c>
      <c r="V127" s="474">
        <f>IF(L127="",0,IF(OR(P127="Mut+ext",VLOOKUP(L127,Paramétrage!$C$6:$E$28,2,0)=0),0,IF(O127="","saisir capacité",M127*U127*VLOOKUP(L127,Paramétrage!$C$6:$E$28,2,0))))</f>
        <v>24</v>
      </c>
      <c r="W127" s="426"/>
      <c r="X127" s="475">
        <f t="shared" si="56"/>
        <v>24</v>
      </c>
      <c r="Y127" s="184">
        <f>IF(L127="",0,IF(ISERROR(W127+V127*VLOOKUP(L127,Paramétrage!$C$6:$E$28,3,0))=TRUE,X127,W127+V127*VLOOKUP(L127,Paramétrage!$C$6:$E$28,3,0)))</f>
        <v>36</v>
      </c>
      <c r="Z127" s="589" t="s">
        <v>610</v>
      </c>
      <c r="AA127" s="590"/>
      <c r="AB127" s="591"/>
      <c r="AC127" s="261"/>
      <c r="AD127" s="84"/>
      <c r="AE127" s="38">
        <f>IF(F127="",0,IF(J127="",0,IF(SUMIF(F125:F132,F127,N125:N132)=0,0,IF(J127="Obligatoire",AF127/N127,IF(K127="",AF127/SUMIF(F125:F132,F127,N125:N132),AF127/(SUMIF(F125:F132,F127,N125:N132)/K127))))))</f>
        <v>48</v>
      </c>
      <c r="AF127" s="452">
        <f t="shared" si="57"/>
        <v>1004.4000000000001</v>
      </c>
      <c r="AH127" s="41" t="e">
        <f>IF(SUMIF(F125:F132,F127,N125:N132)=0,0,#REF!*N127/SUMIF(F125:F132,F127,N125:N132))</f>
        <v>#REF!</v>
      </c>
      <c r="AI127" s="13">
        <f t="shared" si="58"/>
        <v>300</v>
      </c>
      <c r="AJ127" s="20" t="e">
        <f t="shared" si="59"/>
        <v>#REF!</v>
      </c>
      <c r="AK127" s="465" t="e">
        <f>IF(L127="",0,IF(OR(P127="Mut+ext",VLOOKUP(L127,Paramétrage!$C$6:$E$28,2,0)=0),0,IF(O127="","saisir capacité",IF(P127="Mut+ext",0,M127*AJ127*VLOOKUP(L127,Paramétrage!$C$6:$E$28,2,0)))))</f>
        <v>#REF!</v>
      </c>
      <c r="AL127" s="466"/>
      <c r="AM127" s="465" t="e">
        <f t="shared" si="60"/>
        <v>#REF!</v>
      </c>
      <c r="AN127" s="465" t="e">
        <f>IF(L127="",0,IF(ISERROR(AL127+AK127*VLOOKUP(L127,Paramétrage!$C$6:$E$28,3,0))=TRUE,AM127,AL127+AK127*VLOOKUP(L127,Paramétrage!$C$6:$E$28,3,0)))</f>
        <v>#REF!</v>
      </c>
      <c r="AO127" s="41" t="e">
        <f>IF(L127="",0,IF(OR(P127="oui",VLOOKUP(L127,Paramétrage!$C$6:$E$28,2,0)=0),0,IF(U127="",0,U127-AJ127)))</f>
        <v>#REF!</v>
      </c>
      <c r="AP127" s="13" t="e">
        <f t="shared" si="61"/>
        <v>#REF!</v>
      </c>
    </row>
    <row r="128" spans="1:42" ht="15" customHeight="1" thickBot="1" x14ac:dyDescent="0.25">
      <c r="A128" s="660"/>
      <c r="B128" s="596"/>
      <c r="C128" s="635"/>
      <c r="D128" s="609"/>
      <c r="E128" s="610"/>
      <c r="F128" s="485" t="s">
        <v>611</v>
      </c>
      <c r="G128" s="423" t="s">
        <v>16</v>
      </c>
      <c r="H128" s="386" t="s">
        <v>612</v>
      </c>
      <c r="I128" s="101" t="s">
        <v>153</v>
      </c>
      <c r="J128" s="100" t="s">
        <v>144</v>
      </c>
      <c r="K128" s="81">
        <v>2</v>
      </c>
      <c r="L128" s="416" t="s">
        <v>145</v>
      </c>
      <c r="M128" s="93">
        <v>18</v>
      </c>
      <c r="N128" s="507">
        <f>N3/5+N4/4</f>
        <v>41.85</v>
      </c>
      <c r="O128" s="418">
        <v>40</v>
      </c>
      <c r="P128" s="86" t="s">
        <v>140</v>
      </c>
      <c r="Q128" s="646" t="s">
        <v>609</v>
      </c>
      <c r="R128" s="646"/>
      <c r="S128" s="646"/>
      <c r="T128" s="693"/>
      <c r="U128" s="183">
        <f>IF(OR(O128="",L128=Paramétrage!$C$10,L128=Paramétrage!$C$13,L128=Paramétrage!$C$16,L128=Paramétrage!$C$19,L128=Paramétrage!$C$23,L128=Paramétrage!$C$26,AND(L128&lt;&gt;Paramétrage!$C$9,P128="Mut+ext")),"",ROUNDUP(N128/O128,0))</f>
        <v>2</v>
      </c>
      <c r="V128" s="474">
        <f>IF(L128="",0,IF(OR(P128="Mut+ext",VLOOKUP(L128,Paramétrage!$C$6:$E$28,2,0)=0),0,IF(O128="","saisir capacité",M128*U128*VLOOKUP(L128,Paramétrage!$C$6:$E$28,2,0))))</f>
        <v>36</v>
      </c>
      <c r="W128" s="426"/>
      <c r="X128" s="475">
        <f t="shared" si="56"/>
        <v>36</v>
      </c>
      <c r="Y128" s="184">
        <f>IF(L128="",0,IF(ISERROR(W128+V128*VLOOKUP(L128,Paramétrage!$C$6:$E$28,3,0))=TRUE,X128,W128+V128*VLOOKUP(L128,Paramétrage!$C$6:$E$28,3,0)))</f>
        <v>36</v>
      </c>
      <c r="Z128" s="589"/>
      <c r="AA128" s="590"/>
      <c r="AB128" s="591"/>
      <c r="AC128" s="261"/>
      <c r="AD128" s="84"/>
      <c r="AE128" s="38">
        <f>IF(F128="",0,IF(J128="",0,IF(SUMIF(F125:F132,F128,N125:N132)=0,0,IF(J128="Obligatoire",AF128/N128,IF(K128="",AF128/SUMIF(F125:F132,F128,N125:N132),AF128/(SUMIF(F125:F132,F128,N125:N132)/K128))))))</f>
        <v>36</v>
      </c>
      <c r="AF128" s="452">
        <f t="shared" si="57"/>
        <v>753.30000000000007</v>
      </c>
      <c r="AH128" s="41" t="e">
        <f>IF(SUMIF(F125:F132,F128,N125:N132)=0,0,#REF!*N128/SUMIF(F125:F132,F128,N125:N132))</f>
        <v>#REF!</v>
      </c>
      <c r="AI128" s="13">
        <f t="shared" si="58"/>
        <v>40</v>
      </c>
      <c r="AJ128" s="20" t="e">
        <f t="shared" si="59"/>
        <v>#REF!</v>
      </c>
      <c r="AK128" s="465" t="e">
        <f>IF(L128="",0,IF(OR(P128="Mut+ext",VLOOKUP(L128,Paramétrage!$C$6:$E$28,2,0)=0),0,IF(O128="","saisir capacité",IF(P128="Mut+ext",0,M128*AJ128*VLOOKUP(L128,Paramétrage!$C$6:$E$28,2,0)))))</f>
        <v>#REF!</v>
      </c>
      <c r="AL128" s="466"/>
      <c r="AM128" s="465" t="e">
        <f t="shared" si="60"/>
        <v>#REF!</v>
      </c>
      <c r="AN128" s="465" t="e">
        <f>IF(L128="",0,IF(ISERROR(AL128+AK128*VLOOKUP(L128,Paramétrage!$C$6:$E$28,3,0))=TRUE,AM128,AL128+AK128*VLOOKUP(L128,Paramétrage!$C$6:$E$28,3,0)))</f>
        <v>#REF!</v>
      </c>
      <c r="AO128" s="41" t="e">
        <f>IF(L128="",0,IF(OR(P128="oui",VLOOKUP(L128,Paramétrage!$C$6:$E$28,2,0)=0),0,IF(U128="",0,U128-AJ128)))</f>
        <v>#REF!</v>
      </c>
      <c r="AP128" s="13" t="e">
        <f t="shared" si="61"/>
        <v>#REF!</v>
      </c>
    </row>
    <row r="129" spans="1:42" ht="15" customHeight="1" x14ac:dyDescent="0.2">
      <c r="A129" s="660"/>
      <c r="B129" s="596"/>
      <c r="C129" s="635"/>
      <c r="D129" s="609"/>
      <c r="E129" s="610"/>
      <c r="F129" s="485" t="s">
        <v>613</v>
      </c>
      <c r="G129" s="415" t="s">
        <v>16</v>
      </c>
      <c r="H129" s="406" t="s">
        <v>614</v>
      </c>
      <c r="I129" s="101" t="s">
        <v>137</v>
      </c>
      <c r="J129" s="100" t="s">
        <v>144</v>
      </c>
      <c r="K129" s="81">
        <v>2</v>
      </c>
      <c r="L129" s="416" t="s">
        <v>139</v>
      </c>
      <c r="M129" s="93">
        <v>24</v>
      </c>
      <c r="N129" s="507">
        <f>N3/5+N4</f>
        <v>72.599999999999994</v>
      </c>
      <c r="O129" s="418">
        <v>300</v>
      </c>
      <c r="P129" s="106" t="s">
        <v>140</v>
      </c>
      <c r="Q129" s="646" t="s">
        <v>615</v>
      </c>
      <c r="R129" s="646"/>
      <c r="S129" s="646"/>
      <c r="T129" s="693"/>
      <c r="U129" s="183">
        <f>IF(OR(O129="",L129=Paramétrage!$C$10,L129=Paramétrage!$C$13,L129=Paramétrage!$C$16,L129=Paramétrage!$C$19,L129=Paramétrage!$C$23,L129=Paramétrage!$C$26,AND(L129&lt;&gt;Paramétrage!$C$9,P129="Mut+ext")),"",ROUNDUP(N129/O129,0))</f>
        <v>1</v>
      </c>
      <c r="V129" s="474">
        <f>IF(L129="",0,IF(OR(P129="Mut+ext",VLOOKUP(L129,Paramétrage!$C$6:$E$28,2,0)=0),0,IF(O129="","saisir capacité",M129*U129*VLOOKUP(L129,Paramétrage!$C$6:$E$28,2,0))))</f>
        <v>24</v>
      </c>
      <c r="W129" s="426"/>
      <c r="X129" s="475">
        <f t="shared" si="56"/>
        <v>24</v>
      </c>
      <c r="Y129" s="184">
        <f>IF(L129="",0,IF(ISERROR(W129+V129*VLOOKUP(L129,Paramétrage!$C$6:$E$28,3,0))=TRUE,X129,W129+V129*VLOOKUP(L129,Paramétrage!$C$6:$E$28,3,0)))</f>
        <v>36</v>
      </c>
      <c r="Z129" s="589" t="s">
        <v>616</v>
      </c>
      <c r="AA129" s="590"/>
      <c r="AB129" s="591"/>
      <c r="AC129" s="261"/>
      <c r="AD129" s="84"/>
      <c r="AE129" s="38">
        <f>IF(F129="",0,IF(J129="",0,IF(SUMIF(F125:F132,F129,N125:N132)=0,0,IF(J129="Obligatoire",AF129/N129,IF(K129="",AF129/SUMIF(F125:F132,F129,N125:N132),AF129/(SUMIF(F125:F132,F129,N125:N132)/K129))))))</f>
        <v>48</v>
      </c>
      <c r="AF129" s="452">
        <f t="shared" si="57"/>
        <v>1742.3999999999999</v>
      </c>
      <c r="AH129" s="41" t="e">
        <f>IF(SUMIF(F125:F132,F129,N125:N132)=0,0,#REF!*N129/SUMIF(F125:F132,F129,N125:N132))</f>
        <v>#REF!</v>
      </c>
      <c r="AI129" s="13">
        <f t="shared" si="58"/>
        <v>300</v>
      </c>
      <c r="AJ129" s="20" t="e">
        <f t="shared" si="59"/>
        <v>#REF!</v>
      </c>
      <c r="AK129" s="465" t="e">
        <f>IF(L129="",0,IF(OR(P129="Mut+ext",VLOOKUP(L129,Paramétrage!$C$6:$E$28,2,0)=0),0,IF(O129="","saisir capacité",IF(P129="Mut+ext",0,M129*AJ129*VLOOKUP(L129,Paramétrage!$C$6:$E$28,2,0)))))</f>
        <v>#REF!</v>
      </c>
      <c r="AL129" s="466"/>
      <c r="AM129" s="465" t="e">
        <f t="shared" si="60"/>
        <v>#REF!</v>
      </c>
      <c r="AN129" s="465" t="e">
        <f>IF(L129="",0,IF(ISERROR(AL129+AK129*VLOOKUP(L129,Paramétrage!$C$6:$E$28,3,0))=TRUE,AM129,AL129+AK129*VLOOKUP(L129,Paramétrage!$C$6:$E$28,3,0)))</f>
        <v>#REF!</v>
      </c>
      <c r="AO129" s="41" t="e">
        <f>IF(L129="",0,IF(OR(P129="oui",VLOOKUP(L129,Paramétrage!$C$6:$E$28,2,0)=0),0,IF(U129="",0,U129-AJ129)))</f>
        <v>#REF!</v>
      </c>
      <c r="AP129" s="13" t="e">
        <f t="shared" si="61"/>
        <v>#REF!</v>
      </c>
    </row>
    <row r="130" spans="1:42" ht="15" customHeight="1" thickBot="1" x14ac:dyDescent="0.25">
      <c r="A130" s="660"/>
      <c r="B130" s="596"/>
      <c r="C130" s="635"/>
      <c r="D130" s="609"/>
      <c r="E130" s="610"/>
      <c r="F130" s="485" t="s">
        <v>617</v>
      </c>
      <c r="G130" s="423" t="s">
        <v>16</v>
      </c>
      <c r="H130" s="406" t="s">
        <v>618</v>
      </c>
      <c r="I130" s="101" t="s">
        <v>137</v>
      </c>
      <c r="J130" s="100" t="s">
        <v>144</v>
      </c>
      <c r="K130" s="81">
        <v>2</v>
      </c>
      <c r="L130" s="416" t="s">
        <v>145</v>
      </c>
      <c r="M130" s="93">
        <v>18</v>
      </c>
      <c r="N130" s="507">
        <f>N3/5+N4</f>
        <v>72.599999999999994</v>
      </c>
      <c r="O130" s="418">
        <v>40</v>
      </c>
      <c r="P130" s="86" t="s">
        <v>140</v>
      </c>
      <c r="Q130" s="692" t="s">
        <v>615</v>
      </c>
      <c r="R130" s="646"/>
      <c r="S130" s="646"/>
      <c r="T130" s="693"/>
      <c r="U130" s="183">
        <f>IF(OR(O130="",L130=Paramétrage!$C$10,L130=Paramétrage!$C$13,L130=Paramétrage!$C$16,L130=Paramétrage!$C$19,L130=Paramétrage!$C$23,L130=Paramétrage!$C$26,AND(L130&lt;&gt;Paramétrage!$C$9,P130="Mut+ext")),"",ROUNDUP(N130/O130,0))</f>
        <v>2</v>
      </c>
      <c r="V130" s="474">
        <f>IF(L130="",0,IF(OR(P130="Mut+ext",VLOOKUP(L130,Paramétrage!$C$6:$E$28,2,0)=0),0,IF(O130="","saisir capacité",M130*U130*VLOOKUP(L130,Paramétrage!$C$6:$E$28,2,0))))</f>
        <v>36</v>
      </c>
      <c r="W130" s="426"/>
      <c r="X130" s="475">
        <f t="shared" si="56"/>
        <v>36</v>
      </c>
      <c r="Y130" s="184">
        <f>IF(L130="",0,IF(ISERROR(W130+V130*VLOOKUP(L130,Paramétrage!$C$6:$E$28,3,0))=TRUE,X130,W130+V130*VLOOKUP(L130,Paramétrage!$C$6:$E$28,3,0)))</f>
        <v>36</v>
      </c>
      <c r="Z130" s="589"/>
      <c r="AA130" s="590"/>
      <c r="AB130" s="591"/>
      <c r="AC130" s="261"/>
      <c r="AD130" s="84"/>
      <c r="AE130" s="38">
        <f>IF(F130="",0,IF(J130="",0,IF(SUMIF(F125:F132,F130,N125:N132)=0,0,IF(J130="Obligatoire",AF130/N130,IF(K130="",AF130/SUMIF(F125:F132,F130,N125:N132),AF130/(SUMIF(F125:F132,F130,N125:N132)/K130))))))</f>
        <v>36</v>
      </c>
      <c r="AF130" s="452">
        <f t="shared" si="57"/>
        <v>1306.8</v>
      </c>
      <c r="AH130" s="41" t="e">
        <f>IF(SUMIF(F125:F132,F130,N125:N132)=0,0,#REF!*N130/SUMIF(F125:F132,F130,N125:N132))</f>
        <v>#REF!</v>
      </c>
      <c r="AI130" s="13">
        <f t="shared" si="58"/>
        <v>40</v>
      </c>
      <c r="AJ130" s="20" t="e">
        <f t="shared" si="59"/>
        <v>#REF!</v>
      </c>
      <c r="AK130" s="465" t="e">
        <f>IF(L130="",0,IF(OR(P130="Mut+ext",VLOOKUP(L130,Paramétrage!$C$6:$E$28,2,0)=0),0,IF(O130="","saisir capacité",IF(P130="Mut+ext",0,M130*AJ130*VLOOKUP(L130,Paramétrage!$C$6:$E$28,2,0)))))</f>
        <v>#REF!</v>
      </c>
      <c r="AL130" s="466"/>
      <c r="AM130" s="465" t="e">
        <f t="shared" si="60"/>
        <v>#REF!</v>
      </c>
      <c r="AN130" s="465" t="e">
        <f>IF(L130="",0,IF(ISERROR(AL130+AK130*VLOOKUP(L130,Paramétrage!$C$6:$E$28,3,0))=TRUE,AM130,AL130+AK130*VLOOKUP(L130,Paramétrage!$C$6:$E$28,3,0)))</f>
        <v>#REF!</v>
      </c>
      <c r="AO130" s="41" t="e">
        <f>IF(L130="",0,IF(OR(P130="oui",VLOOKUP(L130,Paramétrage!$C$6:$E$28,2,0)=0),0,IF(U130="",0,U130-AJ130)))</f>
        <v>#REF!</v>
      </c>
      <c r="AP130" s="13" t="e">
        <f t="shared" si="61"/>
        <v>#REF!</v>
      </c>
    </row>
    <row r="131" spans="1:42" ht="15" customHeight="1" x14ac:dyDescent="0.2">
      <c r="A131" s="660"/>
      <c r="B131" s="596"/>
      <c r="C131" s="635"/>
      <c r="D131" s="609"/>
      <c r="E131" s="610"/>
      <c r="F131" s="485" t="s">
        <v>619</v>
      </c>
      <c r="G131" s="423" t="s">
        <v>16</v>
      </c>
      <c r="H131" s="384" t="s">
        <v>620</v>
      </c>
      <c r="I131" s="101" t="s">
        <v>137</v>
      </c>
      <c r="J131" s="100" t="s">
        <v>144</v>
      </c>
      <c r="K131" s="81">
        <v>2</v>
      </c>
      <c r="L131" s="416" t="s">
        <v>139</v>
      </c>
      <c r="M131" s="93">
        <v>24</v>
      </c>
      <c r="N131" s="507">
        <f>N3/5+N6+N4/3+N12+35</f>
        <v>156.26666666666665</v>
      </c>
      <c r="O131" s="418">
        <v>300</v>
      </c>
      <c r="P131" s="106" t="s">
        <v>140</v>
      </c>
      <c r="Q131" s="646" t="s">
        <v>621</v>
      </c>
      <c r="R131" s="646"/>
      <c r="S131" s="646"/>
      <c r="T131" s="693"/>
      <c r="U131" s="183">
        <f>IF(OR(O131="",L131=Paramétrage!$C$10,L131=Paramétrage!$C$13,L131=Paramétrage!$C$16,L131=Paramétrage!$C$19,L131=Paramétrage!$C$23,L131=Paramétrage!$C$26,AND(L131&lt;&gt;Paramétrage!$C$9,P131="Mut+ext")),"",ROUNDUP(N131/O131,0))</f>
        <v>1</v>
      </c>
      <c r="V131" s="474">
        <f>IF(L131="",0,IF(OR(P131="Mut+ext",VLOOKUP(L131,Paramétrage!$C$6:$E$28,2,0)=0),0,IF(O131="","saisir capacité",M131*U131*VLOOKUP(L131,Paramétrage!$C$6:$E$28,2,0))))</f>
        <v>24</v>
      </c>
      <c r="W131" s="426"/>
      <c r="X131" s="475">
        <f t="shared" si="56"/>
        <v>24</v>
      </c>
      <c r="Y131" s="184">
        <f>IF(L131="",0,IF(ISERROR(W131+V131*VLOOKUP(L131,Paramétrage!$C$6:$E$28,3,0))=TRUE,X131,W131+V131*VLOOKUP(L131,Paramétrage!$C$6:$E$28,3,0)))</f>
        <v>36</v>
      </c>
      <c r="Z131" s="589" t="s">
        <v>622</v>
      </c>
      <c r="AA131" s="590"/>
      <c r="AB131" s="591"/>
      <c r="AC131" s="261"/>
      <c r="AD131" s="84"/>
      <c r="AE131" s="38">
        <f>IF(F131="",0,IF(J131="",0,IF(SUMIF(F125:F132,F131,N125:N132)=0,0,IF(J131="Obligatoire",AF131/N131,IF(K131="",AF131/SUMIF(F125:F132,F131,N125:N132),AF131/(SUMIF(F125:F132,F131,N125:N132)/K131))))))</f>
        <v>48</v>
      </c>
      <c r="AF131" s="452">
        <f t="shared" si="57"/>
        <v>3750.3999999999996</v>
      </c>
      <c r="AH131" s="41" t="e">
        <f>IF(SUMIF(F125:F132,F131,N125:N132)=0,0,#REF!*N131/SUMIF(F125:F132,F131,N125:N132))</f>
        <v>#REF!</v>
      </c>
      <c r="AI131" s="13">
        <f t="shared" si="58"/>
        <v>300</v>
      </c>
      <c r="AJ131" s="20" t="e">
        <f t="shared" si="59"/>
        <v>#REF!</v>
      </c>
      <c r="AK131" s="465" t="e">
        <f>IF(L131="",0,IF(OR(P131="Mut+ext",VLOOKUP(L131,Paramétrage!$C$6:$E$28,2,0)=0),0,IF(O131="","saisir capacité",IF(P131="Mut+ext",0,M131*AJ131*VLOOKUP(L131,Paramétrage!$C$6:$E$28,2,0)))))</f>
        <v>#REF!</v>
      </c>
      <c r="AL131" s="466"/>
      <c r="AM131" s="465" t="e">
        <f t="shared" si="60"/>
        <v>#REF!</v>
      </c>
      <c r="AN131" s="465" t="e">
        <f>IF(L131="",0,IF(ISERROR(AL131+AK131*VLOOKUP(L131,Paramétrage!$C$6:$E$28,3,0))=TRUE,AM131,AL131+AK131*VLOOKUP(L131,Paramétrage!$C$6:$E$28,3,0)))</f>
        <v>#REF!</v>
      </c>
      <c r="AO131" s="41" t="e">
        <f>IF(L131="",0,IF(OR(P131="oui",VLOOKUP(L131,Paramétrage!$C$6:$E$28,2,0)=0),0,IF(U131="",0,U131-AJ131)))</f>
        <v>#REF!</v>
      </c>
      <c r="AP131" s="13" t="e">
        <f t="shared" si="61"/>
        <v>#REF!</v>
      </c>
    </row>
    <row r="132" spans="1:42" ht="15" customHeight="1" x14ac:dyDescent="0.2">
      <c r="A132" s="660"/>
      <c r="B132" s="596"/>
      <c r="C132" s="635"/>
      <c r="D132" s="609"/>
      <c r="E132" s="611"/>
      <c r="F132" s="485" t="s">
        <v>623</v>
      </c>
      <c r="G132" s="423" t="s">
        <v>16</v>
      </c>
      <c r="H132" s="384" t="s">
        <v>624</v>
      </c>
      <c r="I132" s="101" t="s">
        <v>137</v>
      </c>
      <c r="J132" s="100" t="s">
        <v>144</v>
      </c>
      <c r="K132" s="81">
        <v>2</v>
      </c>
      <c r="L132" s="416" t="s">
        <v>145</v>
      </c>
      <c r="M132" s="93">
        <v>18</v>
      </c>
      <c r="N132" s="507">
        <f>N3/5+N6+N4/3+N12+35</f>
        <v>156.26666666666665</v>
      </c>
      <c r="O132" s="418">
        <v>40</v>
      </c>
      <c r="P132" s="86" t="s">
        <v>140</v>
      </c>
      <c r="Q132" s="646" t="s">
        <v>621</v>
      </c>
      <c r="R132" s="646"/>
      <c r="S132" s="646"/>
      <c r="T132" s="693"/>
      <c r="U132" s="183">
        <f>IF(OR(O132="",L132=Paramétrage!$C$10,L132=Paramétrage!$C$13,L132=Paramétrage!$C$16,L132=Paramétrage!$C$19,L132=Paramétrage!$C$23,L132=Paramétrage!$C$26,AND(L132&lt;&gt;Paramétrage!$C$9,P132="Mut+ext")),"",ROUNDUP(N132/O132,0))</f>
        <v>4</v>
      </c>
      <c r="V132" s="474">
        <f>IF(L132="",0,IF(OR(P132="Mut+ext",VLOOKUP(L132,Paramétrage!$C$6:$E$28,2,0)=0),0,IF(O132="","saisir capacité",M132*U132*VLOOKUP(L132,Paramétrage!$C$6:$E$28,2,0))))</f>
        <v>72</v>
      </c>
      <c r="W132" s="426"/>
      <c r="X132" s="475">
        <f t="shared" si="56"/>
        <v>72</v>
      </c>
      <c r="Y132" s="184">
        <f>IF(L132="",0,IF(ISERROR(W132+V132*VLOOKUP(L132,Paramétrage!$C$6:$E$28,3,0))=TRUE,X132,W132+V132*VLOOKUP(L132,Paramétrage!$C$6:$E$28,3,0)))</f>
        <v>72</v>
      </c>
      <c r="Z132" s="589"/>
      <c r="AA132" s="590"/>
      <c r="AB132" s="591"/>
      <c r="AC132" s="261"/>
      <c r="AD132" s="84"/>
      <c r="AE132" s="38">
        <f>IF(F132="",0,IF(J132="",0,IF(SUMIF(F125:F132,F132,N125:N132)=0,0,IF(J132="Obligatoire",AF132/N132,IF(K132="",AF132/SUMIF(F125:F132,F132,N125:N132),AF132/(SUMIF(F125:F132,F132,N125:N132)/K132))))))</f>
        <v>36</v>
      </c>
      <c r="AF132" s="452">
        <f t="shared" si="57"/>
        <v>2812.7999999999997</v>
      </c>
      <c r="AH132" s="41" t="e">
        <f>IF(SUMIF(F125:F132,F132,N125:N132)=0,0,#REF!*N132/SUMIF(F125:F132,F132,N125:N132))</f>
        <v>#REF!</v>
      </c>
      <c r="AI132" s="13">
        <f t="shared" si="58"/>
        <v>40</v>
      </c>
      <c r="AJ132" s="20" t="e">
        <f t="shared" si="59"/>
        <v>#REF!</v>
      </c>
      <c r="AK132" s="465" t="e">
        <f>IF(L132="",0,IF(OR(P132="Mut+ext",VLOOKUP(L132,Paramétrage!$C$6:$E$28,2,0)=0),0,IF(O132="","saisir capacité",IF(P132="Mut+ext",0,M132*AJ132*VLOOKUP(L132,Paramétrage!$C$6:$E$28,2,0)))))</f>
        <v>#REF!</v>
      </c>
      <c r="AL132" s="466"/>
      <c r="AM132" s="465" t="e">
        <f t="shared" si="60"/>
        <v>#REF!</v>
      </c>
      <c r="AN132" s="465" t="e">
        <f>IF(L132="",0,IF(ISERROR(AL132+AK132*VLOOKUP(L132,Paramétrage!$C$6:$E$28,3,0))=TRUE,AM132,AL132+AK132*VLOOKUP(L132,Paramétrage!$C$6:$E$28,3,0)))</f>
        <v>#REF!</v>
      </c>
      <c r="AO132" s="41" t="e">
        <f>IF(L132="",0,IF(OR(P132="oui",VLOOKUP(L132,Paramétrage!$C$6:$E$28,2,0)=0),0,IF(U132="",0,U132-AJ132)))</f>
        <v>#REF!</v>
      </c>
      <c r="AP132" s="13" t="e">
        <f t="shared" si="61"/>
        <v>#REF!</v>
      </c>
    </row>
    <row r="133" spans="1:42" x14ac:dyDescent="0.2">
      <c r="A133" s="660"/>
      <c r="B133" s="596"/>
      <c r="C133" s="635"/>
      <c r="D133" s="477"/>
      <c r="E133" s="477"/>
      <c r="F133" s="478"/>
      <c r="G133" s="524"/>
      <c r="H133" s="185"/>
      <c r="I133" s="186"/>
      <c r="J133" s="185"/>
      <c r="K133" s="187"/>
      <c r="L133" s="480"/>
      <c r="M133" s="188">
        <f>AE133</f>
        <v>336</v>
      </c>
      <c r="N133" s="481">
        <f>SUM(N125:N132)</f>
        <v>706.63333333333333</v>
      </c>
      <c r="O133" s="481"/>
      <c r="P133" s="291"/>
      <c r="Q133" s="292"/>
      <c r="R133" s="292"/>
      <c r="S133" s="292"/>
      <c r="T133" s="279"/>
      <c r="U133" s="189"/>
      <c r="V133" s="482">
        <f>SUM(V125:V132)</f>
        <v>294</v>
      </c>
      <c r="W133" s="480">
        <f>SUM(W125:W132)</f>
        <v>0</v>
      </c>
      <c r="X133" s="483">
        <f>V133+W133</f>
        <v>294</v>
      </c>
      <c r="Y133" s="190">
        <f>SUM(Y125:Y132)</f>
        <v>342</v>
      </c>
      <c r="Z133" s="525"/>
      <c r="AA133" s="525"/>
      <c r="AB133" s="526"/>
      <c r="AC133" s="278"/>
      <c r="AD133" s="279"/>
      <c r="AE133" s="37">
        <f>SUM(AE125:AE132)</f>
        <v>336</v>
      </c>
      <c r="AF133" s="35">
        <f>SUM(AF125:AF132)</f>
        <v>14839.3</v>
      </c>
    </row>
    <row r="134" spans="1:42" ht="15.6" customHeight="1" x14ac:dyDescent="0.2">
      <c r="A134" s="660"/>
      <c r="B134" s="596"/>
      <c r="C134" s="635" t="s">
        <v>625</v>
      </c>
      <c r="D134" s="609"/>
      <c r="E134" s="612"/>
      <c r="F134" s="485"/>
      <c r="G134" s="415"/>
      <c r="H134" s="386" t="s">
        <v>626</v>
      </c>
      <c r="I134" s="248" t="s">
        <v>163</v>
      </c>
      <c r="J134" s="253"/>
      <c r="K134" s="246"/>
      <c r="L134" s="246"/>
      <c r="M134" s="93"/>
      <c r="N134" s="441"/>
      <c r="O134" s="529"/>
      <c r="P134" s="247" t="s">
        <v>164</v>
      </c>
      <c r="Q134" s="590"/>
      <c r="R134" s="590"/>
      <c r="S134" s="590"/>
      <c r="T134" s="616"/>
      <c r="U134" s="183"/>
      <c r="V134" s="474"/>
      <c r="W134" s="530"/>
      <c r="X134" s="475"/>
      <c r="Y134" s="184"/>
      <c r="Z134" s="589"/>
      <c r="AA134" s="590"/>
      <c r="AB134" s="591"/>
      <c r="AC134" s="261"/>
      <c r="AD134" s="84"/>
      <c r="AE134" s="38">
        <f>IF(F134="",0,IF(J134="",0,IF(SUMIF(F134:F138,F134,N134:N138)=0,0,IF(K134="",AF134/SUMIF(F134:F138,F134,N134:N138),AF134/(SUMIF(F134:F138,F134,N134:N138)/K134)))))</f>
        <v>0</v>
      </c>
      <c r="AF134" s="496">
        <f>M134*N134</f>
        <v>0</v>
      </c>
    </row>
    <row r="135" spans="1:42" x14ac:dyDescent="0.2">
      <c r="A135" s="660"/>
      <c r="B135" s="596"/>
      <c r="C135" s="635"/>
      <c r="D135" s="609"/>
      <c r="E135" s="610"/>
      <c r="F135" s="485"/>
      <c r="G135" s="415"/>
      <c r="H135" s="518"/>
      <c r="I135" s="248" t="s">
        <v>163</v>
      </c>
      <c r="J135" s="245"/>
      <c r="K135" s="246"/>
      <c r="L135" s="246"/>
      <c r="M135" s="93"/>
      <c r="N135" s="441"/>
      <c r="O135" s="529"/>
      <c r="P135" s="247" t="s">
        <v>164</v>
      </c>
      <c r="Q135" s="590"/>
      <c r="R135" s="590"/>
      <c r="S135" s="590"/>
      <c r="T135" s="616"/>
      <c r="U135" s="183"/>
      <c r="V135" s="474"/>
      <c r="W135" s="530"/>
      <c r="X135" s="475"/>
      <c r="Y135" s="184"/>
      <c r="Z135" s="589"/>
      <c r="AA135" s="590"/>
      <c r="AB135" s="591"/>
      <c r="AC135" s="261"/>
      <c r="AD135" s="84"/>
      <c r="AE135" s="38">
        <f>IF(F135="",0,IF(J135="",0,IF(SUMIF(F135:F139,F135,N135:N139)=0,0,IF(K135="",AF135/SUMIF(F135:F139,F135,N135:N139),AF135/(SUMIF(F135:F139,F135,N135:N139)/K135)))))</f>
        <v>0</v>
      </c>
      <c r="AF135" s="452">
        <f>M135*N135</f>
        <v>0</v>
      </c>
    </row>
    <row r="136" spans="1:42" x14ac:dyDescent="0.2">
      <c r="A136" s="660"/>
      <c r="B136" s="596"/>
      <c r="C136" s="635"/>
      <c r="D136" s="609"/>
      <c r="E136" s="610"/>
      <c r="F136" s="485"/>
      <c r="G136" s="415"/>
      <c r="H136" s="518"/>
      <c r="I136" s="248" t="s">
        <v>163</v>
      </c>
      <c r="J136" s="245"/>
      <c r="K136" s="246"/>
      <c r="L136" s="246"/>
      <c r="M136" s="93"/>
      <c r="N136" s="441"/>
      <c r="O136" s="529"/>
      <c r="P136" s="247" t="s">
        <v>164</v>
      </c>
      <c r="Q136" s="590"/>
      <c r="R136" s="590"/>
      <c r="S136" s="590"/>
      <c r="T136" s="616"/>
      <c r="U136" s="183"/>
      <c r="V136" s="474"/>
      <c r="W136" s="530"/>
      <c r="X136" s="475"/>
      <c r="Y136" s="184"/>
      <c r="Z136" s="589"/>
      <c r="AA136" s="590"/>
      <c r="AB136" s="591"/>
      <c r="AC136" s="261"/>
      <c r="AD136" s="85"/>
      <c r="AE136" s="38">
        <f>IF(F136="",0,IF(J136="",0,IF(SUMIF(F136:F140,F136,N136:N140)=0,0,IF(K136="",AF136/SUMIF(F136:F140,F136,N136:N140),AF136/(SUMIF(F136:F140,F136,N136:N140)/K136)))))</f>
        <v>0</v>
      </c>
      <c r="AF136" s="452">
        <f>M136*N136</f>
        <v>0</v>
      </c>
    </row>
    <row r="137" spans="1:42" x14ac:dyDescent="0.2">
      <c r="A137" s="660"/>
      <c r="B137" s="596"/>
      <c r="C137" s="635"/>
      <c r="D137" s="609"/>
      <c r="E137" s="610"/>
      <c r="F137" s="485"/>
      <c r="G137" s="415"/>
      <c r="H137" s="518"/>
      <c r="I137" s="248" t="s">
        <v>163</v>
      </c>
      <c r="J137" s="245"/>
      <c r="K137" s="246"/>
      <c r="L137" s="246"/>
      <c r="M137" s="93"/>
      <c r="N137" s="441"/>
      <c r="O137" s="529"/>
      <c r="P137" s="247" t="s">
        <v>164</v>
      </c>
      <c r="Q137" s="590"/>
      <c r="R137" s="590"/>
      <c r="S137" s="590"/>
      <c r="T137" s="616"/>
      <c r="U137" s="183"/>
      <c r="V137" s="474"/>
      <c r="W137" s="530"/>
      <c r="X137" s="475"/>
      <c r="Y137" s="184"/>
      <c r="Z137" s="589"/>
      <c r="AA137" s="590"/>
      <c r="AB137" s="591"/>
      <c r="AC137" s="261"/>
      <c r="AD137" s="84"/>
      <c r="AE137" s="38">
        <f>IF(F137="",0,IF(J137="",0,IF(SUMIF(F137:F141,F137,N137:N141)=0,0,IF(K137="",AF137/SUMIF(F137:F141,F137,N137:N141),AF137/(SUMIF(F137:F141,F137,N137:N141)/K137)))))</f>
        <v>0</v>
      </c>
      <c r="AF137" s="452">
        <f>M137*N137</f>
        <v>0</v>
      </c>
    </row>
    <row r="138" spans="1:42" x14ac:dyDescent="0.2">
      <c r="A138" s="660"/>
      <c r="B138" s="596"/>
      <c r="C138" s="635"/>
      <c r="D138" s="609"/>
      <c r="E138" s="611"/>
      <c r="F138" s="485"/>
      <c r="G138" s="415"/>
      <c r="H138" s="518"/>
      <c r="I138" s="248" t="s">
        <v>163</v>
      </c>
      <c r="J138" s="245"/>
      <c r="K138" s="246"/>
      <c r="L138" s="246"/>
      <c r="M138" s="93"/>
      <c r="N138" s="441"/>
      <c r="O138" s="529"/>
      <c r="P138" s="247" t="s">
        <v>164</v>
      </c>
      <c r="Q138" s="590"/>
      <c r="R138" s="590"/>
      <c r="S138" s="590"/>
      <c r="T138" s="616"/>
      <c r="U138" s="183"/>
      <c r="V138" s="474"/>
      <c r="W138" s="530"/>
      <c r="X138" s="475"/>
      <c r="Y138" s="184"/>
      <c r="Z138" s="589"/>
      <c r="AA138" s="590"/>
      <c r="AB138" s="591"/>
      <c r="AC138" s="261"/>
      <c r="AD138" s="84"/>
      <c r="AE138" s="38">
        <f>IF(F138="",0,IF(J138="",0,IF(SUMIF(F138:F142,F138,N138:N142)=0,0,IF(K138="",AF138/SUMIF(F138:F142,F138,N138:N142),AF138/(SUMIF(F138:F142,F138,N138:N142)/K138)))))</f>
        <v>0</v>
      </c>
      <c r="AF138" s="452">
        <f>M138*N138</f>
        <v>0</v>
      </c>
    </row>
    <row r="139" spans="1:42" x14ac:dyDescent="0.2">
      <c r="A139" s="660"/>
      <c r="B139" s="596"/>
      <c r="C139" s="635"/>
      <c r="D139" s="477"/>
      <c r="E139" s="477"/>
      <c r="F139" s="478"/>
      <c r="G139" s="524"/>
      <c r="H139" s="185"/>
      <c r="I139" s="186"/>
      <c r="J139" s="185"/>
      <c r="K139" s="187"/>
      <c r="L139" s="480"/>
      <c r="M139" s="188">
        <f>IF(SUM(N134:N138)=0,0,SUMPRODUCT(M134:M138,N134:N138)/SUM(N134:N138))</f>
        <v>0</v>
      </c>
      <c r="N139" s="481"/>
      <c r="O139" s="481"/>
      <c r="P139" s="291"/>
      <c r="Q139" s="292"/>
      <c r="R139" s="292"/>
      <c r="S139" s="292"/>
      <c r="T139" s="279"/>
      <c r="U139" s="189"/>
      <c r="V139" s="482">
        <f>SUM(V134:V138)</f>
        <v>0</v>
      </c>
      <c r="W139" s="480">
        <f>SUM(W134:W138)</f>
        <v>0</v>
      </c>
      <c r="X139" s="483">
        <f>V139+W139</f>
        <v>0</v>
      </c>
      <c r="Y139" s="190">
        <f>SUM(Y134:Y138)</f>
        <v>0</v>
      </c>
      <c r="Z139" s="525"/>
      <c r="AA139" s="525"/>
      <c r="AB139" s="526"/>
      <c r="AC139" s="278"/>
      <c r="AD139" s="279"/>
      <c r="AE139" s="37">
        <f>SUM(AE134:AE138)</f>
        <v>0</v>
      </c>
      <c r="AF139" s="35">
        <f>SUM(AF134:AF138)</f>
        <v>0</v>
      </c>
    </row>
    <row r="140" spans="1:42" x14ac:dyDescent="0.2">
      <c r="A140" s="660"/>
      <c r="B140" s="596"/>
      <c r="C140" s="635" t="s">
        <v>627</v>
      </c>
      <c r="D140" s="609" t="s">
        <v>176</v>
      </c>
      <c r="E140" s="610">
        <v>3</v>
      </c>
      <c r="F140" s="414" t="s">
        <v>628</v>
      </c>
      <c r="G140" s="415" t="s">
        <v>23</v>
      </c>
      <c r="H140" s="354" t="s">
        <v>629</v>
      </c>
      <c r="I140" s="101"/>
      <c r="J140" s="100" t="s">
        <v>138</v>
      </c>
      <c r="K140" s="81"/>
      <c r="L140" s="416" t="s">
        <v>179</v>
      </c>
      <c r="M140" s="93">
        <v>25</v>
      </c>
      <c r="N140" s="424">
        <f>N3</f>
        <v>158</v>
      </c>
      <c r="O140" s="418">
        <v>24</v>
      </c>
      <c r="P140" s="86" t="s">
        <v>164</v>
      </c>
      <c r="Q140" s="707" t="s">
        <v>630</v>
      </c>
      <c r="R140" s="707"/>
      <c r="S140" s="707"/>
      <c r="T140" s="708"/>
      <c r="U140" s="183">
        <f>IF(OR(O140="",L140=Paramétrage!$C$10,L140=Paramétrage!$C$13,L140=Paramétrage!$C$16,L140=Paramétrage!$C$19,L140=Paramétrage!$C$23,L140=Paramétrage!$C$26,AND(L140&lt;&gt;Paramétrage!$C$9,P140="Mut+ext")),"",ROUNDUP(N140/O140,0))</f>
        <v>7</v>
      </c>
      <c r="V140" s="474">
        <f>IF(L140="",0,IF(OR(P140="Mut+ext",VLOOKUP(L140,Paramétrage!$C$6:$E$28,2,0)=0),0,IF(O140="","saisir capacité",M140*U140*VLOOKUP(L140,Paramétrage!$C$6:$E$28,2,0))))</f>
        <v>0</v>
      </c>
      <c r="W140" s="426"/>
      <c r="X140" s="475">
        <f t="shared" ref="X140:X147" si="62">IF(ISERROR(V140+W140)=TRUE,V140,V140+W140)</f>
        <v>0</v>
      </c>
      <c r="Y140" s="184">
        <f>IF(L140="",0,IF(ISERROR(W140+V140*VLOOKUP(L140,Paramétrage!$C$6:$E$28,3,0))=TRUE,X140,W140+V140*VLOOKUP(L140,Paramétrage!$C$6:$E$28,3,0)))</f>
        <v>0</v>
      </c>
      <c r="Z140" s="589"/>
      <c r="AA140" s="590"/>
      <c r="AB140" s="591"/>
      <c r="AC140" s="261"/>
      <c r="AD140" s="85"/>
      <c r="AE140" s="38">
        <f>IF(F140="",0,IF(J140="",0,IF(SUMIF(F140:F147,F140,N140:N147)=0,0,IF(J140="Obligatoire",AF140/N140,IF(K140="",AF140/SUMIF(F140:F147,F140,N140:N147),AF140/(SUMIF(F140:F147,F140,N140:N147)/K140))))))</f>
        <v>25</v>
      </c>
      <c r="AF140" s="452">
        <f t="shared" ref="AF140:AF147" si="63">M140*N140</f>
        <v>3950</v>
      </c>
    </row>
    <row r="141" spans="1:42" ht="15.6" hidden="1" customHeight="1" x14ac:dyDescent="0.2">
      <c r="A141" s="660"/>
      <c r="B141" s="596"/>
      <c r="C141" s="635"/>
      <c r="D141" s="609"/>
      <c r="E141" s="610"/>
      <c r="F141" s="410"/>
      <c r="G141" s="415"/>
      <c r="H141" s="80"/>
      <c r="I141" s="101"/>
      <c r="J141" s="100"/>
      <c r="K141" s="81"/>
      <c r="L141" s="416"/>
      <c r="M141" s="93"/>
      <c r="N141" s="424"/>
      <c r="O141" s="418"/>
      <c r="P141" s="86"/>
      <c r="Q141" s="590"/>
      <c r="R141" s="590"/>
      <c r="S141" s="590"/>
      <c r="T141" s="616"/>
      <c r="U141" s="183" t="str">
        <f>IF(OR(O141="",L141=Paramétrage!$C$10,L141=Paramétrage!$C$13,L141=Paramétrage!$C$16,L141=Paramétrage!$C$19,L141=Paramétrage!$C$23,L141=Paramétrage!$C$26,AND(L141&lt;&gt;Paramétrage!$C$9,P141="Mut+ext")),"",ROUNDUP(N141/O141,0))</f>
        <v/>
      </c>
      <c r="V141" s="474">
        <f>IF(L141="",0,IF(OR(P141="Mut+ext",VLOOKUP(L141,Paramétrage!$C$6:$E$28,2,0)=0),0,IF(O141="","saisir capacité",M141*U141*VLOOKUP(L141,Paramétrage!$C$6:$E$28,2,0))))</f>
        <v>0</v>
      </c>
      <c r="W141" s="426"/>
      <c r="X141" s="475">
        <f t="shared" si="62"/>
        <v>0</v>
      </c>
      <c r="Y141" s="184">
        <f>IF(L141="",0,IF(ISERROR(W141+V141*VLOOKUP(L141,Paramétrage!$C$6:$E$28,3,0))=TRUE,X141,W141+V141*VLOOKUP(L141,Paramétrage!$C$6:$E$28,3,0)))</f>
        <v>0</v>
      </c>
      <c r="Z141" s="589"/>
      <c r="AA141" s="590"/>
      <c r="AB141" s="591"/>
      <c r="AC141" s="261"/>
      <c r="AD141" s="84"/>
      <c r="AE141" s="38">
        <f>IF(F141="",0,IF(J141="",0,IF(SUMIF(F140:F147,F141,N140:N147)=0,0,IF(J141="Obligatoire",AF141/N141,IF(K141="",AF141/SUMIF(F140:F147,F141,N140:N147),AF141/(SUMIF(F140:F147,F141,N140:N147)/K141))))))</f>
        <v>0</v>
      </c>
      <c r="AF141" s="452">
        <f t="shared" si="63"/>
        <v>0</v>
      </c>
    </row>
    <row r="142" spans="1:42" ht="15.6" hidden="1" customHeight="1" x14ac:dyDescent="0.2">
      <c r="A142" s="660"/>
      <c r="B142" s="596"/>
      <c r="C142" s="635"/>
      <c r="D142" s="609"/>
      <c r="E142" s="610"/>
      <c r="F142" s="410"/>
      <c r="G142" s="415"/>
      <c r="H142" s="80"/>
      <c r="I142" s="101"/>
      <c r="J142" s="100"/>
      <c r="K142" s="81"/>
      <c r="L142" s="416"/>
      <c r="M142" s="93"/>
      <c r="N142" s="424"/>
      <c r="O142" s="418"/>
      <c r="P142" s="86"/>
      <c r="Q142" s="590"/>
      <c r="R142" s="590"/>
      <c r="S142" s="590"/>
      <c r="T142" s="616"/>
      <c r="U142" s="183" t="str">
        <f>IF(OR(O142="",L142=Paramétrage!$C$10,L142=Paramétrage!$C$13,L142=Paramétrage!$C$16,L142=Paramétrage!$C$19,L142=Paramétrage!$C$23,L142=Paramétrage!$C$26,AND(L142&lt;&gt;Paramétrage!$C$9,P142="Mut+ext")),"",ROUNDUP(N142/O142,0))</f>
        <v/>
      </c>
      <c r="V142" s="474">
        <f>IF(L142="",0,IF(OR(P142="Mut+ext",VLOOKUP(L142,Paramétrage!$C$6:$E$28,2,0)=0),0,IF(O142="","saisir capacité",M142*U142*VLOOKUP(L142,Paramétrage!$C$6:$E$28,2,0))))</f>
        <v>0</v>
      </c>
      <c r="W142" s="426"/>
      <c r="X142" s="475">
        <f t="shared" si="62"/>
        <v>0</v>
      </c>
      <c r="Y142" s="184">
        <f>IF(L142="",0,IF(ISERROR(W142+V142*VLOOKUP(L142,Paramétrage!$C$6:$E$28,3,0))=TRUE,X142,W142+V142*VLOOKUP(L142,Paramétrage!$C$6:$E$28,3,0)))</f>
        <v>0</v>
      </c>
      <c r="Z142" s="589"/>
      <c r="AA142" s="590"/>
      <c r="AB142" s="591"/>
      <c r="AC142" s="261"/>
      <c r="AD142" s="84"/>
      <c r="AE142" s="38">
        <f>IF(F142="",0,IF(J142="",0,IF(SUMIF(F140:F147,F142,N140:N147)=0,0,IF(J142="Obligatoire",AF142/N142,IF(K142="",AF142/SUMIF(F140:F147,F142,N140:N147),AF142/(SUMIF(F140:F147,F142,N140:N147)/K142))))))</f>
        <v>0</v>
      </c>
      <c r="AF142" s="452">
        <f t="shared" si="63"/>
        <v>0</v>
      </c>
    </row>
    <row r="143" spans="1:42" ht="15.6" hidden="1" customHeight="1" x14ac:dyDescent="0.2">
      <c r="A143" s="660"/>
      <c r="B143" s="596"/>
      <c r="C143" s="635"/>
      <c r="D143" s="609"/>
      <c r="E143" s="610"/>
      <c r="F143" s="409"/>
      <c r="G143" s="415"/>
      <c r="H143" s="80"/>
      <c r="I143" s="101"/>
      <c r="J143" s="100"/>
      <c r="K143" s="81"/>
      <c r="L143" s="416"/>
      <c r="M143" s="93"/>
      <c r="N143" s="424"/>
      <c r="O143" s="418"/>
      <c r="P143" s="86"/>
      <c r="Q143" s="590"/>
      <c r="R143" s="590"/>
      <c r="S143" s="590"/>
      <c r="T143" s="616"/>
      <c r="U143" s="183" t="str">
        <f>IF(OR(O143="",L143=Paramétrage!$C$10,L143=Paramétrage!$C$13,L143=Paramétrage!$C$16,L143=Paramétrage!$C$19,L143=Paramétrage!$C$23,L143=Paramétrage!$C$26,AND(L143&lt;&gt;Paramétrage!$C$9,P143="Mut+ext")),"",ROUNDUP(N143/O143,0))</f>
        <v/>
      </c>
      <c r="V143" s="474">
        <f>IF(L143="",0,IF(OR(P143="Mut+ext",VLOOKUP(L143,Paramétrage!$C$6:$E$28,2,0)=0),0,IF(O143="","saisir capacité",M143*U143*VLOOKUP(L143,Paramétrage!$C$6:$E$28,2,0))))</f>
        <v>0</v>
      </c>
      <c r="W143" s="426"/>
      <c r="X143" s="475">
        <f t="shared" si="62"/>
        <v>0</v>
      </c>
      <c r="Y143" s="184">
        <f>IF(L143="",0,IF(ISERROR(W143+V143*VLOOKUP(L143,Paramétrage!$C$6:$E$28,3,0))=TRUE,X143,W143+V143*VLOOKUP(L143,Paramétrage!$C$6:$E$28,3,0)))</f>
        <v>0</v>
      </c>
      <c r="Z143" s="589"/>
      <c r="AA143" s="590"/>
      <c r="AB143" s="591"/>
      <c r="AC143" s="261"/>
      <c r="AD143" s="84"/>
      <c r="AE143" s="38">
        <f>IF(F143="",0,IF(J143="",0,IF(SUMIF(F140:F147,F143,N140:N147)=0,0,IF(J143="Obligatoire",AF143/N143,IF(K143="",AF143/SUMIF(F140:F147,F143,N140:N147),AF143/(SUMIF(F140:F147,F143,N140:N147)/K143))))))</f>
        <v>0</v>
      </c>
      <c r="AF143" s="452">
        <f t="shared" si="63"/>
        <v>0</v>
      </c>
    </row>
    <row r="144" spans="1:42" ht="15.6" hidden="1" customHeight="1" x14ac:dyDescent="0.2">
      <c r="A144" s="660"/>
      <c r="B144" s="596"/>
      <c r="C144" s="635"/>
      <c r="D144" s="609"/>
      <c r="E144" s="610"/>
      <c r="F144" s="410"/>
      <c r="G144" s="415"/>
      <c r="H144" s="80"/>
      <c r="I144" s="101"/>
      <c r="J144" s="100"/>
      <c r="K144" s="81"/>
      <c r="L144" s="416"/>
      <c r="M144" s="93"/>
      <c r="N144" s="424"/>
      <c r="O144" s="418"/>
      <c r="P144" s="86"/>
      <c r="Q144" s="590"/>
      <c r="R144" s="590"/>
      <c r="S144" s="590"/>
      <c r="T144" s="616"/>
      <c r="U144" s="183" t="str">
        <f>IF(OR(O144="",L144=Paramétrage!$C$10,L144=Paramétrage!$C$13,L144=Paramétrage!$C$16,L144=Paramétrage!$C$19,L144=Paramétrage!$C$23,L144=Paramétrage!$C$26,AND(L144&lt;&gt;Paramétrage!$C$9,P144="Mut+ext")),"",ROUNDUP(N144/O144,0))</f>
        <v/>
      </c>
      <c r="V144" s="474">
        <f>IF(L144="",0,IF(OR(P144="Mut+ext",VLOOKUP(L144,Paramétrage!$C$6:$E$28,2,0)=0),0,IF(O144="","saisir capacité",M144*U144*VLOOKUP(L144,Paramétrage!$C$6:$E$28,2,0))))</f>
        <v>0</v>
      </c>
      <c r="W144" s="426"/>
      <c r="X144" s="475">
        <f t="shared" si="62"/>
        <v>0</v>
      </c>
      <c r="Y144" s="184">
        <f>IF(L144="",0,IF(ISERROR(W144+V144*VLOOKUP(L144,Paramétrage!$C$6:$E$28,3,0))=TRUE,X144,W144+V144*VLOOKUP(L144,Paramétrage!$C$6:$E$28,3,0)))</f>
        <v>0</v>
      </c>
      <c r="Z144" s="589"/>
      <c r="AA144" s="590"/>
      <c r="AB144" s="591"/>
      <c r="AC144" s="261"/>
      <c r="AD144" s="84"/>
      <c r="AE144" s="38">
        <f>IF(F144="",0,IF(J144="",0,IF(SUMIF(F140:F147,F144,N140:N147)=0,0,IF(J144="Obligatoire",AF144/N144,IF(K144="",AF144/SUMIF(F140:F147,F144,N140:N147),AF144/(SUMIF(F140:F147,F144,N140:N147)/K144))))))</f>
        <v>0</v>
      </c>
      <c r="AF144" s="452">
        <f t="shared" si="63"/>
        <v>0</v>
      </c>
    </row>
    <row r="145" spans="1:32" ht="15.6" hidden="1" customHeight="1" x14ac:dyDescent="0.2">
      <c r="A145" s="660"/>
      <c r="B145" s="596"/>
      <c r="C145" s="635"/>
      <c r="D145" s="609"/>
      <c r="E145" s="610"/>
      <c r="F145" s="410"/>
      <c r="G145" s="415"/>
      <c r="H145" s="80"/>
      <c r="I145" s="101"/>
      <c r="J145" s="100"/>
      <c r="K145" s="81"/>
      <c r="L145" s="416"/>
      <c r="M145" s="93"/>
      <c r="N145" s="424"/>
      <c r="O145" s="418"/>
      <c r="P145" s="86"/>
      <c r="Q145" s="590"/>
      <c r="R145" s="590"/>
      <c r="S145" s="590"/>
      <c r="T145" s="616"/>
      <c r="U145" s="183" t="str">
        <f>IF(OR(O145="",L145=Paramétrage!$C$10,L145=Paramétrage!$C$13,L145=Paramétrage!$C$16,L145=Paramétrage!$C$19,L145=Paramétrage!$C$23,L145=Paramétrage!$C$26,AND(L145&lt;&gt;Paramétrage!$C$9,P145="Mut+ext")),"",ROUNDUP(N145/O145,0))</f>
        <v/>
      </c>
      <c r="V145" s="474">
        <f>IF(L145="",0,IF(OR(P145="Mut+ext",VLOOKUP(L145,Paramétrage!$C$6:$E$28,2,0)=0),0,IF(O145="","saisir capacité",M145*U145*VLOOKUP(L145,Paramétrage!$C$6:$E$28,2,0))))</f>
        <v>0</v>
      </c>
      <c r="W145" s="426"/>
      <c r="X145" s="475">
        <f t="shared" si="62"/>
        <v>0</v>
      </c>
      <c r="Y145" s="184">
        <f>IF(L145="",0,IF(ISERROR(W145+V145*VLOOKUP(L145,Paramétrage!$C$6:$E$28,3,0))=TRUE,X145,W145+V145*VLOOKUP(L145,Paramétrage!$C$6:$E$28,3,0)))</f>
        <v>0</v>
      </c>
      <c r="Z145" s="589"/>
      <c r="AA145" s="590"/>
      <c r="AB145" s="591"/>
      <c r="AC145" s="261"/>
      <c r="AD145" s="84"/>
      <c r="AE145" s="38">
        <f>IF(F145="",0,IF(J145="",0,IF(SUMIF(F140:F147,F145,N140:N147)=0,0,IF(J145="Obligatoire",AF145/N145,IF(K145="",AF145/SUMIF(F140:F147,F145,N140:N147),AF145/(SUMIF(F140:F147,F145,N140:N147)/K145))))))</f>
        <v>0</v>
      </c>
      <c r="AF145" s="452">
        <f t="shared" si="63"/>
        <v>0</v>
      </c>
    </row>
    <row r="146" spans="1:32" ht="15.6" hidden="1" customHeight="1" x14ac:dyDescent="0.2">
      <c r="A146" s="660"/>
      <c r="B146" s="596"/>
      <c r="C146" s="635"/>
      <c r="D146" s="609"/>
      <c r="E146" s="610"/>
      <c r="F146" s="410"/>
      <c r="G146" s="415"/>
      <c r="H146" s="80"/>
      <c r="I146" s="101"/>
      <c r="J146" s="100"/>
      <c r="K146" s="81"/>
      <c r="L146" s="416"/>
      <c r="M146" s="93"/>
      <c r="N146" s="424"/>
      <c r="O146" s="418"/>
      <c r="P146" s="86"/>
      <c r="Q146" s="590"/>
      <c r="R146" s="590"/>
      <c r="S146" s="590"/>
      <c r="T146" s="616"/>
      <c r="U146" s="183" t="str">
        <f>IF(OR(O146="",L146=Paramétrage!$C$10,L146=Paramétrage!$C$13,L146=Paramétrage!$C$16,L146=Paramétrage!$C$19,L146=Paramétrage!$C$23,L146=Paramétrage!$C$26,AND(L146&lt;&gt;Paramétrage!$C$9,P146="Mut+ext")),"",ROUNDUP(N146/O146,0))</f>
        <v/>
      </c>
      <c r="V146" s="474">
        <f>IF(L146="",0,IF(OR(P146="Mut+ext",VLOOKUP(L146,Paramétrage!$C$6:$E$28,2,0)=0),0,IF(O146="","saisir capacité",M146*U146*VLOOKUP(L146,Paramétrage!$C$6:$E$28,2,0))))</f>
        <v>0</v>
      </c>
      <c r="W146" s="426"/>
      <c r="X146" s="475">
        <f t="shared" si="62"/>
        <v>0</v>
      </c>
      <c r="Y146" s="184">
        <f>IF(L146="",0,IF(ISERROR(W146+V146*VLOOKUP(L146,Paramétrage!$C$6:$E$28,3,0))=TRUE,X146,W146+V146*VLOOKUP(L146,Paramétrage!$C$6:$E$28,3,0)))</f>
        <v>0</v>
      </c>
      <c r="Z146" s="589"/>
      <c r="AA146" s="590"/>
      <c r="AB146" s="591"/>
      <c r="AC146" s="261"/>
      <c r="AD146" s="84"/>
      <c r="AE146" s="38">
        <f>IF(F146="",0,IF(J146="",0,IF(SUMIF(F140:F147,F146,N140:N147)=0,0,IF(J146="Obligatoire",AF146/N146,IF(K146="",AF146/SUMIF(F140:F147,F146,N140:N147),AF146/(SUMIF(F140:F147,F146,N140:N147)/K146))))))</f>
        <v>0</v>
      </c>
      <c r="AF146" s="452">
        <f t="shared" si="63"/>
        <v>0</v>
      </c>
    </row>
    <row r="147" spans="1:32" ht="15.6" hidden="1" customHeight="1" x14ac:dyDescent="0.2">
      <c r="A147" s="660"/>
      <c r="B147" s="596"/>
      <c r="C147" s="635"/>
      <c r="D147" s="609"/>
      <c r="E147" s="611"/>
      <c r="F147" s="410"/>
      <c r="G147" s="415"/>
      <c r="H147" s="80"/>
      <c r="I147" s="101"/>
      <c r="J147" s="100"/>
      <c r="K147" s="81"/>
      <c r="L147" s="416"/>
      <c r="M147" s="93"/>
      <c r="N147" s="424"/>
      <c r="O147" s="418"/>
      <c r="P147" s="86"/>
      <c r="Q147" s="590"/>
      <c r="R147" s="590"/>
      <c r="S147" s="590"/>
      <c r="T147" s="616"/>
      <c r="U147" s="183" t="str">
        <f>IF(OR(O147="",L147=Paramétrage!$C$10,L147=Paramétrage!$C$13,L147=Paramétrage!$C$16,L147=Paramétrage!$C$19,L147=Paramétrage!$C$23,L147=Paramétrage!$C$26,AND(L147&lt;&gt;Paramétrage!$C$9,P147="Mut+ext")),"",ROUNDUP(N147/O147,0))</f>
        <v/>
      </c>
      <c r="V147" s="474">
        <f>IF(L147="",0,IF(OR(P147="Mut+ext",VLOOKUP(L147,Paramétrage!$C$6:$E$28,2,0)=0),0,IF(O147="","saisir capacité",M147*U147*VLOOKUP(L147,Paramétrage!$C$6:$E$28,2,0))))</f>
        <v>0</v>
      </c>
      <c r="W147" s="426"/>
      <c r="X147" s="475">
        <f t="shared" si="62"/>
        <v>0</v>
      </c>
      <c r="Y147" s="184">
        <f>IF(L147="",0,IF(ISERROR(W147+V147*VLOOKUP(L147,Paramétrage!$C$6:$E$28,3,0))=TRUE,X147,W147+V147*VLOOKUP(L147,Paramétrage!$C$6:$E$28,3,0)))</f>
        <v>0</v>
      </c>
      <c r="Z147" s="589"/>
      <c r="AA147" s="590"/>
      <c r="AB147" s="591"/>
      <c r="AC147" s="261"/>
      <c r="AD147" s="84"/>
      <c r="AE147" s="38">
        <f>IF(F147="",0,IF(J147="",0,IF(SUMIF(F140:F147,F147,N140:N147)=0,0,IF(J147="Obligatoire",AF147/N147,IF(K147="",AF147/SUMIF(F140:F147,F147,N140:N147),AF147/(SUMIF(F140:F147,F147,N140:N147)/K147))))))</f>
        <v>0</v>
      </c>
      <c r="AF147" s="452">
        <f t="shared" si="63"/>
        <v>0</v>
      </c>
    </row>
    <row r="148" spans="1:32" x14ac:dyDescent="0.2">
      <c r="A148" s="660"/>
      <c r="B148" s="596"/>
      <c r="C148" s="635"/>
      <c r="D148" s="477"/>
      <c r="E148" s="477"/>
      <c r="F148" s="478"/>
      <c r="G148" s="524"/>
      <c r="H148" s="185"/>
      <c r="I148" s="186"/>
      <c r="J148" s="185"/>
      <c r="K148" s="187"/>
      <c r="L148" s="480"/>
      <c r="M148" s="188">
        <f>AE148</f>
        <v>25</v>
      </c>
      <c r="N148" s="481"/>
      <c r="O148" s="481"/>
      <c r="P148" s="291"/>
      <c r="Q148" s="292"/>
      <c r="R148" s="292"/>
      <c r="S148" s="292"/>
      <c r="T148" s="279"/>
      <c r="U148" s="189"/>
      <c r="V148" s="482">
        <f>SUM(V140:V147)</f>
        <v>0</v>
      </c>
      <c r="W148" s="480">
        <f>SUM(W140:W147)</f>
        <v>0</v>
      </c>
      <c r="X148" s="483">
        <f>V148+W148</f>
        <v>0</v>
      </c>
      <c r="Y148" s="190">
        <f>SUM(Y140:Y147)</f>
        <v>0</v>
      </c>
      <c r="Z148" s="525"/>
      <c r="AA148" s="525"/>
      <c r="AB148" s="526"/>
      <c r="AC148" s="278"/>
      <c r="AD148" s="279"/>
      <c r="AE148" s="37">
        <f>SUM(AE140:AE147)</f>
        <v>25</v>
      </c>
      <c r="AF148" s="35">
        <f>SUM(AF140:AF147)</f>
        <v>3950</v>
      </c>
    </row>
    <row r="149" spans="1:32" ht="15.6" customHeight="1" x14ac:dyDescent="0.2">
      <c r="A149" s="660"/>
      <c r="B149" s="596"/>
      <c r="C149" s="635" t="s">
        <v>631</v>
      </c>
      <c r="D149" s="609" t="s">
        <v>415</v>
      </c>
      <c r="E149" s="610">
        <v>3</v>
      </c>
      <c r="F149" s="414" t="s">
        <v>632</v>
      </c>
      <c r="G149" s="415" t="s">
        <v>17</v>
      </c>
      <c r="H149" s="80" t="s">
        <v>633</v>
      </c>
      <c r="I149" s="101" t="s">
        <v>153</v>
      </c>
      <c r="J149" s="100" t="s">
        <v>144</v>
      </c>
      <c r="K149" s="81">
        <v>1</v>
      </c>
      <c r="L149" s="416" t="s">
        <v>145</v>
      </c>
      <c r="M149" s="93">
        <v>21</v>
      </c>
      <c r="N149" s="440">
        <v>160</v>
      </c>
      <c r="O149" s="418">
        <v>40</v>
      </c>
      <c r="P149" s="86" t="s">
        <v>140</v>
      </c>
      <c r="Q149" s="692" t="s">
        <v>558</v>
      </c>
      <c r="R149" s="646"/>
      <c r="S149" s="646"/>
      <c r="T149" s="693"/>
      <c r="U149" s="183">
        <f>IF(OR(O149="",L149=Paramétrage!$C$10,L149=Paramétrage!$C$13,L149=Paramétrage!$C$16,L149=Paramétrage!$C$19,L149=Paramétrage!$C$23,L149=Paramétrage!$C$26,AND(L149&lt;&gt;Paramétrage!$C$9,P149="Mut+ext")),"",ROUNDUP(N149/O149,0))</f>
        <v>4</v>
      </c>
      <c r="V149" s="474">
        <f>IF(L149="",0,IF(OR(P149="Mut+ext",VLOOKUP(L149,Paramétrage!$C$6:$E$28,2,0)=0),0,IF(O149="","saisir capacité",M149*U149*VLOOKUP(L149,Paramétrage!$C$6:$E$28,2,0))))</f>
        <v>84</v>
      </c>
      <c r="W149" s="426"/>
      <c r="X149" s="475">
        <f t="shared" ref="X149:X156" si="64">IF(ISERROR(V149+W149)=TRUE,V149,V149+W149)</f>
        <v>84</v>
      </c>
      <c r="Y149" s="184">
        <f>IF(L149="",0,IF(ISERROR(W149+V149*VLOOKUP(L149,Paramétrage!$C$6:$E$28,3,0))=TRUE,X149,W149+V149*VLOOKUP(L149,Paramétrage!$C$6:$E$28,3,0)))</f>
        <v>84</v>
      </c>
      <c r="Z149" s="706" t="s">
        <v>559</v>
      </c>
      <c r="AA149" s="701"/>
      <c r="AB149" s="702"/>
      <c r="AC149" s="261"/>
      <c r="AD149" s="85"/>
      <c r="AE149" s="38">
        <f>IF(F149="",0,IF(J149="",0,IF(SUMIF(F149:F156,F149,N149:N156)=0,0,IF(J149="Obligatoire",AF149/N149,IF(K149="",AF149/SUMIF(F149:F156,F149,N149:N156),AF149/(SUMIF(F149:F156,F149,N149:N156)/K149))))))</f>
        <v>21</v>
      </c>
      <c r="AF149" s="452">
        <f t="shared" ref="AF149:AF156" si="65">M149*N149</f>
        <v>3360</v>
      </c>
    </row>
    <row r="150" spans="1:32" x14ac:dyDescent="0.2">
      <c r="A150" s="660"/>
      <c r="B150" s="596"/>
      <c r="C150" s="635"/>
      <c r="D150" s="609"/>
      <c r="E150" s="610"/>
      <c r="F150" s="414" t="s">
        <v>634</v>
      </c>
      <c r="G150" s="415" t="s">
        <v>17</v>
      </c>
      <c r="H150" s="80" t="s">
        <v>421</v>
      </c>
      <c r="I150" s="101" t="s">
        <v>137</v>
      </c>
      <c r="J150" s="100" t="s">
        <v>144</v>
      </c>
      <c r="K150" s="81">
        <v>1</v>
      </c>
      <c r="L150" s="416" t="s">
        <v>145</v>
      </c>
      <c r="M150" s="93">
        <v>21</v>
      </c>
      <c r="N150" s="424">
        <v>40</v>
      </c>
      <c r="O150" s="418">
        <v>40</v>
      </c>
      <c r="P150" s="86" t="s">
        <v>140</v>
      </c>
      <c r="Q150" s="703" t="s">
        <v>558</v>
      </c>
      <c r="R150" s="698"/>
      <c r="S150" s="698"/>
      <c r="T150" s="704"/>
      <c r="U150" s="183">
        <f>IF(OR(O150="",L150=Paramétrage!$C$10,L150=Paramétrage!$C$13,L150=Paramétrage!$C$16,L150=Paramétrage!$C$19,L150=Paramétrage!$C$23,L150=Paramétrage!$C$26,AND(L150&lt;&gt;Paramétrage!$C$9,P150="Mut+ext")),"",ROUNDUP(N150/O150,0))</f>
        <v>1</v>
      </c>
      <c r="V150" s="474">
        <f>IF(L150="",0,IF(OR(P150="Mut+ext",VLOOKUP(L150,Paramétrage!$C$6:$E$28,2,0)=0),0,IF(O150="","saisir capacité",M150*U150*VLOOKUP(L150,Paramétrage!$C$6:$E$28,2,0))))</f>
        <v>21</v>
      </c>
      <c r="W150" s="426"/>
      <c r="X150" s="475">
        <f t="shared" si="64"/>
        <v>21</v>
      </c>
      <c r="Y150" s="184">
        <f>IF(L150="",0,IF(ISERROR(W150+V150*VLOOKUP(L150,Paramétrage!$C$6:$E$28,3,0))=TRUE,X150,W150+V150*VLOOKUP(L150,Paramétrage!$C$6:$E$28,3,0)))</f>
        <v>21</v>
      </c>
      <c r="Z150" s="589"/>
      <c r="AA150" s="590"/>
      <c r="AB150" s="591"/>
      <c r="AC150" s="261"/>
      <c r="AD150" s="84"/>
      <c r="AE150" s="38">
        <f>IF(F150="",0,IF(J150="",0,IF(SUMIF(F149:F156,F150,N149:N156)=0,0,IF(J150="Obligatoire",AF150/N150,IF(K150="",AF150/SUMIF(F149:F156,F150,N149:N156),AF150/(SUMIF(F149:F156,F150,N149:N156)/K150))))))</f>
        <v>21</v>
      </c>
      <c r="AF150" s="452">
        <f t="shared" si="65"/>
        <v>840</v>
      </c>
    </row>
    <row r="151" spans="1:32" x14ac:dyDescent="0.2">
      <c r="A151" s="660"/>
      <c r="B151" s="596"/>
      <c r="C151" s="635"/>
      <c r="D151" s="609"/>
      <c r="E151" s="610"/>
      <c r="F151" s="414" t="s">
        <v>635</v>
      </c>
      <c r="G151" s="415" t="s">
        <v>17</v>
      </c>
      <c r="H151" s="354" t="s">
        <v>422</v>
      </c>
      <c r="I151" s="101" t="s">
        <v>153</v>
      </c>
      <c r="J151" s="100" t="s">
        <v>144</v>
      </c>
      <c r="K151" s="81">
        <v>1</v>
      </c>
      <c r="L151" s="531" t="s">
        <v>145</v>
      </c>
      <c r="M151" s="402">
        <v>21</v>
      </c>
      <c r="N151" s="424">
        <v>40</v>
      </c>
      <c r="O151" s="418">
        <v>40</v>
      </c>
      <c r="P151" s="86" t="s">
        <v>140</v>
      </c>
      <c r="Q151" s="703" t="s">
        <v>558</v>
      </c>
      <c r="R151" s="698"/>
      <c r="S151" s="698"/>
      <c r="T151" s="704"/>
      <c r="U151" s="183">
        <f>IF(OR(O151="",L151=Paramétrage!$C$10,L151=Paramétrage!$C$13,L151=Paramétrage!$C$16,L151=Paramétrage!$C$19,L151=Paramétrage!$C$23,L151=Paramétrage!$C$26,AND(L151&lt;&gt;Paramétrage!$C$9,P151="Mut+ext")),"",ROUNDUP(N151/O151,0))</f>
        <v>1</v>
      </c>
      <c r="V151" s="474">
        <f>IF(L151="",0,IF(OR(P151="Mut+ext",VLOOKUP(L151,Paramétrage!$C$6:$E$28,2,0)=0),0,IF(O151="","saisir capacité",M151*U151*VLOOKUP(L151,Paramétrage!$C$6:$E$28,2,0))))</f>
        <v>21</v>
      </c>
      <c r="W151" s="426">
        <v>21</v>
      </c>
      <c r="X151" s="475">
        <f t="shared" si="64"/>
        <v>42</v>
      </c>
      <c r="Y151" s="184">
        <f>IF(L151="",0,IF(ISERROR(W151+V151*VLOOKUP(L151,Paramétrage!$C$6:$E$28,3,0))=TRUE,X151,W151+V151*VLOOKUP(L151,Paramétrage!$C$6:$E$28,3,0)))</f>
        <v>42</v>
      </c>
      <c r="Z151" s="589" t="s">
        <v>565</v>
      </c>
      <c r="AA151" s="590"/>
      <c r="AB151" s="591"/>
      <c r="AC151" s="261"/>
      <c r="AD151" s="84"/>
      <c r="AE151" s="38">
        <f>IF(F151="",0,IF(J151="",0,IF(SUMIF(F149:F156,F151,N149:N156)=0,0,IF(J151="Obligatoire",AF151/N151,IF(K151="",AF151/SUMIF(F149:F156,F151,N149:N156),AF151/(SUMIF(F149:F156,F151,N149:N156)/K151))))))</f>
        <v>21</v>
      </c>
      <c r="AF151" s="452">
        <f t="shared" si="65"/>
        <v>840</v>
      </c>
    </row>
    <row r="152" spans="1:32" x14ac:dyDescent="0.2">
      <c r="A152" s="660"/>
      <c r="B152" s="596"/>
      <c r="C152" s="635"/>
      <c r="D152" s="609"/>
      <c r="E152" s="610"/>
      <c r="F152" s="409" t="s">
        <v>636</v>
      </c>
      <c r="G152" s="423" t="s">
        <v>17</v>
      </c>
      <c r="H152" s="80" t="s">
        <v>637</v>
      </c>
      <c r="I152" s="101" t="s">
        <v>137</v>
      </c>
      <c r="J152" s="100" t="s">
        <v>138</v>
      </c>
      <c r="K152" s="81"/>
      <c r="L152" s="416" t="s">
        <v>638</v>
      </c>
      <c r="M152" s="93">
        <v>10</v>
      </c>
      <c r="N152" s="424">
        <v>240</v>
      </c>
      <c r="O152" s="418">
        <v>40</v>
      </c>
      <c r="P152" s="86" t="s">
        <v>140</v>
      </c>
      <c r="Q152" s="703" t="s">
        <v>558</v>
      </c>
      <c r="R152" s="698"/>
      <c r="S152" s="698"/>
      <c r="T152" s="704"/>
      <c r="U152" s="183" t="str">
        <f>IF(OR(O152="",L152=Paramétrage!$C$10,L152=Paramétrage!$C$13,L152=Paramétrage!$C$16,L152=Paramétrage!$C$19,L152=Paramétrage!$C$23,L152=Paramétrage!$C$26,AND(L152&lt;&gt;Paramétrage!$C$9,P152="Mut+ext")),"",ROUNDUP(N152/O152,0))</f>
        <v/>
      </c>
      <c r="V152" s="474">
        <f>IF(L152="",0,IF(OR(P152="Mut+ext",VLOOKUP(L152,Paramétrage!$C$6:$E$28,2,0)=0),0,IF(O152="","saisir capacité",M152*U152*VLOOKUP(L152,Paramétrage!$C$6:$E$28,2,0))))</f>
        <v>0</v>
      </c>
      <c r="W152" s="426">
        <v>60</v>
      </c>
      <c r="X152" s="475">
        <f t="shared" si="64"/>
        <v>60</v>
      </c>
      <c r="Y152" s="184">
        <f>IF(L152="",0,IF(ISERROR(W152+V152*VLOOKUP(L152,Paramétrage!$C$6:$E$28,3,0))=TRUE,X152,W152+V152*VLOOKUP(L152,Paramétrage!$C$6:$E$28,3,0)))</f>
        <v>60</v>
      </c>
      <c r="Z152" s="589"/>
      <c r="AA152" s="590"/>
      <c r="AB152" s="591"/>
      <c r="AC152" s="261"/>
      <c r="AD152" s="84"/>
      <c r="AE152" s="38">
        <f>IF(F152="",0,IF(J152="",0,IF(SUMIF(F149:F156,F152,N149:N156)=0,0,IF(J152="Obligatoire",AF152/N152,IF(K152="",AF152/SUMIF(F149:F156,F152,N149:N156),AF152/(SUMIF(F149:F156,F152,N149:N156)/K152))))))</f>
        <v>10</v>
      </c>
      <c r="AF152" s="452">
        <f t="shared" si="65"/>
        <v>2400</v>
      </c>
    </row>
    <row r="153" spans="1:32" ht="15.6" hidden="1" customHeight="1" x14ac:dyDescent="0.2">
      <c r="A153" s="660"/>
      <c r="B153" s="596"/>
      <c r="C153" s="635"/>
      <c r="D153" s="609"/>
      <c r="E153" s="610"/>
      <c r="F153" s="410"/>
      <c r="G153" s="430"/>
      <c r="H153" s="80"/>
      <c r="I153" s="101"/>
      <c r="J153" s="100"/>
      <c r="K153" s="81"/>
      <c r="L153" s="416"/>
      <c r="M153" s="93"/>
      <c r="N153" s="424"/>
      <c r="O153" s="418"/>
      <c r="P153" s="86"/>
      <c r="Q153" s="590"/>
      <c r="R153" s="590"/>
      <c r="S153" s="590"/>
      <c r="T153" s="616"/>
      <c r="U153" s="183" t="str">
        <f>IF(OR(O153="",L153=Paramétrage!$C$10,L153=Paramétrage!$C$13,L153=Paramétrage!$C$16,L153=Paramétrage!$C$19,L153=Paramétrage!$C$23,L153=Paramétrage!$C$26,AND(L153&lt;&gt;Paramétrage!$C$9,P153="Mut+ext")),"",ROUNDUP(N153/O153,0))</f>
        <v/>
      </c>
      <c r="V153" s="474">
        <f>IF(L153="",0,IF(OR(P153="Mut+ext",VLOOKUP(L153,Paramétrage!$C$6:$E$28,2,0)=0),0,IF(O153="","saisir capacité",M153*U153*VLOOKUP(L153,Paramétrage!$C$6:$E$28,2,0))))</f>
        <v>0</v>
      </c>
      <c r="W153" s="426"/>
      <c r="X153" s="475">
        <f t="shared" si="64"/>
        <v>0</v>
      </c>
      <c r="Y153" s="184">
        <f>IF(L153="",0,IF(ISERROR(W153+V153*VLOOKUP(L153,Paramétrage!$C$6:$E$28,3,0))=TRUE,X153,W153+V153*VLOOKUP(L153,Paramétrage!$C$6:$E$28,3,0)))</f>
        <v>0</v>
      </c>
      <c r="Z153" s="589"/>
      <c r="AA153" s="590"/>
      <c r="AB153" s="591"/>
      <c r="AC153" s="261"/>
      <c r="AD153" s="84"/>
      <c r="AE153" s="38">
        <f>IF(F153="",0,IF(J153="",0,IF(SUMIF(F149:F156,F153,N149:N156)=0,0,IF(J153="Obligatoire",AF153/N153,IF(K153="",AF153/SUMIF(F149:F156,F153,N149:N156),AF153/(SUMIF(F149:F156,F153,N149:N156)/K153))))))</f>
        <v>0</v>
      </c>
      <c r="AF153" s="452">
        <f t="shared" si="65"/>
        <v>0</v>
      </c>
    </row>
    <row r="154" spans="1:32" ht="15.6" hidden="1" customHeight="1" x14ac:dyDescent="0.2">
      <c r="A154" s="660"/>
      <c r="B154" s="596"/>
      <c r="C154" s="635"/>
      <c r="D154" s="609"/>
      <c r="E154" s="610"/>
      <c r="F154" s="410"/>
      <c r="G154" s="430"/>
      <c r="H154" s="80"/>
      <c r="I154" s="101"/>
      <c r="J154" s="100"/>
      <c r="K154" s="81"/>
      <c r="L154" s="416"/>
      <c r="M154" s="93"/>
      <c r="N154" s="424"/>
      <c r="O154" s="418"/>
      <c r="P154" s="86"/>
      <c r="Q154" s="590"/>
      <c r="R154" s="590"/>
      <c r="S154" s="590"/>
      <c r="T154" s="616"/>
      <c r="U154" s="183" t="str">
        <f>IF(OR(O154="",L154=Paramétrage!$C$10,L154=Paramétrage!$C$13,L154=Paramétrage!$C$16,L154=Paramétrage!$C$19,L154=Paramétrage!$C$23,L154=Paramétrage!$C$26,AND(L154&lt;&gt;Paramétrage!$C$9,P154="Mut+ext")),"",ROUNDUP(N154/O154,0))</f>
        <v/>
      </c>
      <c r="V154" s="474">
        <f>IF(L154="",0,IF(OR(P154="Mut+ext",VLOOKUP(L154,Paramétrage!$C$6:$E$28,2,0)=0),0,IF(O154="","saisir capacité",M154*U154*VLOOKUP(L154,Paramétrage!$C$6:$E$28,2,0))))</f>
        <v>0</v>
      </c>
      <c r="W154" s="426"/>
      <c r="X154" s="475">
        <f t="shared" si="64"/>
        <v>0</v>
      </c>
      <c r="Y154" s="184">
        <f>IF(L154="",0,IF(ISERROR(W154+V154*VLOOKUP(L154,Paramétrage!$C$6:$E$28,3,0))=TRUE,X154,W154+V154*VLOOKUP(L154,Paramétrage!$C$6:$E$28,3,0)))</f>
        <v>0</v>
      </c>
      <c r="Z154" s="589"/>
      <c r="AA154" s="590"/>
      <c r="AB154" s="591"/>
      <c r="AC154" s="261"/>
      <c r="AD154" s="84"/>
      <c r="AE154" s="38">
        <f>IF(F154="",0,IF(J154="",0,IF(SUMIF(F149:F156,F154,N149:N156)=0,0,IF(J154="Obligatoire",AF154/N154,IF(K154="",AF154/SUMIF(F149:F156,F154,N149:N156),AF154/(SUMIF(F149:F156,F154,N149:N156)/K154))))))</f>
        <v>0</v>
      </c>
      <c r="AF154" s="452">
        <f t="shared" si="65"/>
        <v>0</v>
      </c>
    </row>
    <row r="155" spans="1:32" ht="15.6" hidden="1" customHeight="1" x14ac:dyDescent="0.2">
      <c r="A155" s="660"/>
      <c r="B155" s="596"/>
      <c r="C155" s="635"/>
      <c r="D155" s="609"/>
      <c r="E155" s="610"/>
      <c r="F155" s="410"/>
      <c r="G155" s="430"/>
      <c r="H155" s="80"/>
      <c r="I155" s="101"/>
      <c r="J155" s="100"/>
      <c r="K155" s="81"/>
      <c r="L155" s="416"/>
      <c r="M155" s="93"/>
      <c r="N155" s="424"/>
      <c r="O155" s="418"/>
      <c r="P155" s="86"/>
      <c r="Q155" s="590"/>
      <c r="R155" s="590"/>
      <c r="S155" s="590"/>
      <c r="T155" s="616"/>
      <c r="U155" s="183" t="str">
        <f>IF(OR(O155="",L155=Paramétrage!$C$10,L155=Paramétrage!$C$13,L155=Paramétrage!$C$16,L155=Paramétrage!$C$19,L155=Paramétrage!$C$23,L155=Paramétrage!$C$26,AND(L155&lt;&gt;Paramétrage!$C$9,P155="Mut+ext")),"",ROUNDUP(N155/O155,0))</f>
        <v/>
      </c>
      <c r="V155" s="474">
        <f>IF(L155="",0,IF(OR(P155="Mut+ext",VLOOKUP(L155,Paramétrage!$C$6:$E$28,2,0)=0),0,IF(O155="","saisir capacité",M155*U155*VLOOKUP(L155,Paramétrage!$C$6:$E$28,2,0))))</f>
        <v>0</v>
      </c>
      <c r="W155" s="426"/>
      <c r="X155" s="475">
        <f t="shared" si="64"/>
        <v>0</v>
      </c>
      <c r="Y155" s="184">
        <f>IF(L155="",0,IF(ISERROR(W155+V155*VLOOKUP(L155,Paramétrage!$C$6:$E$28,3,0))=TRUE,X155,W155+V155*VLOOKUP(L155,Paramétrage!$C$6:$E$28,3,0)))</f>
        <v>0</v>
      </c>
      <c r="Z155" s="589"/>
      <c r="AA155" s="590"/>
      <c r="AB155" s="591"/>
      <c r="AC155" s="261"/>
      <c r="AD155" s="84"/>
      <c r="AE155" s="38">
        <f>IF(F155="",0,IF(J155="",0,IF(SUMIF(F149:F156,F155,N149:N156)=0,0,IF(J155="Obligatoire",AF155/N155,IF(K155="",AF155/SUMIF(F149:F156,F155,N149:N156),AF155/(SUMIF(F149:F156,F155,N149:N156)/K155))))))</f>
        <v>0</v>
      </c>
      <c r="AF155" s="452">
        <f t="shared" si="65"/>
        <v>0</v>
      </c>
    </row>
    <row r="156" spans="1:32" ht="15.6" hidden="1" customHeight="1" x14ac:dyDescent="0.2">
      <c r="A156" s="660"/>
      <c r="B156" s="596"/>
      <c r="C156" s="635"/>
      <c r="D156" s="609"/>
      <c r="E156" s="611"/>
      <c r="F156" s="410"/>
      <c r="G156" s="430"/>
      <c r="H156" s="80"/>
      <c r="I156" s="101"/>
      <c r="J156" s="100"/>
      <c r="K156" s="81"/>
      <c r="L156" s="416"/>
      <c r="M156" s="93"/>
      <c r="N156" s="424"/>
      <c r="O156" s="418"/>
      <c r="P156" s="86"/>
      <c r="Q156" s="590"/>
      <c r="R156" s="590"/>
      <c r="S156" s="590"/>
      <c r="T156" s="616"/>
      <c r="U156" s="183" t="str">
        <f>IF(OR(O156="",L156=Paramétrage!$C$10,L156=Paramétrage!$C$13,L156=Paramétrage!$C$16,L156=Paramétrage!$C$19,L156=Paramétrage!$C$23,L156=Paramétrage!$C$26,AND(L156&lt;&gt;Paramétrage!$C$9,P156="Mut+ext")),"",ROUNDUP(N156/O156,0))</f>
        <v/>
      </c>
      <c r="V156" s="474">
        <f>IF(L156="",0,IF(OR(P156="Mut+ext",VLOOKUP(L156,Paramétrage!$C$6:$E$28,2,0)=0),0,IF(O156="","saisir capacité",M156*U156*VLOOKUP(L156,Paramétrage!$C$6:$E$28,2,0))))</f>
        <v>0</v>
      </c>
      <c r="W156" s="426"/>
      <c r="X156" s="475">
        <f t="shared" si="64"/>
        <v>0</v>
      </c>
      <c r="Y156" s="184">
        <f>IF(L156="",0,IF(ISERROR(W156+V156*VLOOKUP(L156,Paramétrage!$C$6:$E$28,3,0))=TRUE,X156,W156+V156*VLOOKUP(L156,Paramétrage!$C$6:$E$28,3,0)))</f>
        <v>0</v>
      </c>
      <c r="Z156" s="589"/>
      <c r="AA156" s="590"/>
      <c r="AB156" s="591"/>
      <c r="AC156" s="261"/>
      <c r="AD156" s="84"/>
      <c r="AE156" s="38">
        <f>IF(F156="",0,IF(J156="",0,IF(SUMIF(F149:F156,F156,N149:N156)=0,0,IF(J156="Obligatoire",AF156/N156,IF(K156="",AF156/SUMIF(F149:F156,F156,N149:N156),AF156/(SUMIF(F149:F156,F156,N149:N156)/K156))))))</f>
        <v>0</v>
      </c>
      <c r="AF156" s="452">
        <f t="shared" si="65"/>
        <v>0</v>
      </c>
    </row>
    <row r="157" spans="1:32" ht="16.5" thickBot="1" x14ac:dyDescent="0.25">
      <c r="A157" s="660"/>
      <c r="B157" s="597"/>
      <c r="C157" s="635"/>
      <c r="D157" s="493"/>
      <c r="E157" s="477"/>
      <c r="F157" s="478"/>
      <c r="G157" s="524"/>
      <c r="H157" s="185"/>
      <c r="I157" s="186"/>
      <c r="J157" s="185"/>
      <c r="K157" s="187"/>
      <c r="L157" s="480"/>
      <c r="M157" s="188">
        <f>AE157</f>
        <v>73</v>
      </c>
      <c r="N157" s="481"/>
      <c r="O157" s="481"/>
      <c r="P157" s="293"/>
      <c r="Q157" s="292"/>
      <c r="R157" s="292"/>
      <c r="S157" s="292"/>
      <c r="T157" s="279"/>
      <c r="U157" s="189"/>
      <c r="V157" s="482">
        <f>SUM(V149:V156)</f>
        <v>126</v>
      </c>
      <c r="W157" s="480">
        <f>SUM(W149:W156)</f>
        <v>81</v>
      </c>
      <c r="X157" s="483">
        <f>V157+W157</f>
        <v>207</v>
      </c>
      <c r="Y157" s="190">
        <f>SUM(Y149:Y156)</f>
        <v>207</v>
      </c>
      <c r="Z157" s="525"/>
      <c r="AA157" s="525"/>
      <c r="AB157" s="526"/>
      <c r="AC157" s="278"/>
      <c r="AD157" s="279"/>
      <c r="AE157" s="37">
        <f>SUM(AE149:AE156)</f>
        <v>73</v>
      </c>
      <c r="AF157" s="36">
        <f>SUM(AF149:AF156)</f>
        <v>7440</v>
      </c>
    </row>
    <row r="158" spans="1:32" ht="16.5" thickBot="1" x14ac:dyDescent="0.25">
      <c r="A158" s="660"/>
      <c r="B158" s="169" t="s">
        <v>639</v>
      </c>
      <c r="C158" s="170"/>
      <c r="D158" s="171"/>
      <c r="E158" s="374">
        <f>E89+E98+E107+E116+E125+E140+E149</f>
        <v>30</v>
      </c>
      <c r="F158" s="172"/>
      <c r="G158" s="170"/>
      <c r="H158" s="170"/>
      <c r="I158" s="170"/>
      <c r="J158" s="170"/>
      <c r="K158" s="170"/>
      <c r="L158" s="171"/>
      <c r="M158" s="173">
        <f>IF(M139=0,M157+M148+M133+M124+M115+M106+M97,M157+M148+(M139+M133+M124)/2+M115+M106+M97)</f>
        <v>570</v>
      </c>
      <c r="N158" s="174"/>
      <c r="O158" s="175"/>
      <c r="P158" s="176"/>
      <c r="Q158" s="174"/>
      <c r="R158" s="174"/>
      <c r="S158" s="174"/>
      <c r="T158" s="177"/>
      <c r="U158" s="178"/>
      <c r="V158" s="179">
        <f>V97+V106+V115+V124+V133+V139+V148+V157</f>
        <v>836</v>
      </c>
      <c r="W158" s="179">
        <f>W97+W106+W115+W124+W133+W139+W148+W157</f>
        <v>81</v>
      </c>
      <c r="X158" s="179">
        <f>X97+X106+X115+X124+X133+X139+X148+X157</f>
        <v>917</v>
      </c>
      <c r="Y158" s="180">
        <f>Y97+Y106+Y115+Y124+Y133+Y139+Y148+Y157</f>
        <v>1005</v>
      </c>
      <c r="Z158" s="177"/>
      <c r="AA158" s="177"/>
      <c r="AB158" s="181"/>
      <c r="AC158" s="181"/>
      <c r="AD158" s="182"/>
      <c r="AE158" s="39">
        <f>SUM(AE89:AE157)/2</f>
        <v>570</v>
      </c>
      <c r="AF158" s="22">
        <f>SUM(AF104:AF148)</f>
        <v>74460.10000000002</v>
      </c>
    </row>
    <row r="159" spans="1:32" ht="16.5" thickBot="1" x14ac:dyDescent="0.25">
      <c r="A159" s="24" t="s">
        <v>10</v>
      </c>
      <c r="B159" s="24"/>
      <c r="C159" s="24"/>
      <c r="D159" s="24"/>
      <c r="E159" s="24"/>
      <c r="F159" s="24"/>
      <c r="G159" s="24"/>
      <c r="H159" s="24"/>
      <c r="I159" s="24"/>
      <c r="J159" s="24"/>
      <c r="K159" s="24"/>
      <c r="L159" s="25"/>
      <c r="M159" s="99">
        <f>M158+M88</f>
        <v>820</v>
      </c>
      <c r="N159" s="27"/>
      <c r="O159" s="28"/>
      <c r="P159" s="27"/>
      <c r="Q159" s="27"/>
      <c r="R159" s="27"/>
      <c r="S159" s="27"/>
      <c r="T159" s="92"/>
      <c r="U159" s="56"/>
      <c r="V159" s="97">
        <f>V158+V88</f>
        <v>1382</v>
      </c>
      <c r="W159" s="30">
        <f>W158+W88</f>
        <v>81</v>
      </c>
      <c r="X159" s="31">
        <f>X158+X88</f>
        <v>1463</v>
      </c>
      <c r="Y159" s="32">
        <f>Y158+Y88</f>
        <v>1677</v>
      </c>
      <c r="AE159" s="40">
        <f>AE158+AE88</f>
        <v>820</v>
      </c>
      <c r="AF159" s="33">
        <f>SUM(AF89:AF157)</f>
        <v>111992.6</v>
      </c>
    </row>
    <row r="160" spans="1:32" ht="18" customHeight="1" x14ac:dyDescent="0.2">
      <c r="R160" s="34"/>
    </row>
  </sheetData>
  <sheetProtection algorithmName="SHA-512" hashValue="D8kHZXDTJ994IXORZp4NRKQbQ2zpcn4/+mKy/zpnZWZKh81rh82PmB7CMf8ILsWrdDOYEw1hC1pMNJohWApUhg==" saltValue="2F+PgZJpe7DvPX+rHc7c7g==" spinCount="100000" sheet="1" formatCells="0" formatRows="0" autoFilter="0"/>
  <mergeCells count="377">
    <mergeCell ref="C125:C133"/>
    <mergeCell ref="D125:D132"/>
    <mergeCell ref="E125:E132"/>
    <mergeCell ref="Z30:AB30"/>
    <mergeCell ref="Z31:AB31"/>
    <mergeCell ref="Z32:AB32"/>
    <mergeCell ref="Z33:AB33"/>
    <mergeCell ref="Z34:AB34"/>
    <mergeCell ref="Q108:T108"/>
    <mergeCell ref="Q122:T122"/>
    <mergeCell ref="Q132:T132"/>
    <mergeCell ref="D107:D114"/>
    <mergeCell ref="E107:E114"/>
    <mergeCell ref="Q110:T110"/>
    <mergeCell ref="Q125:T125"/>
    <mergeCell ref="Q131:T131"/>
    <mergeCell ref="Q123:T123"/>
    <mergeCell ref="Q127:T127"/>
    <mergeCell ref="Q128:T128"/>
    <mergeCell ref="Q70:T70"/>
    <mergeCell ref="Q79:T79"/>
    <mergeCell ref="Q50:T50"/>
    <mergeCell ref="Q47:T47"/>
    <mergeCell ref="Q76:T76"/>
    <mergeCell ref="A89:A158"/>
    <mergeCell ref="E55:E62"/>
    <mergeCell ref="Q66:T66"/>
    <mergeCell ref="Q67:T67"/>
    <mergeCell ref="Q68:T68"/>
    <mergeCell ref="Q73:T73"/>
    <mergeCell ref="Q74:T74"/>
    <mergeCell ref="Q75:T75"/>
    <mergeCell ref="Q62:T62"/>
    <mergeCell ref="Q83:T83"/>
    <mergeCell ref="C116:C124"/>
    <mergeCell ref="D116:D123"/>
    <mergeCell ref="E116:E123"/>
    <mergeCell ref="Q117:T117"/>
    <mergeCell ref="Q118:T118"/>
    <mergeCell ref="Q135:T135"/>
    <mergeCell ref="Q136:T136"/>
    <mergeCell ref="Q119:T119"/>
    <mergeCell ref="Q120:T120"/>
    <mergeCell ref="C134:C139"/>
    <mergeCell ref="Q129:T129"/>
    <mergeCell ref="Q130:T130"/>
    <mergeCell ref="Q137:T137"/>
    <mergeCell ref="Q138:T138"/>
    <mergeCell ref="AO17:AP17"/>
    <mergeCell ref="A5:B8"/>
    <mergeCell ref="AK17:AK18"/>
    <mergeCell ref="C28:C36"/>
    <mergeCell ref="D28:D35"/>
    <mergeCell ref="E28:E35"/>
    <mergeCell ref="AL17:AL18"/>
    <mergeCell ref="AM17:AM18"/>
    <mergeCell ref="D37:D44"/>
    <mergeCell ref="E37:E44"/>
    <mergeCell ref="G17:G18"/>
    <mergeCell ref="N17:N18"/>
    <mergeCell ref="O17:O18"/>
    <mergeCell ref="S12:T12"/>
    <mergeCell ref="S11:T11"/>
    <mergeCell ref="AN17:AN18"/>
    <mergeCell ref="AE17:AE18"/>
    <mergeCell ref="AF17:AF18"/>
    <mergeCell ref="Q28:T28"/>
    <mergeCell ref="Q21:T21"/>
    <mergeCell ref="Q22:T22"/>
    <mergeCell ref="AJ17:AJ18"/>
    <mergeCell ref="Q17:T18"/>
    <mergeCell ref="Z20:AB20"/>
    <mergeCell ref="Q60:T60"/>
    <mergeCell ref="Q61:T61"/>
    <mergeCell ref="Q77:T77"/>
    <mergeCell ref="Q65:T65"/>
    <mergeCell ref="Q56:T56"/>
    <mergeCell ref="Q57:T57"/>
    <mergeCell ref="Q58:T58"/>
    <mergeCell ref="Q59:T59"/>
    <mergeCell ref="Q48:T48"/>
    <mergeCell ref="Q51:T51"/>
    <mergeCell ref="Q49:T49"/>
    <mergeCell ref="AC17:AC18"/>
    <mergeCell ref="AD17:AD18"/>
    <mergeCell ref="U17:U18"/>
    <mergeCell ref="Q30:T30"/>
    <mergeCell ref="Q31:T31"/>
    <mergeCell ref="Z22:AB22"/>
    <mergeCell ref="Z23:AB23"/>
    <mergeCell ref="Z24:AB24"/>
    <mergeCell ref="Z25:AB25"/>
    <mergeCell ref="Z26:AB26"/>
    <mergeCell ref="Z28:AB28"/>
    <mergeCell ref="Z29:AB29"/>
    <mergeCell ref="Q19:T19"/>
    <mergeCell ref="Q20:T20"/>
    <mergeCell ref="Q23:T23"/>
    <mergeCell ref="Q29:T29"/>
    <mergeCell ref="Z21:AB21"/>
    <mergeCell ref="E140:E147"/>
    <mergeCell ref="AH17:AH18"/>
    <mergeCell ref="AI17:AI18"/>
    <mergeCell ref="Q111:T111"/>
    <mergeCell ref="Q112:T112"/>
    <mergeCell ref="Q113:T113"/>
    <mergeCell ref="Q116:T116"/>
    <mergeCell ref="Q126:T126"/>
    <mergeCell ref="Q114:T114"/>
    <mergeCell ref="Q107:T107"/>
    <mergeCell ref="Q94:T94"/>
    <mergeCell ref="Q95:T95"/>
    <mergeCell ref="Q105:T105"/>
    <mergeCell ref="Q121:T121"/>
    <mergeCell ref="Q109:T109"/>
    <mergeCell ref="Q53:T53"/>
    <mergeCell ref="Q71:T71"/>
    <mergeCell ref="Q72:T72"/>
    <mergeCell ref="Q90:T90"/>
    <mergeCell ref="Q91:T91"/>
    <mergeCell ref="Q92:T92"/>
    <mergeCell ref="Q82:T82"/>
    <mergeCell ref="Q103:T103"/>
    <mergeCell ref="Q32:T32"/>
    <mergeCell ref="C149:C157"/>
    <mergeCell ref="Q155:T155"/>
    <mergeCell ref="Q156:T156"/>
    <mergeCell ref="Q140:T140"/>
    <mergeCell ref="D149:D156"/>
    <mergeCell ref="E149:E156"/>
    <mergeCell ref="D134:D138"/>
    <mergeCell ref="C140:C148"/>
    <mergeCell ref="Q145:T145"/>
    <mergeCell ref="Q146:T146"/>
    <mergeCell ref="Q147:T147"/>
    <mergeCell ref="Q151:T151"/>
    <mergeCell ref="Q152:T152"/>
    <mergeCell ref="Q153:T153"/>
    <mergeCell ref="Q154:T154"/>
    <mergeCell ref="Q150:T150"/>
    <mergeCell ref="Q141:T141"/>
    <mergeCell ref="Q142:T142"/>
    <mergeCell ref="Q143:T143"/>
    <mergeCell ref="Q144:T144"/>
    <mergeCell ref="Q149:T149"/>
    <mergeCell ref="Q134:T134"/>
    <mergeCell ref="E134:E138"/>
    <mergeCell ref="D140:D147"/>
    <mergeCell ref="A19:A88"/>
    <mergeCell ref="C19:C27"/>
    <mergeCell ref="D19:D26"/>
    <mergeCell ref="Q104:T104"/>
    <mergeCell ref="Q93:T93"/>
    <mergeCell ref="Q100:T100"/>
    <mergeCell ref="Q101:T101"/>
    <mergeCell ref="Q102:T102"/>
    <mergeCell ref="Q89:T89"/>
    <mergeCell ref="Q96:T96"/>
    <mergeCell ref="Q99:T99"/>
    <mergeCell ref="Q98:T98"/>
    <mergeCell ref="Q46:T46"/>
    <mergeCell ref="Q55:T55"/>
    <mergeCell ref="Q64:T64"/>
    <mergeCell ref="Q85:T85"/>
    <mergeCell ref="Q86:T86"/>
    <mergeCell ref="C79:C87"/>
    <mergeCell ref="D79:D86"/>
    <mergeCell ref="E79:E86"/>
    <mergeCell ref="Q80:T80"/>
    <mergeCell ref="Q81:T81"/>
    <mergeCell ref="Q84:T84"/>
    <mergeCell ref="Q52:T52"/>
    <mergeCell ref="Q44:T44"/>
    <mergeCell ref="Q42:T42"/>
    <mergeCell ref="Q37:T37"/>
    <mergeCell ref="Q24:T24"/>
    <mergeCell ref="Q25:T25"/>
    <mergeCell ref="Q43:T43"/>
    <mergeCell ref="Q40:T40"/>
    <mergeCell ref="Q41:T41"/>
    <mergeCell ref="Q26:T26"/>
    <mergeCell ref="Q35:T35"/>
    <mergeCell ref="Q38:T38"/>
    <mergeCell ref="Q39:T39"/>
    <mergeCell ref="Q33:T33"/>
    <mergeCell ref="Q34:T34"/>
    <mergeCell ref="C89:C97"/>
    <mergeCell ref="D89:D96"/>
    <mergeCell ref="E89:E96"/>
    <mergeCell ref="P17:P18"/>
    <mergeCell ref="H17:H18"/>
    <mergeCell ref="J17:J18"/>
    <mergeCell ref="K17:K18"/>
    <mergeCell ref="C46:C54"/>
    <mergeCell ref="D46:D53"/>
    <mergeCell ref="E46:E53"/>
    <mergeCell ref="C37:C45"/>
    <mergeCell ref="C70:C78"/>
    <mergeCell ref="D70:D77"/>
    <mergeCell ref="E70:E77"/>
    <mergeCell ref="C64:C69"/>
    <mergeCell ref="D64:D68"/>
    <mergeCell ref="E64:E68"/>
    <mergeCell ref="E19:E26"/>
    <mergeCell ref="B17:D17"/>
    <mergeCell ref="E17:E18"/>
    <mergeCell ref="F17:F18"/>
    <mergeCell ref="I17:I18"/>
    <mergeCell ref="Z2:Z3"/>
    <mergeCell ref="AA2:AA3"/>
    <mergeCell ref="X4:Y4"/>
    <mergeCell ref="X5:Y5"/>
    <mergeCell ref="X6:Y6"/>
    <mergeCell ref="Z17:AB18"/>
    <mergeCell ref="Z19:AB19"/>
    <mergeCell ref="N2:O2"/>
    <mergeCell ref="J2:M2"/>
    <mergeCell ref="S3:T3"/>
    <mergeCell ref="S4:T4"/>
    <mergeCell ref="S10:T10"/>
    <mergeCell ref="S6:T6"/>
    <mergeCell ref="S5:T5"/>
    <mergeCell ref="S7:T7"/>
    <mergeCell ref="S8:T8"/>
    <mergeCell ref="S13:T13"/>
    <mergeCell ref="H2:I2"/>
    <mergeCell ref="N5:O5"/>
    <mergeCell ref="N3:O3"/>
    <mergeCell ref="N4:O4"/>
    <mergeCell ref="N6:O6"/>
    <mergeCell ref="H6:I6"/>
    <mergeCell ref="H8:I8"/>
    <mergeCell ref="J8:M8"/>
    <mergeCell ref="N8:O8"/>
    <mergeCell ref="H7:I7"/>
    <mergeCell ref="J7:M7"/>
    <mergeCell ref="N7:O7"/>
    <mergeCell ref="Z35:AB35"/>
    <mergeCell ref="Z37:AB37"/>
    <mergeCell ref="Z38:AB38"/>
    <mergeCell ref="Z39:AB39"/>
    <mergeCell ref="Z40:AB40"/>
    <mergeCell ref="Z41:AB41"/>
    <mergeCell ref="Z42:AB42"/>
    <mergeCell ref="Z43:AB43"/>
    <mergeCell ref="Z44:AB44"/>
    <mergeCell ref="Z56:AB56"/>
    <mergeCell ref="Z57:AB57"/>
    <mergeCell ref="Z58:AB58"/>
    <mergeCell ref="Z60:AB60"/>
    <mergeCell ref="Z61:AB61"/>
    <mergeCell ref="Z62:AB62"/>
    <mergeCell ref="Z64:AB64"/>
    <mergeCell ref="Z65:AB65"/>
    <mergeCell ref="Z46:AB46"/>
    <mergeCell ref="Z47:AB47"/>
    <mergeCell ref="Z48:AB48"/>
    <mergeCell ref="Z49:AB49"/>
    <mergeCell ref="Z50:AB50"/>
    <mergeCell ref="Z51:AB51"/>
    <mergeCell ref="Z52:AB52"/>
    <mergeCell ref="Z53:AB53"/>
    <mergeCell ref="Z55:AB55"/>
    <mergeCell ref="Z66:AB66"/>
    <mergeCell ref="Z67:AB67"/>
    <mergeCell ref="Z68:AB68"/>
    <mergeCell ref="Z70:AB70"/>
    <mergeCell ref="Z71:AB71"/>
    <mergeCell ref="Z72:AB72"/>
    <mergeCell ref="Z73:AB73"/>
    <mergeCell ref="Z74:AB74"/>
    <mergeCell ref="Z75:AB75"/>
    <mergeCell ref="Z76:AB76"/>
    <mergeCell ref="Z77:AB77"/>
    <mergeCell ref="Z79:AB79"/>
    <mergeCell ref="Z80:AB80"/>
    <mergeCell ref="Z81:AB81"/>
    <mergeCell ref="Z82:AB82"/>
    <mergeCell ref="Z83:AB83"/>
    <mergeCell ref="Z84:AB84"/>
    <mergeCell ref="Z85:AB85"/>
    <mergeCell ref="Z86:AB86"/>
    <mergeCell ref="Z89:AB89"/>
    <mergeCell ref="Z90:AB90"/>
    <mergeCell ref="Z91:AB91"/>
    <mergeCell ref="Z92:AB92"/>
    <mergeCell ref="Z93:AB93"/>
    <mergeCell ref="Z94:AB94"/>
    <mergeCell ref="Z95:AB95"/>
    <mergeCell ref="Z96:AB96"/>
    <mergeCell ref="Z98:AB98"/>
    <mergeCell ref="Z99:AB99"/>
    <mergeCell ref="Z100:AB100"/>
    <mergeCell ref="Z101:AB101"/>
    <mergeCell ref="Z102:AB102"/>
    <mergeCell ref="Z103:AB103"/>
    <mergeCell ref="Z104:AB104"/>
    <mergeCell ref="Z105:AB105"/>
    <mergeCell ref="Z107:AB107"/>
    <mergeCell ref="Z108:AB108"/>
    <mergeCell ref="Z109:AB109"/>
    <mergeCell ref="Z110:AB110"/>
    <mergeCell ref="Z111:AB111"/>
    <mergeCell ref="Z112:AB112"/>
    <mergeCell ref="Z113:AB113"/>
    <mergeCell ref="Z114:AB114"/>
    <mergeCell ref="Z116:AB116"/>
    <mergeCell ref="Z117:AB117"/>
    <mergeCell ref="Z118:AB118"/>
    <mergeCell ref="Z119:AB119"/>
    <mergeCell ref="Z120:AB120"/>
    <mergeCell ref="Z121:AB121"/>
    <mergeCell ref="Z122:AB122"/>
    <mergeCell ref="Z123:AB123"/>
    <mergeCell ref="Z125:AB125"/>
    <mergeCell ref="Z126:AB126"/>
    <mergeCell ref="Z127:AB127"/>
    <mergeCell ref="Z128:AB128"/>
    <mergeCell ref="Z129:AB129"/>
    <mergeCell ref="Z130:AB130"/>
    <mergeCell ref="Z131:AB131"/>
    <mergeCell ref="Z132:AB132"/>
    <mergeCell ref="Z134:AB134"/>
    <mergeCell ref="Z135:AB135"/>
    <mergeCell ref="Z136:AB136"/>
    <mergeCell ref="Z137:AB137"/>
    <mergeCell ref="Z149:AB149"/>
    <mergeCell ref="Z150:AB150"/>
    <mergeCell ref="Z151:AB151"/>
    <mergeCell ref="Z152:AB152"/>
    <mergeCell ref="Z153:AB153"/>
    <mergeCell ref="Z154:AB154"/>
    <mergeCell ref="Z155:AB155"/>
    <mergeCell ref="Z156:AB156"/>
    <mergeCell ref="Z138:AB138"/>
    <mergeCell ref="Z140:AB140"/>
    <mergeCell ref="Z141:AB141"/>
    <mergeCell ref="Z142:AB142"/>
    <mergeCell ref="Z143:AB143"/>
    <mergeCell ref="Z144:AB144"/>
    <mergeCell ref="Z145:AB145"/>
    <mergeCell ref="Z146:AB146"/>
    <mergeCell ref="Z147:AB147"/>
    <mergeCell ref="E2:G2"/>
    <mergeCell ref="B19:B54"/>
    <mergeCell ref="B55:B87"/>
    <mergeCell ref="B89:B124"/>
    <mergeCell ref="B125:B157"/>
    <mergeCell ref="H5:I5"/>
    <mergeCell ref="H3:I3"/>
    <mergeCell ref="E3:G3"/>
    <mergeCell ref="J5:M5"/>
    <mergeCell ref="E5:G5"/>
    <mergeCell ref="J3:M3"/>
    <mergeCell ref="E4:G4"/>
    <mergeCell ref="H4:I4"/>
    <mergeCell ref="J4:M4"/>
    <mergeCell ref="C98:C106"/>
    <mergeCell ref="D98:D105"/>
    <mergeCell ref="C107:C115"/>
    <mergeCell ref="E98:E105"/>
    <mergeCell ref="E6:G6"/>
    <mergeCell ref="E8:G8"/>
    <mergeCell ref="E7:G7"/>
    <mergeCell ref="C55:C63"/>
    <mergeCell ref="D55:D62"/>
    <mergeCell ref="L17:L18"/>
    <mergeCell ref="E10:G10"/>
    <mergeCell ref="H10:I10"/>
    <mergeCell ref="J10:M10"/>
    <mergeCell ref="N10:O10"/>
    <mergeCell ref="P4:P9"/>
    <mergeCell ref="E9:G9"/>
    <mergeCell ref="H9:I9"/>
    <mergeCell ref="J9:M9"/>
    <mergeCell ref="N9:O9"/>
    <mergeCell ref="J6:M6"/>
  </mergeCells>
  <phoneticPr fontId="28" type="noConversion"/>
  <conditionalFormatting sqref="R8:R10">
    <cfRule type="cellIs" dxfId="3283" priority="2192" operator="equal">
      <formula>"non"</formula>
    </cfRule>
    <cfRule type="cellIs" dxfId="3282" priority="2193" operator="equal">
      <formula>"oui"</formula>
    </cfRule>
  </conditionalFormatting>
  <conditionalFormatting sqref="P87">
    <cfRule type="cellIs" dxfId="3281" priority="153" operator="equal">
      <formula>"Mut+ext"</formula>
    </cfRule>
  </conditionalFormatting>
  <conditionalFormatting sqref="AC88:AD88 T158">
    <cfRule type="expression" dxfId="3280" priority="492">
      <formula>$L88=#REF!</formula>
    </cfRule>
    <cfRule type="expression" dxfId="3279" priority="493">
      <formula>$L88=#REF!</formula>
    </cfRule>
    <cfRule type="expression" dxfId="3278" priority="494">
      <formula>$L88=#REF!</formula>
    </cfRule>
    <cfRule type="expression" dxfId="3277" priority="495">
      <formula>$L88=#REF!</formula>
    </cfRule>
  </conditionalFormatting>
  <conditionalFormatting sqref="AC158">
    <cfRule type="expression" dxfId="3276" priority="488">
      <formula>$L158=#REF!</formula>
    </cfRule>
    <cfRule type="expression" dxfId="3275" priority="489">
      <formula>$L158=#REF!</formula>
    </cfRule>
    <cfRule type="expression" dxfId="3274" priority="490">
      <formula>$L158=#REF!</formula>
    </cfRule>
    <cfRule type="expression" dxfId="3273" priority="491">
      <formula>$L158=#REF!</formula>
    </cfRule>
  </conditionalFormatting>
  <conditionalFormatting sqref="AC115 AC106 AC97 AC36 AC27">
    <cfRule type="expression" dxfId="3272" priority="484">
      <formula>$L27=#REF!</formula>
    </cfRule>
    <cfRule type="expression" dxfId="3271" priority="485">
      <formula>$L27=#REF!</formula>
    </cfRule>
    <cfRule type="expression" dxfId="3270" priority="486">
      <formula>$L27=#REF!</formula>
    </cfRule>
    <cfRule type="expression" dxfId="3269" priority="487">
      <formula>$L27=#REF!</formula>
    </cfRule>
  </conditionalFormatting>
  <conditionalFormatting sqref="AC63">
    <cfRule type="expression" dxfId="3268" priority="480">
      <formula>$L63=#REF!</formula>
    </cfRule>
    <cfRule type="expression" dxfId="3267" priority="481">
      <formula>$L63=#REF!</formula>
    </cfRule>
    <cfRule type="expression" dxfId="3266" priority="482">
      <formula>$L63=#REF!</formula>
    </cfRule>
    <cfRule type="expression" dxfId="3265" priority="483">
      <formula>$L63=#REF!</formula>
    </cfRule>
  </conditionalFormatting>
  <conditionalFormatting sqref="AC54">
    <cfRule type="expression" dxfId="3264" priority="476">
      <formula>$L54=#REF!</formula>
    </cfRule>
    <cfRule type="expression" dxfId="3263" priority="477">
      <formula>$L54=#REF!</formula>
    </cfRule>
    <cfRule type="expression" dxfId="3262" priority="478">
      <formula>$L54=#REF!</formula>
    </cfRule>
    <cfRule type="expression" dxfId="3261" priority="479">
      <formula>$L54=#REF!</formula>
    </cfRule>
  </conditionalFormatting>
  <conditionalFormatting sqref="AD158">
    <cfRule type="expression" dxfId="3260" priority="472">
      <formula>$L158=#REF!</formula>
    </cfRule>
    <cfRule type="expression" dxfId="3259" priority="473">
      <formula>$L158=#REF!</formula>
    </cfRule>
    <cfRule type="expression" dxfId="3258" priority="474">
      <formula>$L158=#REF!</formula>
    </cfRule>
    <cfRule type="expression" dxfId="3257" priority="475">
      <formula>$L158=#REF!</formula>
    </cfRule>
  </conditionalFormatting>
  <conditionalFormatting sqref="AD115">
    <cfRule type="expression" dxfId="3256" priority="464">
      <formula>$L115=#REF!</formula>
    </cfRule>
    <cfRule type="expression" dxfId="3255" priority="465">
      <formula>$L115=#REF!</formula>
    </cfRule>
    <cfRule type="expression" dxfId="3254" priority="466">
      <formula>$L115=#REF!</formula>
    </cfRule>
    <cfRule type="expression" dxfId="3253" priority="467">
      <formula>$L115=#REF!</formula>
    </cfRule>
  </conditionalFormatting>
  <conditionalFormatting sqref="AD106">
    <cfRule type="expression" dxfId="3252" priority="460">
      <formula>$L106=#REF!</formula>
    </cfRule>
    <cfRule type="expression" dxfId="3251" priority="461">
      <formula>$L106=#REF!</formula>
    </cfRule>
    <cfRule type="expression" dxfId="3250" priority="462">
      <formula>$L106=#REF!</formula>
    </cfRule>
    <cfRule type="expression" dxfId="3249" priority="463">
      <formula>$L106=#REF!</formula>
    </cfRule>
  </conditionalFormatting>
  <conditionalFormatting sqref="AD97">
    <cfRule type="expression" dxfId="3248" priority="456">
      <formula>$L97=#REF!</formula>
    </cfRule>
    <cfRule type="expression" dxfId="3247" priority="457">
      <formula>$L97=#REF!</formula>
    </cfRule>
    <cfRule type="expression" dxfId="3246" priority="458">
      <formula>$L97=#REF!</formula>
    </cfRule>
    <cfRule type="expression" dxfId="3245" priority="459">
      <formula>$L97=#REF!</formula>
    </cfRule>
  </conditionalFormatting>
  <conditionalFormatting sqref="AD63">
    <cfRule type="expression" dxfId="3244" priority="452">
      <formula>$L63=#REF!</formula>
    </cfRule>
    <cfRule type="expression" dxfId="3243" priority="453">
      <formula>$L63=#REF!</formula>
    </cfRule>
    <cfRule type="expression" dxfId="3242" priority="454">
      <formula>$L63=#REF!</formula>
    </cfRule>
    <cfRule type="expression" dxfId="3241" priority="455">
      <formula>$L63=#REF!</formula>
    </cfRule>
  </conditionalFormatting>
  <conditionalFormatting sqref="AD54">
    <cfRule type="expression" dxfId="3240" priority="448">
      <formula>$L54=#REF!</formula>
    </cfRule>
    <cfRule type="expression" dxfId="3239" priority="449">
      <formula>$L54=#REF!</formula>
    </cfRule>
    <cfRule type="expression" dxfId="3238" priority="450">
      <formula>$L54=#REF!</formula>
    </cfRule>
    <cfRule type="expression" dxfId="3237" priority="451">
      <formula>$L54=#REF!</formula>
    </cfRule>
  </conditionalFormatting>
  <conditionalFormatting sqref="AD36">
    <cfRule type="expression" dxfId="3236" priority="444">
      <formula>$L36=#REF!</formula>
    </cfRule>
    <cfRule type="expression" dxfId="3235" priority="445">
      <formula>$L36=#REF!</formula>
    </cfRule>
    <cfRule type="expression" dxfId="3234" priority="446">
      <formula>$L36=#REF!</formula>
    </cfRule>
    <cfRule type="expression" dxfId="3233" priority="447">
      <formula>$L36=#REF!</formula>
    </cfRule>
  </conditionalFormatting>
  <conditionalFormatting sqref="AD27">
    <cfRule type="expression" dxfId="3232" priority="440">
      <formula>$L27=#REF!</formula>
    </cfRule>
    <cfRule type="expression" dxfId="3231" priority="441">
      <formula>$L27=#REF!</formula>
    </cfRule>
    <cfRule type="expression" dxfId="3230" priority="442">
      <formula>$L27=#REF!</formula>
    </cfRule>
    <cfRule type="expression" dxfId="3229" priority="443">
      <formula>$L27=#REF!</formula>
    </cfRule>
  </conditionalFormatting>
  <conditionalFormatting sqref="U158">
    <cfRule type="expression" dxfId="3228" priority="436">
      <formula>$L158=#REF!</formula>
    </cfRule>
    <cfRule type="expression" dxfId="3227" priority="437">
      <formula>$L158=#REF!</formula>
    </cfRule>
    <cfRule type="expression" dxfId="3226" priority="438">
      <formula>$L158=#REF!</formula>
    </cfRule>
    <cfRule type="expression" dxfId="3225" priority="439">
      <formula>$L158=#REF!</formula>
    </cfRule>
  </conditionalFormatting>
  <conditionalFormatting sqref="AC64:AC68">
    <cfRule type="expression" dxfId="3224" priority="432">
      <formula>$L64=#REF!</formula>
    </cfRule>
    <cfRule type="expression" dxfId="3223" priority="433">
      <formula>$L64=#REF!</formula>
    </cfRule>
    <cfRule type="expression" dxfId="3222" priority="434">
      <formula>$L64=#REF!</formula>
    </cfRule>
    <cfRule type="expression" dxfId="3221" priority="435">
      <formula>$L64=#REF!</formula>
    </cfRule>
  </conditionalFormatting>
  <conditionalFormatting sqref="AD64:AD68">
    <cfRule type="expression" dxfId="3220" priority="428">
      <formula>$L64=#REF!</formula>
    </cfRule>
    <cfRule type="expression" dxfId="3219" priority="429">
      <formula>$L64=#REF!</formula>
    </cfRule>
    <cfRule type="expression" dxfId="3218" priority="430">
      <formula>$L64=#REF!</formula>
    </cfRule>
    <cfRule type="expression" dxfId="3217" priority="431">
      <formula>$L64=#REF!</formula>
    </cfRule>
  </conditionalFormatting>
  <conditionalFormatting sqref="P27 P36 P54 P63 P88 P97 P106 P115 P158:P159">
    <cfRule type="cellIs" dxfId="3216" priority="423" operator="equal">
      <formula>"Mut+ext"</formula>
    </cfRule>
  </conditionalFormatting>
  <conditionalFormatting sqref="AD20:AD26">
    <cfRule type="expression" dxfId="3215" priority="419">
      <formula>$L20=#REF!</formula>
    </cfRule>
    <cfRule type="expression" dxfId="3214" priority="420">
      <formula>$L20=#REF!</formula>
    </cfRule>
    <cfRule type="expression" dxfId="3213" priority="421">
      <formula>$L20=#REF!</formula>
    </cfRule>
    <cfRule type="expression" dxfId="3212" priority="422">
      <formula>$L20=#REF!</formula>
    </cfRule>
  </conditionalFormatting>
  <conditionalFormatting sqref="AC20">
    <cfRule type="expression" dxfId="3211" priority="415">
      <formula>$L20=#REF!</formula>
    </cfRule>
    <cfRule type="expression" dxfId="3210" priority="416">
      <formula>$L20=#REF!</formula>
    </cfRule>
    <cfRule type="expression" dxfId="3209" priority="417">
      <formula>$L20=#REF!</formula>
    </cfRule>
    <cfRule type="expression" dxfId="3208" priority="418">
      <formula>$L20=#REF!</formula>
    </cfRule>
  </conditionalFormatting>
  <conditionalFormatting sqref="AC21">
    <cfRule type="expression" dxfId="3207" priority="411">
      <formula>$L21=#REF!</formula>
    </cfRule>
    <cfRule type="expression" dxfId="3206" priority="412">
      <formula>$L21=#REF!</formula>
    </cfRule>
    <cfRule type="expression" dxfId="3205" priority="413">
      <formula>$L21=#REF!</formula>
    </cfRule>
    <cfRule type="expression" dxfId="3204" priority="414">
      <formula>$L21=#REF!</formula>
    </cfRule>
  </conditionalFormatting>
  <conditionalFormatting sqref="AC22">
    <cfRule type="expression" dxfId="3203" priority="407">
      <formula>$L22=#REF!</formula>
    </cfRule>
    <cfRule type="expression" dxfId="3202" priority="408">
      <formula>$L22=#REF!</formula>
    </cfRule>
    <cfRule type="expression" dxfId="3201" priority="409">
      <formula>$L22=#REF!</formula>
    </cfRule>
    <cfRule type="expression" dxfId="3200" priority="410">
      <formula>$L22=#REF!</formula>
    </cfRule>
  </conditionalFormatting>
  <conditionalFormatting sqref="AC23">
    <cfRule type="expression" dxfId="3199" priority="403">
      <formula>$L23=#REF!</formula>
    </cfRule>
    <cfRule type="expression" dxfId="3198" priority="404">
      <formula>$L23=#REF!</formula>
    </cfRule>
    <cfRule type="expression" dxfId="3197" priority="405">
      <formula>$L23=#REF!</formula>
    </cfRule>
    <cfRule type="expression" dxfId="3196" priority="406">
      <formula>$L23=#REF!</formula>
    </cfRule>
  </conditionalFormatting>
  <conditionalFormatting sqref="AC25:AC26">
    <cfRule type="expression" dxfId="3195" priority="399">
      <formula>$L25=#REF!</formula>
    </cfRule>
    <cfRule type="expression" dxfId="3194" priority="400">
      <formula>$L25=#REF!</formula>
    </cfRule>
    <cfRule type="expression" dxfId="3193" priority="401">
      <formula>$L25=#REF!</formula>
    </cfRule>
    <cfRule type="expression" dxfId="3192" priority="402">
      <formula>$L25=#REF!</formula>
    </cfRule>
  </conditionalFormatting>
  <conditionalFormatting sqref="AC24">
    <cfRule type="expression" dxfId="3191" priority="395">
      <formula>$L24=#REF!</formula>
    </cfRule>
    <cfRule type="expression" dxfId="3190" priority="396">
      <formula>$L24=#REF!</formula>
    </cfRule>
    <cfRule type="expression" dxfId="3189" priority="397">
      <formula>$L24=#REF!</formula>
    </cfRule>
    <cfRule type="expression" dxfId="3188" priority="398">
      <formula>$L24=#REF!</formula>
    </cfRule>
  </conditionalFormatting>
  <conditionalFormatting sqref="P20:P26">
    <cfRule type="cellIs" dxfId="3187" priority="394" operator="equal">
      <formula>"Mut+ext"</formula>
    </cfRule>
  </conditionalFormatting>
  <conditionalFormatting sqref="Z21:Z26">
    <cfRule type="expression" dxfId="3186" priority="390">
      <formula>$L21=#REF!</formula>
    </cfRule>
    <cfRule type="expression" dxfId="3185" priority="391">
      <formula>$L21=#REF!</formula>
    </cfRule>
    <cfRule type="expression" dxfId="3184" priority="392">
      <formula>$L21=#REF!</formula>
    </cfRule>
    <cfRule type="expression" dxfId="3183" priority="393">
      <formula>$L21=#REF!</formula>
    </cfRule>
  </conditionalFormatting>
  <conditionalFormatting sqref="AD28:AD35">
    <cfRule type="expression" dxfId="3182" priority="386">
      <formula>$L28=#REF!</formula>
    </cfRule>
    <cfRule type="expression" dxfId="3181" priority="387">
      <formula>$L28=#REF!</formula>
    </cfRule>
    <cfRule type="expression" dxfId="3180" priority="388">
      <formula>$L28=#REF!</formula>
    </cfRule>
    <cfRule type="expression" dxfId="3179" priority="389">
      <formula>$L28=#REF!</formula>
    </cfRule>
  </conditionalFormatting>
  <conditionalFormatting sqref="AC28:AC35">
    <cfRule type="expression" dxfId="3178" priority="382">
      <formula>$L28=#REF!</formula>
    </cfRule>
    <cfRule type="expression" dxfId="3177" priority="383">
      <formula>$L28=#REF!</formula>
    </cfRule>
    <cfRule type="expression" dxfId="3176" priority="384">
      <formula>$L28=#REF!</formula>
    </cfRule>
    <cfRule type="expression" dxfId="3175" priority="385">
      <formula>$L28=#REF!</formula>
    </cfRule>
  </conditionalFormatting>
  <conditionalFormatting sqref="P28 P30:P35">
    <cfRule type="cellIs" dxfId="3174" priority="381" operator="equal">
      <formula>"Mut+ext"</formula>
    </cfRule>
  </conditionalFormatting>
  <conditionalFormatting sqref="Z29:Z35">
    <cfRule type="expression" dxfId="3173" priority="377">
      <formula>$L29=#REF!</formula>
    </cfRule>
    <cfRule type="expression" dxfId="3172" priority="378">
      <formula>$L29=#REF!</formula>
    </cfRule>
    <cfRule type="expression" dxfId="3171" priority="379">
      <formula>$L29=#REF!</formula>
    </cfRule>
    <cfRule type="expression" dxfId="3170" priority="380">
      <formula>$L29=#REF!</formula>
    </cfRule>
  </conditionalFormatting>
  <conditionalFormatting sqref="AD37:AD44">
    <cfRule type="expression" dxfId="3169" priority="373">
      <formula>$L37=#REF!</formula>
    </cfRule>
    <cfRule type="expression" dxfId="3168" priority="374">
      <formula>$L37=#REF!</formula>
    </cfRule>
    <cfRule type="expression" dxfId="3167" priority="375">
      <formula>$L37=#REF!</formula>
    </cfRule>
    <cfRule type="expression" dxfId="3166" priority="376">
      <formula>$L37=#REF!</formula>
    </cfRule>
  </conditionalFormatting>
  <conditionalFormatting sqref="AC37:AC44">
    <cfRule type="expression" dxfId="3165" priority="369">
      <formula>$L37=#REF!</formula>
    </cfRule>
    <cfRule type="expression" dxfId="3164" priority="370">
      <formula>$L37=#REF!</formula>
    </cfRule>
    <cfRule type="expression" dxfId="3163" priority="371">
      <formula>$L37=#REF!</formula>
    </cfRule>
    <cfRule type="expression" dxfId="3162" priority="372">
      <formula>$L37=#REF!</formula>
    </cfRule>
  </conditionalFormatting>
  <conditionalFormatting sqref="P37:P44">
    <cfRule type="cellIs" dxfId="3161" priority="368" operator="equal">
      <formula>"Mut+ext"</formula>
    </cfRule>
  </conditionalFormatting>
  <conditionalFormatting sqref="Z37:Z44">
    <cfRule type="expression" dxfId="3160" priority="364">
      <formula>$L37=#REF!</formula>
    </cfRule>
    <cfRule type="expression" dxfId="3159" priority="365">
      <formula>$L37=#REF!</formula>
    </cfRule>
    <cfRule type="expression" dxfId="3158" priority="366">
      <formula>$L37=#REF!</formula>
    </cfRule>
    <cfRule type="expression" dxfId="3157" priority="367">
      <formula>$L37=#REF!</formula>
    </cfRule>
  </conditionalFormatting>
  <conditionalFormatting sqref="AD46:AD53">
    <cfRule type="expression" dxfId="3156" priority="360">
      <formula>$L46=#REF!</formula>
    </cfRule>
    <cfRule type="expression" dxfId="3155" priority="361">
      <formula>$L46=#REF!</formula>
    </cfRule>
    <cfRule type="expression" dxfId="3154" priority="362">
      <formula>$L46=#REF!</formula>
    </cfRule>
    <cfRule type="expression" dxfId="3153" priority="363">
      <formula>$L46=#REF!</formula>
    </cfRule>
  </conditionalFormatting>
  <conditionalFormatting sqref="AC46:AC53">
    <cfRule type="expression" dxfId="3152" priority="356">
      <formula>$L46=#REF!</formula>
    </cfRule>
    <cfRule type="expression" dxfId="3151" priority="357">
      <formula>$L46=#REF!</formula>
    </cfRule>
    <cfRule type="expression" dxfId="3150" priority="358">
      <formula>$L46=#REF!</formula>
    </cfRule>
    <cfRule type="expression" dxfId="3149" priority="359">
      <formula>$L46=#REF!</formula>
    </cfRule>
  </conditionalFormatting>
  <conditionalFormatting sqref="P51:P53">
    <cfRule type="cellIs" dxfId="3148" priority="355" operator="equal">
      <formula>"Mut+ext"</formula>
    </cfRule>
  </conditionalFormatting>
  <conditionalFormatting sqref="Z46:Z53">
    <cfRule type="expression" dxfId="3147" priority="351">
      <formula>$L46=#REF!</formula>
    </cfRule>
    <cfRule type="expression" dxfId="3146" priority="352">
      <formula>$L46=#REF!</formula>
    </cfRule>
    <cfRule type="expression" dxfId="3145" priority="353">
      <formula>$L46=#REF!</formula>
    </cfRule>
    <cfRule type="expression" dxfId="3144" priority="354">
      <formula>$L46=#REF!</formula>
    </cfRule>
  </conditionalFormatting>
  <conditionalFormatting sqref="AD55:AD62">
    <cfRule type="expression" dxfId="3143" priority="347">
      <formula>$L55=#REF!</formula>
    </cfRule>
    <cfRule type="expression" dxfId="3142" priority="348">
      <formula>$L55=#REF!</formula>
    </cfRule>
    <cfRule type="expression" dxfId="3141" priority="349">
      <formula>$L55=#REF!</formula>
    </cfRule>
    <cfRule type="expression" dxfId="3140" priority="350">
      <formula>$L55=#REF!</formula>
    </cfRule>
  </conditionalFormatting>
  <conditionalFormatting sqref="AC55:AC62">
    <cfRule type="expression" dxfId="3139" priority="343">
      <formula>$L55=#REF!</formula>
    </cfRule>
    <cfRule type="expression" dxfId="3138" priority="344">
      <formula>$L55=#REF!</formula>
    </cfRule>
    <cfRule type="expression" dxfId="3137" priority="345">
      <formula>$L55=#REF!</formula>
    </cfRule>
    <cfRule type="expression" dxfId="3136" priority="346">
      <formula>$L55=#REF!</formula>
    </cfRule>
  </conditionalFormatting>
  <conditionalFormatting sqref="Z58 Z60:Z62">
    <cfRule type="expression" dxfId="3135" priority="338">
      <formula>$L58=#REF!</formula>
    </cfRule>
    <cfRule type="expression" dxfId="3134" priority="339">
      <formula>$L58=#REF!</formula>
    </cfRule>
    <cfRule type="expression" dxfId="3133" priority="340">
      <formula>$L58=#REF!</formula>
    </cfRule>
    <cfRule type="expression" dxfId="3132" priority="341">
      <formula>$L58=#REF!</formula>
    </cfRule>
  </conditionalFormatting>
  <conditionalFormatting sqref="AD70:AD77">
    <cfRule type="expression" dxfId="3131" priority="334">
      <formula>$L70=#REF!</formula>
    </cfRule>
    <cfRule type="expression" dxfId="3130" priority="335">
      <formula>$L70=#REF!</formula>
    </cfRule>
    <cfRule type="expression" dxfId="3129" priority="336">
      <formula>$L70=#REF!</formula>
    </cfRule>
    <cfRule type="expression" dxfId="3128" priority="337">
      <formula>$L70=#REF!</formula>
    </cfRule>
  </conditionalFormatting>
  <conditionalFormatting sqref="AC70:AC77">
    <cfRule type="expression" dxfId="3127" priority="330">
      <formula>$L70=#REF!</formula>
    </cfRule>
    <cfRule type="expression" dxfId="3126" priority="331">
      <formula>$L70=#REF!</formula>
    </cfRule>
    <cfRule type="expression" dxfId="3125" priority="332">
      <formula>$L70=#REF!</formula>
    </cfRule>
    <cfRule type="expression" dxfId="3124" priority="333">
      <formula>$L70=#REF!</formula>
    </cfRule>
  </conditionalFormatting>
  <conditionalFormatting sqref="P70:P77">
    <cfRule type="cellIs" dxfId="3123" priority="329" operator="equal">
      <formula>"Mut+ext"</formula>
    </cfRule>
  </conditionalFormatting>
  <conditionalFormatting sqref="Z70:Z77">
    <cfRule type="expression" dxfId="3122" priority="325">
      <formula>$L70=#REF!</formula>
    </cfRule>
    <cfRule type="expression" dxfId="3121" priority="326">
      <formula>$L70=#REF!</formula>
    </cfRule>
    <cfRule type="expression" dxfId="3120" priority="327">
      <formula>$L70=#REF!</formula>
    </cfRule>
    <cfRule type="expression" dxfId="3119" priority="328">
      <formula>$L70=#REF!</formula>
    </cfRule>
  </conditionalFormatting>
  <conditionalFormatting sqref="AD79:AD86">
    <cfRule type="expression" dxfId="3118" priority="321">
      <formula>$L79=#REF!</formula>
    </cfRule>
    <cfRule type="expression" dxfId="3117" priority="322">
      <formula>$L79=#REF!</formula>
    </cfRule>
    <cfRule type="expression" dxfId="3116" priority="323">
      <formula>$L79=#REF!</formula>
    </cfRule>
    <cfRule type="expression" dxfId="3115" priority="324">
      <formula>$L79=#REF!</formula>
    </cfRule>
  </conditionalFormatting>
  <conditionalFormatting sqref="AC79:AC86">
    <cfRule type="expression" dxfId="3114" priority="317">
      <formula>$L79=#REF!</formula>
    </cfRule>
    <cfRule type="expression" dxfId="3113" priority="318">
      <formula>$L79=#REF!</formula>
    </cfRule>
    <cfRule type="expression" dxfId="3112" priority="319">
      <formula>$L79=#REF!</formula>
    </cfRule>
    <cfRule type="expression" dxfId="3111" priority="320">
      <formula>$L79=#REF!</formula>
    </cfRule>
  </conditionalFormatting>
  <conditionalFormatting sqref="P82:P86">
    <cfRule type="cellIs" dxfId="3110" priority="316" operator="equal">
      <formula>"Mut+ext"</formula>
    </cfRule>
  </conditionalFormatting>
  <conditionalFormatting sqref="Z81:Z86">
    <cfRule type="expression" dxfId="3109" priority="312">
      <formula>$L81=#REF!</formula>
    </cfRule>
    <cfRule type="expression" dxfId="3108" priority="313">
      <formula>$L81=#REF!</formula>
    </cfRule>
    <cfRule type="expression" dxfId="3107" priority="314">
      <formula>$L81=#REF!</formula>
    </cfRule>
    <cfRule type="expression" dxfId="3106" priority="315">
      <formula>$L81=#REF!</formula>
    </cfRule>
  </conditionalFormatting>
  <conditionalFormatting sqref="AD89:AD96">
    <cfRule type="expression" dxfId="3105" priority="308">
      <formula>$L89=#REF!</formula>
    </cfRule>
    <cfRule type="expression" dxfId="3104" priority="309">
      <formula>$L89=#REF!</formula>
    </cfRule>
    <cfRule type="expression" dxfId="3103" priority="310">
      <formula>$L89=#REF!</formula>
    </cfRule>
    <cfRule type="expression" dxfId="3102" priority="311">
      <formula>$L89=#REF!</formula>
    </cfRule>
  </conditionalFormatting>
  <conditionalFormatting sqref="AC89:AC96">
    <cfRule type="expression" dxfId="3101" priority="304">
      <formula>$L89=#REF!</formula>
    </cfRule>
    <cfRule type="expression" dxfId="3100" priority="305">
      <formula>$L89=#REF!</formula>
    </cfRule>
    <cfRule type="expression" dxfId="3099" priority="306">
      <formula>$L89=#REF!</formula>
    </cfRule>
    <cfRule type="expression" dxfId="3098" priority="307">
      <formula>$L89=#REF!</formula>
    </cfRule>
  </conditionalFormatting>
  <conditionalFormatting sqref="P89:P96">
    <cfRule type="cellIs" dxfId="3097" priority="303" operator="equal">
      <formula>"Mut+ext"</formula>
    </cfRule>
  </conditionalFormatting>
  <conditionalFormatting sqref="Z89:Z96">
    <cfRule type="expression" dxfId="3096" priority="299">
      <formula>$L89=#REF!</formula>
    </cfRule>
    <cfRule type="expression" dxfId="3095" priority="300">
      <formula>$L89=#REF!</formula>
    </cfRule>
    <cfRule type="expression" dxfId="3094" priority="301">
      <formula>$L89=#REF!</formula>
    </cfRule>
    <cfRule type="expression" dxfId="3093" priority="302">
      <formula>$L89=#REF!</formula>
    </cfRule>
  </conditionalFormatting>
  <conditionalFormatting sqref="AD98:AD105">
    <cfRule type="expression" dxfId="3092" priority="295">
      <formula>$L98=#REF!</formula>
    </cfRule>
    <cfRule type="expression" dxfId="3091" priority="296">
      <formula>$L98=#REF!</formula>
    </cfRule>
    <cfRule type="expression" dxfId="3090" priority="297">
      <formula>$L98=#REF!</formula>
    </cfRule>
    <cfRule type="expression" dxfId="3089" priority="298">
      <formula>$L98=#REF!</formula>
    </cfRule>
  </conditionalFormatting>
  <conditionalFormatting sqref="AC98:AC105">
    <cfRule type="expression" dxfId="3088" priority="291">
      <formula>$L98=#REF!</formula>
    </cfRule>
    <cfRule type="expression" dxfId="3087" priority="292">
      <formula>$L98=#REF!</formula>
    </cfRule>
    <cfRule type="expression" dxfId="3086" priority="293">
      <formula>$L98=#REF!</formula>
    </cfRule>
    <cfRule type="expression" dxfId="3085" priority="294">
      <formula>$L98=#REF!</formula>
    </cfRule>
  </conditionalFormatting>
  <conditionalFormatting sqref="P100:P105">
    <cfRule type="cellIs" dxfId="3084" priority="290" operator="equal">
      <formula>"Mut+ext"</formula>
    </cfRule>
  </conditionalFormatting>
  <conditionalFormatting sqref="Z98:Z105">
    <cfRule type="expression" dxfId="3083" priority="286">
      <formula>$L98=#REF!</formula>
    </cfRule>
    <cfRule type="expression" dxfId="3082" priority="287">
      <formula>$L98=#REF!</formula>
    </cfRule>
    <cfRule type="expression" dxfId="3081" priority="288">
      <formula>$L98=#REF!</formula>
    </cfRule>
    <cfRule type="expression" dxfId="3080" priority="289">
      <formula>$L98=#REF!</formula>
    </cfRule>
  </conditionalFormatting>
  <conditionalFormatting sqref="AD107:AD114">
    <cfRule type="expression" dxfId="3079" priority="282">
      <formula>$L107=#REF!</formula>
    </cfRule>
    <cfRule type="expression" dxfId="3078" priority="283">
      <formula>$L107=#REF!</formula>
    </cfRule>
    <cfRule type="expression" dxfId="3077" priority="284">
      <formula>$L107=#REF!</formula>
    </cfRule>
    <cfRule type="expression" dxfId="3076" priority="285">
      <formula>$L107=#REF!</formula>
    </cfRule>
  </conditionalFormatting>
  <conditionalFormatting sqref="AC107:AC114">
    <cfRule type="expression" dxfId="3075" priority="278">
      <formula>$L107=#REF!</formula>
    </cfRule>
    <cfRule type="expression" dxfId="3074" priority="279">
      <formula>$L107=#REF!</formula>
    </cfRule>
    <cfRule type="expression" dxfId="3073" priority="280">
      <formula>$L107=#REF!</formula>
    </cfRule>
    <cfRule type="expression" dxfId="3072" priority="281">
      <formula>$L107=#REF!</formula>
    </cfRule>
  </conditionalFormatting>
  <conditionalFormatting sqref="P109:P114">
    <cfRule type="cellIs" dxfId="3071" priority="277" operator="equal">
      <formula>"Mut+ext"</formula>
    </cfRule>
  </conditionalFormatting>
  <conditionalFormatting sqref="Z107:Z114">
    <cfRule type="expression" dxfId="3070" priority="273">
      <formula>$L107=#REF!</formula>
    </cfRule>
    <cfRule type="expression" dxfId="3069" priority="274">
      <formula>$L107=#REF!</formula>
    </cfRule>
    <cfRule type="expression" dxfId="3068" priority="275">
      <formula>$L107=#REF!</formula>
    </cfRule>
    <cfRule type="expression" dxfId="3067" priority="276">
      <formula>$L107=#REF!</formula>
    </cfRule>
  </conditionalFormatting>
  <conditionalFormatting sqref="AD116:AD123">
    <cfRule type="expression" dxfId="3066" priority="269">
      <formula>$L116=#REF!</formula>
    </cfRule>
    <cfRule type="expression" dxfId="3065" priority="270">
      <formula>$L116=#REF!</formula>
    </cfRule>
    <cfRule type="expression" dxfId="3064" priority="271">
      <formula>$L116=#REF!</formula>
    </cfRule>
    <cfRule type="expression" dxfId="3063" priority="272">
      <formula>$L116=#REF!</formula>
    </cfRule>
  </conditionalFormatting>
  <conditionalFormatting sqref="AC116:AC123">
    <cfRule type="expression" dxfId="3062" priority="265">
      <formula>$L116=#REF!</formula>
    </cfRule>
    <cfRule type="expression" dxfId="3061" priority="266">
      <formula>$L116=#REF!</formula>
    </cfRule>
    <cfRule type="expression" dxfId="3060" priority="267">
      <formula>$L116=#REF!</formula>
    </cfRule>
    <cfRule type="expression" dxfId="3059" priority="268">
      <formula>$L116=#REF!</formula>
    </cfRule>
  </conditionalFormatting>
  <conditionalFormatting sqref="Z116:Z123">
    <cfRule type="expression" dxfId="3058" priority="260">
      <formula>$L116=#REF!</formula>
    </cfRule>
    <cfRule type="expression" dxfId="3057" priority="261">
      <formula>$L116=#REF!</formula>
    </cfRule>
    <cfRule type="expression" dxfId="3056" priority="262">
      <formula>$L116=#REF!</formula>
    </cfRule>
    <cfRule type="expression" dxfId="3055" priority="263">
      <formula>$L116=#REF!</formula>
    </cfRule>
  </conditionalFormatting>
  <conditionalFormatting sqref="AD125:AD132">
    <cfRule type="expression" dxfId="3054" priority="256">
      <formula>$L125=#REF!</formula>
    </cfRule>
    <cfRule type="expression" dxfId="3053" priority="257">
      <formula>$L125=#REF!</formula>
    </cfRule>
    <cfRule type="expression" dxfId="3052" priority="258">
      <formula>$L125=#REF!</formula>
    </cfRule>
    <cfRule type="expression" dxfId="3051" priority="259">
      <formula>$L125=#REF!</formula>
    </cfRule>
  </conditionalFormatting>
  <conditionalFormatting sqref="AC125:AC132">
    <cfRule type="expression" dxfId="3050" priority="252">
      <formula>$L125=#REF!</formula>
    </cfRule>
    <cfRule type="expression" dxfId="3049" priority="253">
      <formula>$L125=#REF!</formula>
    </cfRule>
    <cfRule type="expression" dxfId="3048" priority="254">
      <formula>$L125=#REF!</formula>
    </cfRule>
    <cfRule type="expression" dxfId="3047" priority="255">
      <formula>$L125=#REF!</formula>
    </cfRule>
  </conditionalFormatting>
  <conditionalFormatting sqref="Z126 Z128:Z132">
    <cfRule type="expression" dxfId="3046" priority="247">
      <formula>$L126=#REF!</formula>
    </cfRule>
    <cfRule type="expression" dxfId="3045" priority="248">
      <formula>$L126=#REF!</formula>
    </cfRule>
    <cfRule type="expression" dxfId="3044" priority="249">
      <formula>$L126=#REF!</formula>
    </cfRule>
    <cfRule type="expression" dxfId="3043" priority="250">
      <formula>$L126=#REF!</formula>
    </cfRule>
  </conditionalFormatting>
  <conditionalFormatting sqref="AD140:AD147">
    <cfRule type="expression" dxfId="3042" priority="243">
      <formula>$L140=#REF!</formula>
    </cfRule>
    <cfRule type="expression" dxfId="3041" priority="244">
      <formula>$L140=#REF!</formula>
    </cfRule>
    <cfRule type="expression" dxfId="3040" priority="245">
      <formula>$L140=#REF!</formula>
    </cfRule>
    <cfRule type="expression" dxfId="3039" priority="246">
      <formula>$L140=#REF!</formula>
    </cfRule>
  </conditionalFormatting>
  <conditionalFormatting sqref="AC140:AC147">
    <cfRule type="expression" dxfId="3038" priority="239">
      <formula>$L140=#REF!</formula>
    </cfRule>
    <cfRule type="expression" dxfId="3037" priority="240">
      <formula>$L140=#REF!</formula>
    </cfRule>
    <cfRule type="expression" dxfId="3036" priority="241">
      <formula>$L140=#REF!</formula>
    </cfRule>
    <cfRule type="expression" dxfId="3035" priority="242">
      <formula>$L140=#REF!</formula>
    </cfRule>
  </conditionalFormatting>
  <conditionalFormatting sqref="P140:P147">
    <cfRule type="cellIs" dxfId="3034" priority="238" operator="equal">
      <formula>"Mut+ext"</formula>
    </cfRule>
  </conditionalFormatting>
  <conditionalFormatting sqref="Z140:Z147">
    <cfRule type="expression" dxfId="3033" priority="234">
      <formula>$L140=#REF!</formula>
    </cfRule>
    <cfRule type="expression" dxfId="3032" priority="235">
      <formula>$L140=#REF!</formula>
    </cfRule>
    <cfRule type="expression" dxfId="3031" priority="236">
      <formula>$L140=#REF!</formula>
    </cfRule>
    <cfRule type="expression" dxfId="3030" priority="237">
      <formula>$L140=#REF!</formula>
    </cfRule>
  </conditionalFormatting>
  <conditionalFormatting sqref="AD149:AD156">
    <cfRule type="expression" dxfId="3029" priority="230">
      <formula>$L149=#REF!</formula>
    </cfRule>
    <cfRule type="expression" dxfId="3028" priority="231">
      <formula>$L149=#REF!</formula>
    </cfRule>
    <cfRule type="expression" dxfId="3027" priority="232">
      <formula>$L149=#REF!</formula>
    </cfRule>
    <cfRule type="expression" dxfId="3026" priority="233">
      <formula>$L149=#REF!</formula>
    </cfRule>
  </conditionalFormatting>
  <conditionalFormatting sqref="AC149:AC156">
    <cfRule type="expression" dxfId="3025" priority="226">
      <formula>$L149=#REF!</formula>
    </cfRule>
    <cfRule type="expression" dxfId="3024" priority="227">
      <formula>$L149=#REF!</formula>
    </cfRule>
    <cfRule type="expression" dxfId="3023" priority="228">
      <formula>$L149=#REF!</formula>
    </cfRule>
    <cfRule type="expression" dxfId="3022" priority="229">
      <formula>$L149=#REF!</formula>
    </cfRule>
  </conditionalFormatting>
  <conditionalFormatting sqref="P152:P156">
    <cfRule type="cellIs" dxfId="3021" priority="225" operator="equal">
      <formula>"Mut+ext"</formula>
    </cfRule>
  </conditionalFormatting>
  <conditionalFormatting sqref="Z150 Z152:Z156">
    <cfRule type="expression" dxfId="3020" priority="221">
      <formula>$L150=#REF!</formula>
    </cfRule>
    <cfRule type="expression" dxfId="3019" priority="222">
      <formula>$L150=#REF!</formula>
    </cfRule>
    <cfRule type="expression" dxfId="3018" priority="223">
      <formula>$L150=#REF!</formula>
    </cfRule>
    <cfRule type="expression" dxfId="3017" priority="224">
      <formula>$L150=#REF!</formula>
    </cfRule>
  </conditionalFormatting>
  <conditionalFormatting sqref="AD134:AD138">
    <cfRule type="expression" dxfId="3016" priority="217">
      <formula>$L134=#REF!</formula>
    </cfRule>
    <cfRule type="expression" dxfId="3015" priority="218">
      <formula>$L134=#REF!</formula>
    </cfRule>
    <cfRule type="expression" dxfId="3014" priority="219">
      <formula>$L134=#REF!</formula>
    </cfRule>
    <cfRule type="expression" dxfId="3013" priority="220">
      <formula>$L134=#REF!</formula>
    </cfRule>
  </conditionalFormatting>
  <conditionalFormatting sqref="AC134:AC138">
    <cfRule type="expression" dxfId="3012" priority="209">
      <formula>$L134=#REF!</formula>
    </cfRule>
    <cfRule type="expression" dxfId="3011" priority="210">
      <formula>$L134=#REF!</formula>
    </cfRule>
    <cfRule type="expression" dxfId="3010" priority="211">
      <formula>$L134=#REF!</formula>
    </cfRule>
    <cfRule type="expression" dxfId="3009" priority="212">
      <formula>$L134=#REF!</formula>
    </cfRule>
  </conditionalFormatting>
  <conditionalFormatting sqref="Z134:Z138">
    <cfRule type="expression" dxfId="3008" priority="205">
      <formula>$L134=#REF!</formula>
    </cfRule>
    <cfRule type="expression" dxfId="3007" priority="206">
      <formula>$L134=#REF!</formula>
    </cfRule>
    <cfRule type="expression" dxfId="3006" priority="207">
      <formula>$L134=#REF!</formula>
    </cfRule>
    <cfRule type="expression" dxfId="3005" priority="208">
      <formula>$L134=#REF!</formula>
    </cfRule>
  </conditionalFormatting>
  <conditionalFormatting sqref="AD19">
    <cfRule type="expression" dxfId="3004" priority="198">
      <formula>$L19=#REF!</formula>
    </cfRule>
    <cfRule type="expression" dxfId="3003" priority="199">
      <formula>$L19=#REF!</formula>
    </cfRule>
    <cfRule type="expression" dxfId="3002" priority="200">
      <formula>$L19=#REF!</formula>
    </cfRule>
    <cfRule type="expression" dxfId="3001" priority="201">
      <formula>$L19=#REF!</formula>
    </cfRule>
  </conditionalFormatting>
  <conditionalFormatting sqref="Z19">
    <cfRule type="expression" dxfId="3000" priority="194">
      <formula>$L19=#REF!</formula>
    </cfRule>
    <cfRule type="expression" dxfId="2999" priority="195">
      <formula>$L19=#REF!</formula>
    </cfRule>
    <cfRule type="expression" dxfId="2998" priority="196">
      <formula>$L19=#REF!</formula>
    </cfRule>
    <cfRule type="expression" dxfId="2997" priority="197">
      <formula>$L19=#REF!</formula>
    </cfRule>
  </conditionalFormatting>
  <conditionalFormatting sqref="AC19">
    <cfRule type="expression" dxfId="2996" priority="190">
      <formula>$L19=#REF!</formula>
    </cfRule>
    <cfRule type="expression" dxfId="2995" priority="191">
      <formula>$L19=#REF!</formula>
    </cfRule>
    <cfRule type="expression" dxfId="2994" priority="192">
      <formula>$L19=#REF!</formula>
    </cfRule>
    <cfRule type="expression" dxfId="2993" priority="193">
      <formula>$L19=#REF!</formula>
    </cfRule>
  </conditionalFormatting>
  <conditionalFormatting sqref="P19">
    <cfRule type="cellIs" dxfId="2992" priority="189" operator="equal">
      <formula>"Mut+ext"</formula>
    </cfRule>
  </conditionalFormatting>
  <conditionalFormatting sqref="AC45">
    <cfRule type="expression" dxfId="2991" priority="185">
      <formula>$L45=#REF!</formula>
    </cfRule>
    <cfRule type="expression" dxfId="2990" priority="186">
      <formula>$L45=#REF!</formula>
    </cfRule>
    <cfRule type="expression" dxfId="2989" priority="187">
      <formula>$L45=#REF!</formula>
    </cfRule>
    <cfRule type="expression" dxfId="2988" priority="188">
      <formula>$L45=#REF!</formula>
    </cfRule>
  </conditionalFormatting>
  <conditionalFormatting sqref="AD45">
    <cfRule type="expression" dxfId="2987" priority="181">
      <formula>$L45=#REF!</formula>
    </cfRule>
    <cfRule type="expression" dxfId="2986" priority="182">
      <formula>$L45=#REF!</formula>
    </cfRule>
    <cfRule type="expression" dxfId="2985" priority="183">
      <formula>$L45=#REF!</formula>
    </cfRule>
    <cfRule type="expression" dxfId="2984" priority="184">
      <formula>$L45=#REF!</formula>
    </cfRule>
  </conditionalFormatting>
  <conditionalFormatting sqref="P45">
    <cfRule type="cellIs" dxfId="2983" priority="180" operator="equal">
      <formula>"Mut+ext"</formula>
    </cfRule>
  </conditionalFormatting>
  <conditionalFormatting sqref="AC69">
    <cfRule type="expression" dxfId="2982" priority="176">
      <formula>$L69=#REF!</formula>
    </cfRule>
    <cfRule type="expression" dxfId="2981" priority="177">
      <formula>$L69=#REF!</formula>
    </cfRule>
    <cfRule type="expression" dxfId="2980" priority="178">
      <formula>$L69=#REF!</formula>
    </cfRule>
    <cfRule type="expression" dxfId="2979" priority="179">
      <formula>$L69=#REF!</formula>
    </cfRule>
  </conditionalFormatting>
  <conditionalFormatting sqref="AD69">
    <cfRule type="expression" dxfId="2978" priority="172">
      <formula>$L69=#REF!</formula>
    </cfRule>
    <cfRule type="expression" dxfId="2977" priority="173">
      <formula>$L69=#REF!</formula>
    </cfRule>
    <cfRule type="expression" dxfId="2976" priority="174">
      <formula>$L69=#REF!</formula>
    </cfRule>
    <cfRule type="expression" dxfId="2975" priority="175">
      <formula>$L69=#REF!</formula>
    </cfRule>
  </conditionalFormatting>
  <conditionalFormatting sqref="P69">
    <cfRule type="cellIs" dxfId="2974" priority="171" operator="equal">
      <formula>"Mut+ext"</formula>
    </cfRule>
  </conditionalFormatting>
  <conditionalFormatting sqref="AC78">
    <cfRule type="expression" dxfId="2973" priority="167">
      <formula>$L78=#REF!</formula>
    </cfRule>
    <cfRule type="expression" dxfId="2972" priority="168">
      <formula>$L78=#REF!</formula>
    </cfRule>
    <cfRule type="expression" dxfId="2971" priority="169">
      <formula>$L78=#REF!</formula>
    </cfRule>
    <cfRule type="expression" dxfId="2970" priority="170">
      <formula>$L78=#REF!</formula>
    </cfRule>
  </conditionalFormatting>
  <conditionalFormatting sqref="AD78">
    <cfRule type="expression" dxfId="2969" priority="163">
      <formula>$L78=#REF!</formula>
    </cfRule>
    <cfRule type="expression" dxfId="2968" priority="164">
      <formula>$L78=#REF!</formula>
    </cfRule>
    <cfRule type="expression" dxfId="2967" priority="165">
      <formula>$L78=#REF!</formula>
    </cfRule>
    <cfRule type="expression" dxfId="2966" priority="166">
      <formula>$L78=#REF!</formula>
    </cfRule>
  </conditionalFormatting>
  <conditionalFormatting sqref="P78">
    <cfRule type="cellIs" dxfId="2965" priority="162" operator="equal">
      <formula>"Mut+ext"</formula>
    </cfRule>
  </conditionalFormatting>
  <conditionalFormatting sqref="AC87">
    <cfRule type="expression" dxfId="2964" priority="158">
      <formula>$L87=#REF!</formula>
    </cfRule>
    <cfRule type="expression" dxfId="2963" priority="159">
      <formula>$L87=#REF!</formula>
    </cfRule>
    <cfRule type="expression" dxfId="2962" priority="160">
      <formula>$L87=#REF!</formula>
    </cfRule>
    <cfRule type="expression" dxfId="2961" priority="161">
      <formula>$L87=#REF!</formula>
    </cfRule>
  </conditionalFormatting>
  <conditionalFormatting sqref="AD87">
    <cfRule type="expression" dxfId="2960" priority="154">
      <formula>$L87=#REF!</formula>
    </cfRule>
    <cfRule type="expression" dxfId="2959" priority="155">
      <formula>$L87=#REF!</formula>
    </cfRule>
    <cfRule type="expression" dxfId="2958" priority="156">
      <formula>$L87=#REF!</formula>
    </cfRule>
    <cfRule type="expression" dxfId="2957" priority="157">
      <formula>$L87=#REF!</formula>
    </cfRule>
  </conditionalFormatting>
  <conditionalFormatting sqref="AC133">
    <cfRule type="expression" dxfId="2956" priority="149">
      <formula>$L133=#REF!</formula>
    </cfRule>
    <cfRule type="expression" dxfId="2955" priority="150">
      <formula>$L133=#REF!</formula>
    </cfRule>
    <cfRule type="expression" dxfId="2954" priority="151">
      <formula>$L133=#REF!</formula>
    </cfRule>
    <cfRule type="expression" dxfId="2953" priority="152">
      <formula>$L133=#REF!</formula>
    </cfRule>
  </conditionalFormatting>
  <conditionalFormatting sqref="AD133">
    <cfRule type="expression" dxfId="2952" priority="145">
      <formula>$L133=#REF!</formula>
    </cfRule>
    <cfRule type="expression" dxfId="2951" priority="146">
      <formula>$L133=#REF!</formula>
    </cfRule>
    <cfRule type="expression" dxfId="2950" priority="147">
      <formula>$L133=#REF!</formula>
    </cfRule>
    <cfRule type="expression" dxfId="2949" priority="148">
      <formula>$L133=#REF!</formula>
    </cfRule>
  </conditionalFormatting>
  <conditionalFormatting sqref="P133">
    <cfRule type="cellIs" dxfId="2948" priority="144" operator="equal">
      <formula>"Mut+ext"</formula>
    </cfRule>
  </conditionalFormatting>
  <conditionalFormatting sqref="AC139">
    <cfRule type="expression" dxfId="2947" priority="140">
      <formula>$L139=#REF!</formula>
    </cfRule>
    <cfRule type="expression" dxfId="2946" priority="141">
      <formula>$L139=#REF!</formula>
    </cfRule>
    <cfRule type="expression" dxfId="2945" priority="142">
      <formula>$L139=#REF!</formula>
    </cfRule>
    <cfRule type="expression" dxfId="2944" priority="143">
      <formula>$L139=#REF!</formula>
    </cfRule>
  </conditionalFormatting>
  <conditionalFormatting sqref="AD139">
    <cfRule type="expression" dxfId="2943" priority="136">
      <formula>$L139=#REF!</formula>
    </cfRule>
    <cfRule type="expression" dxfId="2942" priority="137">
      <formula>$L139=#REF!</formula>
    </cfRule>
    <cfRule type="expression" dxfId="2941" priority="138">
      <formula>$L139=#REF!</formula>
    </cfRule>
    <cfRule type="expression" dxfId="2940" priority="139">
      <formula>$L139=#REF!</formula>
    </cfRule>
  </conditionalFormatting>
  <conditionalFormatting sqref="P139">
    <cfRule type="cellIs" dxfId="2939" priority="135" operator="equal">
      <formula>"Mut+ext"</formula>
    </cfRule>
  </conditionalFormatting>
  <conditionalFormatting sqref="AC148">
    <cfRule type="expression" dxfId="2938" priority="131">
      <formula>$L148=#REF!</formula>
    </cfRule>
    <cfRule type="expression" dxfId="2937" priority="132">
      <formula>$L148=#REF!</formula>
    </cfRule>
    <cfRule type="expression" dxfId="2936" priority="133">
      <formula>$L148=#REF!</formula>
    </cfRule>
    <cfRule type="expression" dxfId="2935" priority="134">
      <formula>$L148=#REF!</formula>
    </cfRule>
  </conditionalFormatting>
  <conditionalFormatting sqref="AD148">
    <cfRule type="expression" dxfId="2934" priority="127">
      <formula>$L148=#REF!</formula>
    </cfRule>
    <cfRule type="expression" dxfId="2933" priority="128">
      <formula>$L148=#REF!</formula>
    </cfRule>
    <cfRule type="expression" dxfId="2932" priority="129">
      <formula>$L148=#REF!</formula>
    </cfRule>
    <cfRule type="expression" dxfId="2931" priority="130">
      <formula>$L148=#REF!</formula>
    </cfRule>
  </conditionalFormatting>
  <conditionalFormatting sqref="P148">
    <cfRule type="cellIs" dxfId="2930" priority="126" operator="equal">
      <formula>"Mut+ext"</formula>
    </cfRule>
  </conditionalFormatting>
  <conditionalFormatting sqref="AC157">
    <cfRule type="expression" dxfId="2929" priority="122">
      <formula>$L157=#REF!</formula>
    </cfRule>
    <cfRule type="expression" dxfId="2928" priority="123">
      <formula>$L157=#REF!</formula>
    </cfRule>
    <cfRule type="expression" dxfId="2927" priority="124">
      <formula>$L157=#REF!</formula>
    </cfRule>
    <cfRule type="expression" dxfId="2926" priority="125">
      <formula>$L157=#REF!</formula>
    </cfRule>
  </conditionalFormatting>
  <conditionalFormatting sqref="AD157">
    <cfRule type="expression" dxfId="2925" priority="118">
      <formula>$L157=#REF!</formula>
    </cfRule>
    <cfRule type="expression" dxfId="2924" priority="119">
      <formula>$L157=#REF!</formula>
    </cfRule>
    <cfRule type="expression" dxfId="2923" priority="120">
      <formula>$L157=#REF!</formula>
    </cfRule>
    <cfRule type="expression" dxfId="2922" priority="121">
      <formula>$L157=#REF!</formula>
    </cfRule>
  </conditionalFormatting>
  <conditionalFormatting sqref="P157">
    <cfRule type="cellIs" dxfId="2921" priority="117" operator="equal">
      <formula>"Mut+ext"</formula>
    </cfRule>
  </conditionalFormatting>
  <conditionalFormatting sqref="J135:J138">
    <cfRule type="expression" dxfId="2920" priority="102">
      <formula>$L135=#REF!</formula>
    </cfRule>
    <cfRule type="expression" dxfId="2919" priority="103">
      <formula>$L135=#REF!</formula>
    </cfRule>
    <cfRule type="expression" dxfId="2918" priority="104">
      <formula>$L135=#REF!</formula>
    </cfRule>
    <cfRule type="expression" dxfId="2917" priority="105">
      <formula>$L135=#REF!</formula>
    </cfRule>
  </conditionalFormatting>
  <conditionalFormatting sqref="P134">
    <cfRule type="cellIs" dxfId="2916" priority="101" operator="equal">
      <formula>"Mut+ext"</formula>
    </cfRule>
  </conditionalFormatting>
  <conditionalFormatting sqref="P135:P138">
    <cfRule type="cellIs" dxfId="2915" priority="100" operator="equal">
      <formula>"Mut+ext"</formula>
    </cfRule>
  </conditionalFormatting>
  <conditionalFormatting sqref="J64:J68">
    <cfRule type="expression" dxfId="2914" priority="96">
      <formula>$L64=#REF!</formula>
    </cfRule>
    <cfRule type="expression" dxfId="2913" priority="97">
      <formula>$L64=#REF!</formula>
    </cfRule>
    <cfRule type="expression" dxfId="2912" priority="98">
      <formula>$L64=#REF!</formula>
    </cfRule>
    <cfRule type="expression" dxfId="2911" priority="99">
      <formula>$L64=#REF!</formula>
    </cfRule>
  </conditionalFormatting>
  <conditionalFormatting sqref="P64:P68">
    <cfRule type="cellIs" dxfId="2910" priority="95" operator="equal">
      <formula>"Mut+ext"</formula>
    </cfRule>
  </conditionalFormatting>
  <conditionalFormatting sqref="P48:P49">
    <cfRule type="cellIs" dxfId="2909" priority="94" operator="equal">
      <formula>"Mut+ext"</formula>
    </cfRule>
  </conditionalFormatting>
  <conditionalFormatting sqref="AC124">
    <cfRule type="expression" dxfId="2908" priority="90">
      <formula>$L124=#REF!</formula>
    </cfRule>
    <cfRule type="expression" dxfId="2907" priority="91">
      <formula>$L124=#REF!</formula>
    </cfRule>
    <cfRule type="expression" dxfId="2906" priority="92">
      <formula>$L124=#REF!</formula>
    </cfRule>
    <cfRule type="expression" dxfId="2905" priority="93">
      <formula>$L124=#REF!</formula>
    </cfRule>
  </conditionalFormatting>
  <conditionalFormatting sqref="AD124">
    <cfRule type="expression" dxfId="2904" priority="86">
      <formula>$L124=#REF!</formula>
    </cfRule>
    <cfRule type="expression" dxfId="2903" priority="87">
      <formula>$L124=#REF!</formula>
    </cfRule>
    <cfRule type="expression" dxfId="2902" priority="88">
      <formula>$L124=#REF!</formula>
    </cfRule>
    <cfRule type="expression" dxfId="2901" priority="89">
      <formula>$L124=#REF!</formula>
    </cfRule>
  </conditionalFormatting>
  <conditionalFormatting sqref="P124">
    <cfRule type="cellIs" dxfId="2900" priority="85" operator="equal">
      <formula>"Mut+ext"</formula>
    </cfRule>
  </conditionalFormatting>
  <conditionalFormatting sqref="P118:P123">
    <cfRule type="cellIs" dxfId="2899" priority="84" operator="equal">
      <formula>"Mut+ext"</formula>
    </cfRule>
  </conditionalFormatting>
  <conditionalFormatting sqref="Z56">
    <cfRule type="expression" dxfId="2898" priority="80">
      <formula>$L56=#REF!</formula>
    </cfRule>
    <cfRule type="expression" dxfId="2897" priority="81">
      <formula>$L56=#REF!</formula>
    </cfRule>
    <cfRule type="expression" dxfId="2896" priority="82">
      <formula>$L56=#REF!</formula>
    </cfRule>
    <cfRule type="expression" dxfId="2895" priority="83">
      <formula>$L56=#REF!</formula>
    </cfRule>
  </conditionalFormatting>
  <conditionalFormatting sqref="Z55">
    <cfRule type="expression" dxfId="2894" priority="76">
      <formula>$L55=#REF!</formula>
    </cfRule>
    <cfRule type="expression" dxfId="2893" priority="77">
      <formula>$L55=#REF!</formula>
    </cfRule>
    <cfRule type="expression" dxfId="2892" priority="78">
      <formula>$L55=#REF!</formula>
    </cfRule>
    <cfRule type="expression" dxfId="2891" priority="79">
      <formula>$L55=#REF!</formula>
    </cfRule>
  </conditionalFormatting>
  <conditionalFormatting sqref="Z125">
    <cfRule type="expression" dxfId="2890" priority="72">
      <formula>$L125=#REF!</formula>
    </cfRule>
    <cfRule type="expression" dxfId="2889" priority="73">
      <formula>$L125=#REF!</formula>
    </cfRule>
    <cfRule type="expression" dxfId="2888" priority="74">
      <formula>$L125=#REF!</formula>
    </cfRule>
    <cfRule type="expression" dxfId="2887" priority="75">
      <formula>$L125=#REF!</formula>
    </cfRule>
  </conditionalFormatting>
  <conditionalFormatting sqref="Z28">
    <cfRule type="expression" dxfId="2886" priority="68">
      <formula>$L28=#REF!</formula>
    </cfRule>
    <cfRule type="expression" dxfId="2885" priority="69">
      <formula>$L28=#REF!</formula>
    </cfRule>
    <cfRule type="expression" dxfId="2884" priority="70">
      <formula>$L28=#REF!</formula>
    </cfRule>
    <cfRule type="expression" dxfId="2883" priority="71">
      <formula>$L28=#REF!</formula>
    </cfRule>
  </conditionalFormatting>
  <conditionalFormatting sqref="P46:P47">
    <cfRule type="cellIs" dxfId="2882" priority="67" operator="equal">
      <formula>"Mut+ext"</formula>
    </cfRule>
  </conditionalFormatting>
  <conditionalFormatting sqref="P55">
    <cfRule type="cellIs" dxfId="2881" priority="66" operator="equal">
      <formula>"Mut+ext"</formula>
    </cfRule>
  </conditionalFormatting>
  <conditionalFormatting sqref="Z57">
    <cfRule type="expression" dxfId="2880" priority="62">
      <formula>$L57=#REF!</formula>
    </cfRule>
    <cfRule type="expression" dxfId="2879" priority="63">
      <formula>$L57=#REF!</formula>
    </cfRule>
    <cfRule type="expression" dxfId="2878" priority="64">
      <formula>$L57=#REF!</formula>
    </cfRule>
    <cfRule type="expression" dxfId="2877" priority="65">
      <formula>$L57=#REF!</formula>
    </cfRule>
  </conditionalFormatting>
  <conditionalFormatting sqref="Z59">
    <cfRule type="expression" dxfId="2876" priority="58">
      <formula>$L59=#REF!</formula>
    </cfRule>
    <cfRule type="expression" dxfId="2875" priority="59">
      <formula>$L59=#REF!</formula>
    </cfRule>
    <cfRule type="expression" dxfId="2874" priority="60">
      <formula>$L59=#REF!</formula>
    </cfRule>
    <cfRule type="expression" dxfId="2873" priority="61">
      <formula>$L59=#REF!</formula>
    </cfRule>
  </conditionalFormatting>
  <conditionalFormatting sqref="P59:P60 P62">
    <cfRule type="cellIs" dxfId="2872" priority="57" operator="equal">
      <formula>"Mut+ext"</formula>
    </cfRule>
  </conditionalFormatting>
  <conditionalFormatting sqref="P98">
    <cfRule type="cellIs" dxfId="2871" priority="56" operator="equal">
      <formula>"Mut+ext"</formula>
    </cfRule>
  </conditionalFormatting>
  <conditionalFormatting sqref="P107:P108">
    <cfRule type="cellIs" dxfId="2870" priority="55" operator="equal">
      <formula>"Mut+ext"</formula>
    </cfRule>
  </conditionalFormatting>
  <conditionalFormatting sqref="P116">
    <cfRule type="cellIs" dxfId="2869" priority="54" operator="equal">
      <formula>"Mut+ext"</formula>
    </cfRule>
  </conditionalFormatting>
  <conditionalFormatting sqref="P125:P126">
    <cfRule type="cellIs" dxfId="2868" priority="53" operator="equal">
      <formula>"Mut+ext"</formula>
    </cfRule>
  </conditionalFormatting>
  <conditionalFormatting sqref="P129:P132">
    <cfRule type="cellIs" dxfId="2867" priority="52" operator="equal">
      <formula>"Mut+ext"</formula>
    </cfRule>
  </conditionalFormatting>
  <conditionalFormatting sqref="P99">
    <cfRule type="cellIs" dxfId="2866" priority="51" operator="equal">
      <formula>"Mut+ext"</formula>
    </cfRule>
  </conditionalFormatting>
  <conditionalFormatting sqref="P117">
    <cfRule type="cellIs" dxfId="2865" priority="50" operator="equal">
      <formula>"Mut+ext"</formula>
    </cfRule>
  </conditionalFormatting>
  <conditionalFormatting sqref="Z20">
    <cfRule type="expression" dxfId="2864" priority="46">
      <formula>$L20=#REF!</formula>
    </cfRule>
    <cfRule type="expression" dxfId="2863" priority="47">
      <formula>$L20=#REF!</formula>
    </cfRule>
    <cfRule type="expression" dxfId="2862" priority="48">
      <formula>$L20=#REF!</formula>
    </cfRule>
    <cfRule type="expression" dxfId="2861" priority="49">
      <formula>$L20=#REF!</formula>
    </cfRule>
  </conditionalFormatting>
  <conditionalFormatting sqref="P56">
    <cfRule type="cellIs" dxfId="2860" priority="37" operator="equal">
      <formula>"Mut+ext"</formula>
    </cfRule>
  </conditionalFormatting>
  <conditionalFormatting sqref="P57">
    <cfRule type="cellIs" dxfId="2859" priority="36" operator="equal">
      <formula>"Mut+ext"</formula>
    </cfRule>
  </conditionalFormatting>
  <conditionalFormatting sqref="P58:P60">
    <cfRule type="cellIs" dxfId="2858" priority="35" operator="equal">
      <formula>"Mut+ext"</formula>
    </cfRule>
  </conditionalFormatting>
  <conditionalFormatting sqref="P79">
    <cfRule type="cellIs" dxfId="2857" priority="34" operator="equal">
      <formula>"Mut+ext"</formula>
    </cfRule>
  </conditionalFormatting>
  <conditionalFormatting sqref="P81">
    <cfRule type="cellIs" dxfId="2856" priority="33" operator="equal">
      <formula>"Mut+ext"</formula>
    </cfRule>
  </conditionalFormatting>
  <conditionalFormatting sqref="P80">
    <cfRule type="cellIs" dxfId="2855" priority="32" operator="equal">
      <formula>"Mut+ext"</formula>
    </cfRule>
  </conditionalFormatting>
  <conditionalFormatting sqref="Z80">
    <cfRule type="expression" dxfId="2854" priority="28">
      <formula>$L80=#REF!</formula>
    </cfRule>
    <cfRule type="expression" dxfId="2853" priority="29">
      <formula>$L80=#REF!</formula>
    </cfRule>
    <cfRule type="expression" dxfId="2852" priority="30">
      <formula>$L80=#REF!</formula>
    </cfRule>
    <cfRule type="expression" dxfId="2851" priority="31">
      <formula>$L80=#REF!</formula>
    </cfRule>
  </conditionalFormatting>
  <conditionalFormatting sqref="Z79">
    <cfRule type="expression" dxfId="2850" priority="24">
      <formula>$L79=#REF!</formula>
    </cfRule>
    <cfRule type="expression" dxfId="2849" priority="25">
      <formula>$L79=#REF!</formula>
    </cfRule>
    <cfRule type="expression" dxfId="2848" priority="26">
      <formula>$L79=#REF!</formula>
    </cfRule>
    <cfRule type="expression" dxfId="2847" priority="27">
      <formula>$L79=#REF!</formula>
    </cfRule>
  </conditionalFormatting>
  <conditionalFormatting sqref="P150">
    <cfRule type="cellIs" dxfId="2846" priority="23" operator="equal">
      <formula>"Mut+ext"</formula>
    </cfRule>
  </conditionalFormatting>
  <conditionalFormatting sqref="P149">
    <cfRule type="cellIs" dxfId="2845" priority="22" operator="equal">
      <formula>"Mut+ext"</formula>
    </cfRule>
  </conditionalFormatting>
  <conditionalFormatting sqref="P151">
    <cfRule type="cellIs" dxfId="2844" priority="21" operator="equal">
      <formula>"Mut+ext"</formula>
    </cfRule>
  </conditionalFormatting>
  <conditionalFormatting sqref="Z149">
    <cfRule type="expression" dxfId="2843" priority="13">
      <formula>$L149=#REF!</formula>
    </cfRule>
    <cfRule type="expression" dxfId="2842" priority="14">
      <formula>$L149=#REF!</formula>
    </cfRule>
    <cfRule type="expression" dxfId="2841" priority="15">
      <formula>$L149=#REF!</formula>
    </cfRule>
    <cfRule type="expression" dxfId="2840" priority="16">
      <formula>$L149=#REF!</formula>
    </cfRule>
  </conditionalFormatting>
  <conditionalFormatting sqref="Z127">
    <cfRule type="expression" dxfId="2839" priority="9">
      <formula>$L127=#REF!</formula>
    </cfRule>
    <cfRule type="expression" dxfId="2838" priority="10">
      <formula>$L127=#REF!</formula>
    </cfRule>
    <cfRule type="expression" dxfId="2837" priority="11">
      <formula>$L127=#REF!</formula>
    </cfRule>
    <cfRule type="expression" dxfId="2836" priority="12">
      <formula>$L127=#REF!</formula>
    </cfRule>
  </conditionalFormatting>
  <conditionalFormatting sqref="P127:P128">
    <cfRule type="cellIs" dxfId="2835" priority="8" operator="equal">
      <formula>"Mut+ext"</formula>
    </cfRule>
  </conditionalFormatting>
  <conditionalFormatting sqref="Z151">
    <cfRule type="expression" dxfId="2834" priority="4">
      <formula>$L151=#REF!</formula>
    </cfRule>
    <cfRule type="expression" dxfId="2833" priority="5">
      <formula>$L151=#REF!</formula>
    </cfRule>
    <cfRule type="expression" dxfId="2832" priority="6">
      <formula>$L151=#REF!</formula>
    </cfRule>
    <cfRule type="expression" dxfId="2831" priority="7">
      <formula>$L151=#REF!</formula>
    </cfRule>
  </conditionalFormatting>
  <conditionalFormatting sqref="P29">
    <cfRule type="cellIs" dxfId="2830" priority="3" operator="equal">
      <formula>"Mut+ext"</formula>
    </cfRule>
  </conditionalFormatting>
  <conditionalFormatting sqref="P61">
    <cfRule type="cellIs" dxfId="2829" priority="2" operator="equal">
      <formula>"Mut+ext"</formula>
    </cfRule>
  </conditionalFormatting>
  <conditionalFormatting sqref="P50">
    <cfRule type="cellIs" dxfId="2828" priority="1" operator="equal">
      <formula>"Mut+ext"</formula>
    </cfRule>
  </conditionalFormatting>
  <dataValidations count="6">
    <dataValidation type="list" allowBlank="1" showInputMessage="1" showErrorMessage="1" sqref="O153:O156" xr:uid="{00000000-0002-0000-0B00-000000000000}">
      <formula1>"300,40,35,30,25,24"</formula1>
    </dataValidation>
    <dataValidation type="list" allowBlank="1" showInputMessage="1" showErrorMessage="1" sqref="L78 L148 L69 L63 L133 L124 L27 L106 L87 L97 L36 L157 L115 L139" xr:uid="{00000000-0002-0000-0B00-000001000000}">
      <formula1>$C$12:$C$22</formula1>
    </dataValidation>
    <dataValidation type="list" allowBlank="1" showInputMessage="1" showErrorMessage="1" sqref="K46:K53 K139:K157 K19:K44 K55:K63 K69:K87 K89:K133" xr:uid="{00000000-0002-0000-0B00-000002000000}">
      <formula1>"1,2,3,4"</formula1>
    </dataValidation>
    <dataValidation type="list" allowBlank="1" showInputMessage="1" showErrorMessage="1" sqref="J46:J53 J55:J87 J19:J44 J139:J157 J89:J134" xr:uid="{00000000-0002-0000-0B00-000003000000}">
      <formula1>"Obligatoire,Option"</formula1>
    </dataValidation>
    <dataValidation type="list" allowBlank="1" showInputMessage="1" showErrorMessage="1" sqref="P19:P26 P28:P35 P37:P44 P134:P138 P55:P62 P70:P77 P79:P86 P89:P96 P98:P105 P107:P114 P46:P53 P125:P132 P140:P147 P149:P156 P64:P68 P116:P123" xr:uid="{00000000-0002-0000-0B00-000004000000}">
      <formula1>"Non,Mut,Mut+ext"</formula1>
    </dataValidation>
    <dataValidation type="list" allowBlank="1" showInputMessage="1" showErrorMessage="1" sqref="P12:P14" xr:uid="{00000000-0002-0000-0B00-000005000000}">
      <formula1>"Oui,Non"</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B00-000006000000}">
          <x14:formula1>
            <xm:f>Paramétrage!$C$6:$C$28</xm:f>
          </x14:formula1>
          <xm:sqref>L37:L44 L28:L35 L134 L89:L96 L79:L86 L19:L26 L64:L68 L70:L77 L125:L132 L46:L53 L98:L105 L140:L147 L55:L62 L107:L114 L149:L156 L116:L123</xm:sqref>
        </x14:dataValidation>
        <x14:dataValidation type="list" allowBlank="1" showInputMessage="1" showErrorMessage="1" xr:uid="{00000000-0002-0000-0B00-000007000000}">
          <x14:formula1>
            <xm:f>Paramétrage!$G$6:$G$16</xm:f>
          </x14:formula1>
          <xm:sqref>E12:E14 E3:E9</xm:sqref>
        </x14:dataValidation>
        <x14:dataValidation type="list" allowBlank="1" showInputMessage="1" showErrorMessage="1" xr:uid="{00000000-0002-0000-0B00-000008000000}">
          <x14:formula1>
            <xm:f>Paramétrage!$I$6:$I$15</xm:f>
          </x14:formula1>
          <xm:sqref>G125:G132 G55:G62</xm:sqref>
        </x14:dataValidation>
        <x14:dataValidation type="list" allowBlank="1" showInputMessage="1" showErrorMessage="1" xr:uid="{00000000-0002-0000-0B00-000009000000}">
          <x14:formula1>
            <xm:f>Paramétrage!$I$7</xm:f>
          </x14:formula1>
          <xm:sqref>G79:G86 G149:G156</xm:sqref>
        </x14:dataValidation>
        <x14:dataValidation type="list" allowBlank="1" showInputMessage="1" showErrorMessage="1" xr:uid="{00000000-0002-0000-0B00-00000A000000}">
          <x14:formula1>
            <xm:f>Paramétrage!$I$6</xm:f>
          </x14:formula1>
          <xm:sqref>G107:G114 G19:G26 G28:G35 G37:G44 G89:G96 G98:G105 G64:G68 G134:G138 G46:G53 G116:G123</xm:sqref>
        </x14:dataValidation>
        <x14:dataValidation type="list" allowBlank="1" showInputMessage="1" showErrorMessage="1" xr:uid="{00000000-0002-0000-0B00-00000B000000}">
          <x14:formula1>
            <xm:f>Paramétrage!$I$10</xm:f>
          </x14:formula1>
          <xm:sqref>G140:G147 G70:G77</xm:sqref>
        </x14:dataValidation>
        <x14:dataValidation type="list" allowBlank="1" showInputMessage="1" showErrorMessage="1" xr:uid="{00000000-0002-0000-0B00-00000C000000}">
          <x14:formula1>
            <xm:f>Paramétrage!$K$6:$K$40</xm:f>
          </x14:formula1>
          <xm:sqref>I19:I26 I37:I44 I28:I35 I134:I138 I55:I62 I149:I156 I70:I77 I79:I86 I89:I96 I98:I105 I107:I114 I46:I53 I125:I132 I64:I68 I140:I147 I116:I123</xm:sqref>
        </x14:dataValidation>
        <x14:dataValidation type="list" allowBlank="1" showInputMessage="1" showErrorMessage="1" xr:uid="{00000000-0002-0000-0B00-00000D000000}">
          <x14:formula1>
            <xm:f>Paramétrage!$N$6:$N$12</xm:f>
          </x14:formula1>
          <xm:sqref>O19:O26 O28:O35 O37:O44 O64:O68 O55:O62 O134:O138 O70:O77 O79:O86 O88:O96 O98:O105 O107:O114 O46:O53 O125:O132 O149:O152 O140:O147 O116:O123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R160"/>
  <sheetViews>
    <sheetView zoomScale="70" zoomScaleNormal="70" workbookViewId="0">
      <pane xSplit="8" ySplit="18" topLeftCell="I33" activePane="bottomRight" state="frozen"/>
      <selection pane="topRight" activeCell="G44" sqref="G44:G48"/>
      <selection pane="bottomLeft" activeCell="G44" sqref="G44:G48"/>
      <selection pane="bottomRight" activeCell="J3" sqref="J3:M3"/>
    </sheetView>
  </sheetViews>
  <sheetFormatPr baseColWidth="10" defaultColWidth="11.42578125" defaultRowHeight="15.75" outlineLevelCol="1" x14ac:dyDescent="0.2"/>
  <cols>
    <col min="1" max="1" width="11.42578125" style="11"/>
    <col min="2" max="2" width="14.28515625" style="11" customWidth="1"/>
    <col min="3" max="3" width="8.85546875" style="11" customWidth="1"/>
    <col min="4" max="4" width="22.42578125" style="11" customWidth="1"/>
    <col min="5" max="6" width="8.85546875" style="11" customWidth="1"/>
    <col min="7" max="7" width="29" style="11" customWidth="1"/>
    <col min="8" max="8" width="31.85546875" style="12" customWidth="1"/>
    <col min="9" max="9" width="11.85546875" style="12" customWidth="1"/>
    <col min="10" max="10" width="13" style="12" customWidth="1"/>
    <col min="11" max="11" width="9.28515625" style="12" customWidth="1"/>
    <col min="12" max="13" width="10" style="12" customWidth="1"/>
    <col min="14" max="16" width="11.42578125" style="12" customWidth="1"/>
    <col min="17" max="17" width="12.7109375" style="12" customWidth="1"/>
    <col min="18" max="20" width="12.28515625" style="12" customWidth="1"/>
    <col min="21" max="21" width="11.85546875" style="17" customWidth="1"/>
    <col min="22" max="27" width="12.28515625" style="12" customWidth="1"/>
    <col min="28" max="28" width="34.140625" style="12" customWidth="1"/>
    <col min="29" max="29" width="51.28515625" style="12" customWidth="1"/>
    <col min="30" max="30" width="51.140625" style="12" customWidth="1"/>
    <col min="31" max="31" width="11.140625" style="12" hidden="1" customWidth="1" outlineLevel="1"/>
    <col min="32" max="32" width="10.85546875" style="12" hidden="1" customWidth="1" outlineLevel="1"/>
    <col min="33" max="43" width="11.42578125" style="12" hidden="1" customWidth="1" outlineLevel="1"/>
    <col min="44" max="44" width="11.42578125" style="12" collapsed="1"/>
    <col min="45" max="16384" width="11.42578125" style="12"/>
  </cols>
  <sheetData>
    <row r="1" spans="1:27" ht="6" customHeight="1" x14ac:dyDescent="0.2">
      <c r="A1" s="12"/>
      <c r="B1" s="12"/>
    </row>
    <row r="2" spans="1:27" ht="18" customHeight="1" x14ac:dyDescent="0.2">
      <c r="E2" s="583" t="s">
        <v>64</v>
      </c>
      <c r="F2" s="584"/>
      <c r="G2" s="585"/>
      <c r="H2" s="583" t="s">
        <v>65</v>
      </c>
      <c r="I2" s="585"/>
      <c r="J2" s="583" t="s">
        <v>66</v>
      </c>
      <c r="K2" s="584"/>
      <c r="L2" s="584"/>
      <c r="M2" s="585"/>
      <c r="N2" s="583" t="s">
        <v>67</v>
      </c>
      <c r="O2" s="585"/>
      <c r="U2" s="52" t="s">
        <v>71</v>
      </c>
      <c r="V2" s="52" t="s">
        <v>72</v>
      </c>
      <c r="Z2" s="617" t="s">
        <v>73</v>
      </c>
      <c r="AA2" s="617" t="s">
        <v>74</v>
      </c>
    </row>
    <row r="3" spans="1:27" ht="18" customHeight="1" x14ac:dyDescent="0.2">
      <c r="C3" s="12"/>
      <c r="D3" s="91" t="s">
        <v>291</v>
      </c>
      <c r="E3" s="586" t="s">
        <v>69</v>
      </c>
      <c r="F3" s="587"/>
      <c r="G3" s="588"/>
      <c r="H3" s="586" t="str">
        <f>Synthèse!B3</f>
        <v>Economie et gestion</v>
      </c>
      <c r="I3" s="588"/>
      <c r="J3" s="586" t="s">
        <v>263</v>
      </c>
      <c r="K3" s="587"/>
      <c r="L3" s="587"/>
      <c r="M3" s="588"/>
      <c r="N3" s="602">
        <f>'L3P1 SEG'!N4</f>
        <v>41</v>
      </c>
      <c r="O3" s="604"/>
      <c r="S3" s="622" t="s">
        <v>16</v>
      </c>
      <c r="T3" s="623"/>
      <c r="U3" s="52">
        <f>ROUND(SUMIFS($U$19:$U$157,$G$19:$G$157,Paramétrage!$I6,$P$19:$P$157,"&lt;&gt;Mut+ext"),0)</f>
        <v>0</v>
      </c>
      <c r="V3" s="52">
        <f>ROUND(SUMIF($G$19:$G$157,Paramétrage!$I6,$Y$19:$Y$157),0)</f>
        <v>0</v>
      </c>
      <c r="Z3" s="617"/>
      <c r="AA3" s="617"/>
    </row>
    <row r="4" spans="1:27" ht="18" customHeight="1" x14ac:dyDescent="0.2">
      <c r="C4" s="12"/>
      <c r="D4" s="90" t="s">
        <v>290</v>
      </c>
      <c r="E4" s="670" t="s">
        <v>69</v>
      </c>
      <c r="F4" s="671"/>
      <c r="G4" s="672"/>
      <c r="H4" s="670" t="s">
        <v>0</v>
      </c>
      <c r="I4" s="672"/>
      <c r="J4" s="670" t="s">
        <v>70</v>
      </c>
      <c r="K4" s="671"/>
      <c r="L4" s="671"/>
      <c r="M4" s="672"/>
      <c r="N4" s="673">
        <f>'L3P1 SEG'!N3</f>
        <v>158</v>
      </c>
      <c r="O4" s="674"/>
      <c r="P4" s="705">
        <v>331</v>
      </c>
      <c r="S4" s="622" t="s">
        <v>17</v>
      </c>
      <c r="T4" s="623"/>
      <c r="U4" s="52">
        <f>ROUND(SUMIFS($U$19:$U$157,$G$19:$G$157,Paramétrage!$I7,$P$19:$P$157,"&lt;&gt;Mut+ext"),0)</f>
        <v>0</v>
      </c>
      <c r="V4" s="52">
        <f>ROUND(SUMIF($G$19:$G$157,Paramétrage!$I7,$Y$19:$Y$157),0)</f>
        <v>0</v>
      </c>
      <c r="X4" s="622" t="s">
        <v>32</v>
      </c>
      <c r="Y4" s="622"/>
      <c r="Z4" s="52">
        <f>SUMIF($L$19:$L$35,Paramétrage!$C6,$M$19:$M$35)+SUMIF($L$89:$L$115,Paramétrage!$C6,$M$89:$M$115)</f>
        <v>280</v>
      </c>
      <c r="AA4" s="52">
        <f>SUMIF($L$19:$L$35,Paramétrage!$C6,$Y$19:$Y$35)+SUMIF($L$89:$L$115,Paramétrage!$C6,$Y$89:$Y$115)</f>
        <v>0</v>
      </c>
    </row>
    <row r="5" spans="1:27" ht="18" customHeight="1" x14ac:dyDescent="0.2">
      <c r="A5" s="666" t="s">
        <v>640</v>
      </c>
      <c r="B5" s="666"/>
      <c r="C5" s="12"/>
      <c r="D5" s="90" t="s">
        <v>294</v>
      </c>
      <c r="E5" s="670" t="s">
        <v>69</v>
      </c>
      <c r="F5" s="671"/>
      <c r="G5" s="672"/>
      <c r="H5" s="670" t="s">
        <v>0</v>
      </c>
      <c r="I5" s="672"/>
      <c r="J5" s="670" t="s">
        <v>295</v>
      </c>
      <c r="K5" s="671"/>
      <c r="L5" s="671"/>
      <c r="M5" s="672"/>
      <c r="N5" s="673"/>
      <c r="O5" s="674"/>
      <c r="P5" s="705"/>
      <c r="S5" s="622" t="s">
        <v>18</v>
      </c>
      <c r="T5" s="623"/>
      <c r="U5" s="52">
        <f>ROUND(SUMIFS($U$19:$U$157,$G$19:$G$157,Paramétrage!$I8,$P$19:$P$157,"&lt;&gt;Mut+ext"),0)</f>
        <v>0</v>
      </c>
      <c r="V5" s="52">
        <f>ROUND(SUMIF($G$19:$G$157,Paramétrage!$I8,$Y$19:$Y$157),0)</f>
        <v>0</v>
      </c>
      <c r="X5" s="622" t="s">
        <v>33</v>
      </c>
      <c r="Y5" s="622"/>
      <c r="Z5" s="52">
        <f>SUMIF($L$19:$L$35,Paramétrage!$C7,$M$19:$M$35)+SUMIF($L$89:$L$115,Paramétrage!$C7,$M$89:$M$115)</f>
        <v>92</v>
      </c>
      <c r="AA5" s="52">
        <f>SUMIF($L$19:$L$35,Paramétrage!$C7,$Y$19:$Y$35)+SUMIF($L$89:$L$115,Paramétrage!$C7,$Y$89:$Y$115)</f>
        <v>0</v>
      </c>
    </row>
    <row r="6" spans="1:27" ht="18" customHeight="1" x14ac:dyDescent="0.2">
      <c r="A6" s="666"/>
      <c r="B6" s="666"/>
      <c r="C6" s="12"/>
      <c r="D6" s="90" t="s">
        <v>296</v>
      </c>
      <c r="E6" s="670" t="s">
        <v>69</v>
      </c>
      <c r="F6" s="671"/>
      <c r="G6" s="672"/>
      <c r="H6" s="670" t="s">
        <v>0</v>
      </c>
      <c r="I6" s="672"/>
      <c r="J6" s="670" t="s">
        <v>80</v>
      </c>
      <c r="K6" s="671"/>
      <c r="L6" s="671"/>
      <c r="M6" s="671"/>
      <c r="N6" s="673">
        <f>'L3P1 SEG'!N6</f>
        <v>41</v>
      </c>
      <c r="O6" s="674"/>
      <c r="P6" s="705"/>
      <c r="S6" s="622" t="s">
        <v>19</v>
      </c>
      <c r="T6" s="623"/>
      <c r="U6" s="52">
        <f>ROUND(SUMIFS($U$19:$U$157,$G$19:$G$157,Paramétrage!$I9,$P$19:$P$157,"&lt;&gt;Mut+ext"),0)</f>
        <v>0</v>
      </c>
      <c r="V6" s="52">
        <f>ROUND(SUMIF($G$19:$G$157,Paramétrage!$I9,$Y$19:$Y$157),0)</f>
        <v>0</v>
      </c>
      <c r="X6" s="622" t="s">
        <v>34</v>
      </c>
      <c r="Y6" s="622"/>
      <c r="Z6" s="52">
        <f>SUMIF($L$19:$L$35,Paramétrage!$C8,$M$19:$M$35)+SUMIF($L$89:$L$115,Paramétrage!$C8,$M$89:$M$115)</f>
        <v>0</v>
      </c>
      <c r="AA6" s="52">
        <f>SUMIF($L$19:$L$35,Paramétrage!$C8,$Y$19:$Y$35)+SUMIF($L$89:$L$115,Paramétrage!$C8,$Y$89:$Y$115)</f>
        <v>0</v>
      </c>
    </row>
    <row r="7" spans="1:27" ht="18" customHeight="1" x14ac:dyDescent="0.2">
      <c r="A7" s="666"/>
      <c r="B7" s="666"/>
      <c r="C7" s="12"/>
      <c r="D7" s="90" t="s">
        <v>297</v>
      </c>
      <c r="E7" s="670" t="s">
        <v>69</v>
      </c>
      <c r="F7" s="671"/>
      <c r="G7" s="672"/>
      <c r="H7" s="670" t="s">
        <v>0</v>
      </c>
      <c r="I7" s="672"/>
      <c r="J7" s="670" t="s">
        <v>82</v>
      </c>
      <c r="K7" s="671"/>
      <c r="L7" s="671"/>
      <c r="M7" s="671"/>
      <c r="N7" s="673">
        <f>'L3P1 SEG'!N7</f>
        <v>6</v>
      </c>
      <c r="O7" s="674"/>
      <c r="P7" s="705"/>
      <c r="S7" s="623" t="s">
        <v>23</v>
      </c>
      <c r="T7" s="630"/>
      <c r="U7" s="52">
        <f>ROUND(SUMIF($G$19:$G$157,Paramétrage!$I10,$U$19:$U$157),0)</f>
        <v>4</v>
      </c>
      <c r="V7" s="52">
        <f t="array" ref="V7">IF(ISERROR(SUM(IF(G:G=Paramétrage!$I10,M:M*U:U)))=TRUE,"saisie incomplète",SUM(IF(G:G=Paramétrage!$I10,M:M*U:U)))</f>
        <v>100</v>
      </c>
    </row>
    <row r="8" spans="1:27" ht="18" customHeight="1" x14ac:dyDescent="0.25">
      <c r="A8" s="666"/>
      <c r="B8" s="666"/>
      <c r="C8" s="12"/>
      <c r="D8" s="90" t="s">
        <v>489</v>
      </c>
      <c r="E8" s="670" t="s">
        <v>69</v>
      </c>
      <c r="F8" s="671"/>
      <c r="G8" s="672"/>
      <c r="H8" s="670" t="s">
        <v>0</v>
      </c>
      <c r="I8" s="672"/>
      <c r="J8" s="577" t="s">
        <v>490</v>
      </c>
      <c r="K8" s="578"/>
      <c r="L8" s="578"/>
      <c r="M8" s="579"/>
      <c r="N8" s="673">
        <f>'L3P1 SEG'!N8</f>
        <v>45</v>
      </c>
      <c r="O8" s="674"/>
      <c r="P8" s="705"/>
      <c r="Q8" s="494"/>
      <c r="R8" s="495"/>
      <c r="S8" s="624" t="s">
        <v>24</v>
      </c>
      <c r="T8" s="625"/>
      <c r="U8" s="52">
        <f>ROUND(SUMIF($G$19:$G$157,Paramétrage!$I11,$U$19:$U$157),0)</f>
        <v>0</v>
      </c>
      <c r="V8" s="52">
        <f t="array" ref="V8">IF(ISERROR(SUM(IF(G:G=Paramétrage!$I11,M:M*U:U)))=TRUE,"saisie incomplète",SUM(IF(G:G=Paramétrage!$I11,M:M*U:U)))</f>
        <v>0</v>
      </c>
    </row>
    <row r="9" spans="1:27" ht="18" customHeight="1" x14ac:dyDescent="0.25">
      <c r="A9" s="338"/>
      <c r="B9" s="338"/>
      <c r="C9" s="12"/>
      <c r="D9" s="90" t="s">
        <v>491</v>
      </c>
      <c r="E9" s="670" t="s">
        <v>69</v>
      </c>
      <c r="F9" s="671"/>
      <c r="G9" s="672"/>
      <c r="H9" s="670" t="s">
        <v>0</v>
      </c>
      <c r="I9" s="672"/>
      <c r="J9" s="577" t="s">
        <v>492</v>
      </c>
      <c r="K9" s="578"/>
      <c r="L9" s="578"/>
      <c r="M9" s="579"/>
      <c r="N9" s="673"/>
      <c r="O9" s="674"/>
      <c r="P9" s="705"/>
      <c r="Q9" s="494"/>
      <c r="R9" s="495"/>
      <c r="S9" s="336" t="s">
        <v>25</v>
      </c>
      <c r="T9" s="337"/>
      <c r="U9" s="52">
        <f>ROUND(SUMIF($G$19:$G$157,Paramétrage!$I12,$U$19:$U$157),0)</f>
        <v>0</v>
      </c>
      <c r="V9" s="52">
        <f t="array" ref="V9">IF(ISERROR(SUM(IF(G:G=Paramétrage!$I12,M:M*U:U)))=TRUE,"saisie incomplète",SUM(IF(G:G=Paramétrage!$I12,M:M*U:U)))</f>
        <v>0</v>
      </c>
    </row>
    <row r="10" spans="1:27" ht="18" customHeight="1" x14ac:dyDescent="0.25">
      <c r="A10" s="338"/>
      <c r="B10" s="338"/>
      <c r="C10" s="12"/>
      <c r="D10" s="90" t="s">
        <v>493</v>
      </c>
      <c r="E10" s="670" t="s">
        <v>494</v>
      </c>
      <c r="F10" s="671"/>
      <c r="G10" s="672"/>
      <c r="H10" s="577" t="s">
        <v>0</v>
      </c>
      <c r="I10" s="579"/>
      <c r="J10" s="577" t="s">
        <v>495</v>
      </c>
      <c r="K10" s="578"/>
      <c r="L10" s="578"/>
      <c r="M10" s="579"/>
      <c r="N10" s="673">
        <v>40</v>
      </c>
      <c r="O10" s="674"/>
      <c r="P10" s="256" t="s">
        <v>496</v>
      </c>
      <c r="Q10" s="494"/>
      <c r="R10" s="495"/>
      <c r="S10" s="623" t="s">
        <v>26</v>
      </c>
      <c r="T10" s="630"/>
      <c r="U10" s="52">
        <f>ROUND(SUMIF($G$19:$G$157,Paramétrage!$I13,$U$19:$U$157),0)</f>
        <v>0</v>
      </c>
      <c r="V10" s="52">
        <f t="array" ref="V10">IF(ISERROR(SUM(IF(G:G=Paramétrage!$I13,M:M*U:U)))=TRUE,"saisie incomplète",SUM(IF(G:G=Paramétrage!$I13,M:M*U:U)))</f>
        <v>0</v>
      </c>
    </row>
    <row r="11" spans="1:27" ht="18" customHeight="1" x14ac:dyDescent="0.2">
      <c r="C11" s="12"/>
      <c r="D11" s="14" t="s">
        <v>298</v>
      </c>
      <c r="E11" s="15"/>
      <c r="F11" s="15"/>
      <c r="G11" s="15"/>
      <c r="H11" s="15"/>
      <c r="I11" s="15"/>
      <c r="J11" s="15"/>
      <c r="K11" s="15"/>
      <c r="L11" s="15"/>
      <c r="M11" s="15"/>
      <c r="N11" s="45" t="s">
        <v>299</v>
      </c>
      <c r="O11" s="45" t="s">
        <v>300</v>
      </c>
      <c r="P11" s="53" t="s">
        <v>88</v>
      </c>
      <c r="S11" s="623" t="s">
        <v>27</v>
      </c>
      <c r="T11" s="630"/>
      <c r="U11" s="52">
        <f>ROUND(SUMIF($G$19:$G$157,Paramétrage!$I14,$U$19:$U$157),0)</f>
        <v>0</v>
      </c>
      <c r="V11" s="52">
        <f t="array" ref="V11">IF(ISERROR(SUM(IF(G:G=Paramétrage!$I14,M:M*U:U)))=TRUE,"saisie incomplète",SUM(IF(G:G=Paramétrage!$I14,M:M*U:U)))</f>
        <v>0</v>
      </c>
    </row>
    <row r="12" spans="1:27" ht="18" customHeight="1" x14ac:dyDescent="0.2">
      <c r="C12" s="6"/>
      <c r="D12" s="88" t="s">
        <v>301</v>
      </c>
      <c r="E12" s="257" t="s">
        <v>90</v>
      </c>
      <c r="F12" s="258"/>
      <c r="G12" s="258"/>
      <c r="H12" s="257" t="s">
        <v>91</v>
      </c>
      <c r="I12" s="259"/>
      <c r="J12" s="257"/>
      <c r="K12" s="258"/>
      <c r="L12" s="258"/>
      <c r="M12" s="258"/>
      <c r="N12" s="255"/>
      <c r="O12" s="255"/>
      <c r="P12" s="89"/>
      <c r="S12" s="623" t="s">
        <v>28</v>
      </c>
      <c r="T12" s="630"/>
      <c r="U12" s="52">
        <f>ROUND(SUMIF($G$19:$G$157,Paramétrage!$I15,$U$19:$U$157),0)</f>
        <v>0</v>
      </c>
      <c r="V12" s="52">
        <f t="array" ref="V12">IF(ISERROR(SUM(IF(G:G=Paramétrage!$I15,M:M*U:U)))=TRUE,"saisie incomplète",SUM(IF(G:G=Paramétrage!$I15,M:M*U:U)))</f>
        <v>0</v>
      </c>
    </row>
    <row r="13" spans="1:27" ht="18" customHeight="1" x14ac:dyDescent="0.2">
      <c r="A13" s="12"/>
      <c r="B13" s="12"/>
      <c r="C13" s="12"/>
      <c r="D13" s="88" t="s">
        <v>301</v>
      </c>
      <c r="E13" s="257" t="s">
        <v>100</v>
      </c>
      <c r="F13" s="258"/>
      <c r="G13" s="258"/>
      <c r="H13" s="257" t="s">
        <v>101</v>
      </c>
      <c r="I13" s="259"/>
      <c r="J13" s="257"/>
      <c r="K13" s="258"/>
      <c r="L13" s="258"/>
      <c r="M13" s="258"/>
      <c r="N13" s="87">
        <v>0</v>
      </c>
      <c r="O13" s="255"/>
      <c r="P13" s="89"/>
      <c r="S13" s="623" t="s">
        <v>104</v>
      </c>
      <c r="T13" s="630"/>
      <c r="U13" s="112"/>
      <c r="V13" s="112"/>
    </row>
    <row r="14" spans="1:27" ht="18" customHeight="1" x14ac:dyDescent="0.2">
      <c r="A14" s="12"/>
      <c r="B14" s="12"/>
      <c r="C14" s="12"/>
      <c r="D14" s="88" t="s">
        <v>302</v>
      </c>
      <c r="E14" s="257" t="s">
        <v>94</v>
      </c>
      <c r="F14" s="258"/>
      <c r="G14" s="258"/>
      <c r="H14" s="257" t="s">
        <v>97</v>
      </c>
      <c r="I14" s="259"/>
      <c r="J14" s="257"/>
      <c r="K14" s="258"/>
      <c r="L14" s="258"/>
      <c r="M14" s="258"/>
      <c r="N14" s="255"/>
      <c r="O14" s="255"/>
      <c r="P14" s="89"/>
      <c r="U14" s="12"/>
    </row>
    <row r="15" spans="1:27" ht="18" customHeight="1" x14ac:dyDescent="0.2">
      <c r="A15" s="12"/>
      <c r="B15" s="12"/>
      <c r="C15" s="12"/>
      <c r="U15" s="12"/>
    </row>
    <row r="16" spans="1:27" ht="6.6" customHeight="1" thickBot="1" x14ac:dyDescent="0.25">
      <c r="A16" s="12"/>
      <c r="B16" s="12"/>
      <c r="C16" s="12"/>
      <c r="D16" s="12"/>
      <c r="E16" s="12"/>
      <c r="F16" s="12"/>
      <c r="G16" s="12"/>
    </row>
    <row r="17" spans="1:42" ht="68.650000000000006" customHeight="1" x14ac:dyDescent="0.25">
      <c r="A17" s="412"/>
      <c r="B17" s="675" t="s">
        <v>105</v>
      </c>
      <c r="C17" s="676"/>
      <c r="D17" s="677"/>
      <c r="E17" s="605" t="s">
        <v>106</v>
      </c>
      <c r="F17" s="605" t="s">
        <v>107</v>
      </c>
      <c r="G17" s="605" t="s">
        <v>108</v>
      </c>
      <c r="H17" s="607" t="s">
        <v>109</v>
      </c>
      <c r="I17" s="605" t="s">
        <v>110</v>
      </c>
      <c r="J17" s="605" t="s">
        <v>111</v>
      </c>
      <c r="K17" s="607" t="s">
        <v>112</v>
      </c>
      <c r="L17" s="605" t="s">
        <v>113</v>
      </c>
      <c r="M17" s="19" t="s">
        <v>114</v>
      </c>
      <c r="N17" s="605" t="s">
        <v>186</v>
      </c>
      <c r="O17" s="639" t="s">
        <v>116</v>
      </c>
      <c r="P17" s="637" t="s">
        <v>117</v>
      </c>
      <c r="Q17" s="626" t="s">
        <v>118</v>
      </c>
      <c r="R17" s="619"/>
      <c r="S17" s="619"/>
      <c r="T17" s="627"/>
      <c r="U17" s="637" t="s">
        <v>13</v>
      </c>
      <c r="V17" s="96" t="s">
        <v>119</v>
      </c>
      <c r="W17" s="19" t="s">
        <v>120</v>
      </c>
      <c r="X17" s="19" t="s">
        <v>121</v>
      </c>
      <c r="Y17" s="18" t="s">
        <v>122</v>
      </c>
      <c r="Z17" s="618" t="s">
        <v>123</v>
      </c>
      <c r="AA17" s="619"/>
      <c r="AB17" s="613"/>
      <c r="AC17" s="605" t="s">
        <v>124</v>
      </c>
      <c r="AD17" s="639" t="s">
        <v>125</v>
      </c>
      <c r="AE17" s="641" t="s">
        <v>126</v>
      </c>
      <c r="AF17" s="627" t="s">
        <v>127</v>
      </c>
      <c r="AH17" s="631" t="s">
        <v>186</v>
      </c>
      <c r="AI17" s="631" t="s">
        <v>116</v>
      </c>
      <c r="AJ17" s="631" t="s">
        <v>13</v>
      </c>
      <c r="AK17" s="631" t="s">
        <v>119</v>
      </c>
      <c r="AL17" s="631" t="s">
        <v>120</v>
      </c>
      <c r="AM17" s="631" t="s">
        <v>121</v>
      </c>
      <c r="AN17" s="631" t="s">
        <v>122</v>
      </c>
      <c r="AO17" s="648" t="s">
        <v>187</v>
      </c>
      <c r="AP17" s="649"/>
    </row>
    <row r="18" spans="1:42" ht="32.25" thickBot="1" x14ac:dyDescent="0.3">
      <c r="A18" s="412"/>
      <c r="B18" s="115" t="s">
        <v>128</v>
      </c>
      <c r="C18" s="120" t="s">
        <v>129</v>
      </c>
      <c r="D18" s="120" t="s">
        <v>130</v>
      </c>
      <c r="E18" s="606"/>
      <c r="F18" s="644"/>
      <c r="G18" s="644"/>
      <c r="H18" s="678"/>
      <c r="I18" s="644"/>
      <c r="J18" s="644"/>
      <c r="K18" s="678"/>
      <c r="L18" s="644"/>
      <c r="M18" s="119">
        <f>ROUND(M88+M158,1)</f>
        <v>570.20000000000005</v>
      </c>
      <c r="N18" s="644"/>
      <c r="O18" s="640"/>
      <c r="P18" s="681"/>
      <c r="Q18" s="682"/>
      <c r="R18" s="683"/>
      <c r="S18" s="683"/>
      <c r="T18" s="684"/>
      <c r="U18" s="681"/>
      <c r="V18" s="116">
        <f>V88+V158</f>
        <v>0</v>
      </c>
      <c r="W18" s="117">
        <f>W88+W158</f>
        <v>0</v>
      </c>
      <c r="X18" s="117">
        <f>X88+X158</f>
        <v>0</v>
      </c>
      <c r="Y18" s="118">
        <f>Y88+Y158</f>
        <v>0</v>
      </c>
      <c r="Z18" s="685"/>
      <c r="AA18" s="683"/>
      <c r="AB18" s="643"/>
      <c r="AC18" s="644"/>
      <c r="AD18" s="640"/>
      <c r="AE18" s="679"/>
      <c r="AF18" s="680"/>
      <c r="AH18" s="631"/>
      <c r="AI18" s="631"/>
      <c r="AJ18" s="631"/>
      <c r="AK18" s="631"/>
      <c r="AL18" s="631"/>
      <c r="AM18" s="631"/>
      <c r="AN18" s="631"/>
      <c r="AO18" s="44" t="s">
        <v>71</v>
      </c>
      <c r="AP18" s="43" t="s">
        <v>189</v>
      </c>
    </row>
    <row r="19" spans="1:42" ht="15.6" customHeight="1" x14ac:dyDescent="0.2">
      <c r="A19" s="656" t="s">
        <v>497</v>
      </c>
      <c r="B19" s="650" t="s">
        <v>132</v>
      </c>
      <c r="C19" s="635" t="s">
        <v>498</v>
      </c>
      <c r="D19" s="609" t="s">
        <v>641</v>
      </c>
      <c r="E19" s="612">
        <v>4.5</v>
      </c>
      <c r="F19" s="410" t="s">
        <v>500</v>
      </c>
      <c r="G19" s="415" t="s">
        <v>16</v>
      </c>
      <c r="H19" s="80" t="s">
        <v>526</v>
      </c>
      <c r="I19" s="101" t="s">
        <v>153</v>
      </c>
      <c r="J19" s="100" t="s">
        <v>138</v>
      </c>
      <c r="K19" s="81"/>
      <c r="L19" s="416" t="s">
        <v>139</v>
      </c>
      <c r="M19" s="93">
        <v>20</v>
      </c>
      <c r="N19" s="417">
        <f>N$3</f>
        <v>41</v>
      </c>
      <c r="O19" s="418">
        <v>300</v>
      </c>
      <c r="P19" s="86" t="s">
        <v>164</v>
      </c>
      <c r="Q19" s="615" t="s">
        <v>642</v>
      </c>
      <c r="R19" s="590"/>
      <c r="S19" s="590"/>
      <c r="T19" s="616"/>
      <c r="U19" s="149" t="str">
        <f>IF(OR(O19="",L19=Paramétrage!$C$10,L19=Paramétrage!$C$13,L19=Paramétrage!$C$16,L19=Paramétrage!$C$19,L19=Paramétrage!$C$23,L19=Paramétrage!$C$26,AND(L19&lt;&gt;Paramétrage!$C$9,P19="Mut+ext")),"",ROUNDUP(N19/O19,0))</f>
        <v/>
      </c>
      <c r="V19" s="419">
        <f>IF(L19="",0,IF(OR(P19="Mut+ext",VLOOKUP(L19,Paramétrage!$C$6:$E$28,2,0)=0),0,IF(O19="","saisir capacité",M19*U19*VLOOKUP(L19,Paramétrage!$C$6:$E$28,2,0))))</f>
        <v>0</v>
      </c>
      <c r="W19" s="420"/>
      <c r="X19" s="421">
        <f t="shared" ref="X19:X26" si="0">IF(ISERROR(V19+W19)=TRUE,V19,V19+W19)</f>
        <v>0</v>
      </c>
      <c r="Y19" s="151">
        <f>IF(L19="",0,IF(ISERROR(W19+V19*VLOOKUP(L19,Paramétrage!$C$6:$E$28,3,0))=TRUE,X19,W19+V19*VLOOKUP(L19,Paramétrage!$C$6:$E$28,3,0)))</f>
        <v>0</v>
      </c>
      <c r="Z19" s="589"/>
      <c r="AA19" s="590"/>
      <c r="AB19" s="591"/>
      <c r="AC19" s="122"/>
      <c r="AD19" s="84"/>
      <c r="AE19" s="38">
        <f>IF(F19="",0,IF(J19="",0,IF(SUMIF(F19:F26,F19,N19:N26)=0,0,IF(J19="Obligatoire",AF19/N19,IF(K19="",AF19/SUMIF(F19:F26,F19,N19:N26),AF19/(SUMIF(F19:F26,F19,N19:N26)/K19))))))</f>
        <v>20</v>
      </c>
      <c r="AF19" s="496">
        <f t="shared" ref="AF19:AF26" si="1">M19*N19</f>
        <v>820</v>
      </c>
      <c r="AH19" s="41" t="e">
        <f>IF(SUMIF(F19:F26,F19,N19:N26)=0,0,#REF!*N19/SUMIF(F19:F26,F19,N19:N26))</f>
        <v>#REF!</v>
      </c>
      <c r="AI19" s="13">
        <f t="shared" ref="AI19:AI26" si="2">O19</f>
        <v>300</v>
      </c>
      <c r="AJ19" s="20" t="e">
        <f t="shared" ref="AJ19:AJ26" si="3">IF(AI19=0,"",ROUNDUP(AH19/AI19,0))</f>
        <v>#REF!</v>
      </c>
      <c r="AK19" s="465">
        <f>IF(L19="",0,IF(OR(P19="Mut+ext",VLOOKUP(L19,Paramétrage!$C$6:$E$28,2,0)=0),0,IF(O19="","saisir capacité",IF(P19="Mut+ext",0,M19*AJ19*VLOOKUP(L19,Paramétrage!$C$6:$E$28,2,0)))))</f>
        <v>0</v>
      </c>
      <c r="AL19" s="466"/>
      <c r="AM19" s="465">
        <f t="shared" ref="AM19:AM26" si="4">IF(ISERROR(AK19+AL19)=TRUE,AK19,AK19+AL19)</f>
        <v>0</v>
      </c>
      <c r="AN19" s="465">
        <f>IF(L19="",0,IF(ISERROR(AL19+AK19*VLOOKUP(L19,Paramétrage!$C$6:$E$28,3,0))=TRUE,AM19,AL19+AK19*VLOOKUP(L19,Paramétrage!$C$6:$E$28,3,0)))</f>
        <v>0</v>
      </c>
      <c r="AO19" s="41">
        <f>IF(L19="",0,IF(OR(P19="oui",VLOOKUP(L19,Paramétrage!$C$6:$E$28,2,0)=0),0,IF(U19="",0,U19-AJ19)))</f>
        <v>0</v>
      </c>
      <c r="AP19" s="13">
        <f t="shared" ref="AP19:AP26" si="5">Y19-AN19-W19</f>
        <v>0</v>
      </c>
    </row>
    <row r="20" spans="1:42" x14ac:dyDescent="0.2">
      <c r="A20" s="657"/>
      <c r="B20" s="651"/>
      <c r="C20" s="635"/>
      <c r="D20" s="609"/>
      <c r="E20" s="610"/>
      <c r="F20" s="410" t="s">
        <v>504</v>
      </c>
      <c r="G20" s="423" t="s">
        <v>16</v>
      </c>
      <c r="H20" s="80" t="s">
        <v>530</v>
      </c>
      <c r="I20" s="101" t="s">
        <v>153</v>
      </c>
      <c r="J20" s="100" t="s">
        <v>138</v>
      </c>
      <c r="K20" s="81"/>
      <c r="L20" s="416" t="s">
        <v>145</v>
      </c>
      <c r="M20" s="93">
        <v>14</v>
      </c>
      <c r="N20" s="417">
        <f>N$3</f>
        <v>41</v>
      </c>
      <c r="O20" s="418">
        <v>40</v>
      </c>
      <c r="P20" s="86" t="s">
        <v>164</v>
      </c>
      <c r="Q20" s="615" t="s">
        <v>642</v>
      </c>
      <c r="R20" s="590"/>
      <c r="S20" s="590"/>
      <c r="T20" s="616"/>
      <c r="U20" s="149" t="str">
        <f>IF(OR(O20="",L20=Paramétrage!$C$10,L20=Paramétrage!$C$13,L20=Paramétrage!$C$16,L20=Paramétrage!$C$19,L20=Paramétrage!$C$23,L20=Paramétrage!$C$26,AND(L20&lt;&gt;Paramétrage!$C$9,P20="Mut+ext")),"",ROUNDUP(N20/O20,0))</f>
        <v/>
      </c>
      <c r="V20" s="425">
        <f>IF(L20="",0,IF(OR(P20="Mut+ext",VLOOKUP(L20,Paramétrage!$C$6:$E$28,2,0)=0),0,IF(O20="","saisir capacité",M20*U20*VLOOKUP(L20,Paramétrage!$C$6:$E$28,2,0))))</f>
        <v>0</v>
      </c>
      <c r="W20" s="426"/>
      <c r="X20" s="427">
        <f t="shared" si="0"/>
        <v>0</v>
      </c>
      <c r="Y20" s="150">
        <f>IF(L20="",0,IF(ISERROR(W20+V20*VLOOKUP(L20,Paramétrage!$C$6:$E$28,3,0))=TRUE,X20,W20+V20*VLOOKUP(L20,Paramétrage!$C$6:$E$28,3,0)))</f>
        <v>0</v>
      </c>
      <c r="Z20" s="589"/>
      <c r="AA20" s="590"/>
      <c r="AB20" s="591"/>
      <c r="AC20" s="261"/>
      <c r="AD20" s="84"/>
      <c r="AE20" s="38">
        <f>IF(F20="",0,IF(J20="",0,IF(SUMIF(F19:F26,F20,N19:N26)=0,0,IF(J20="Obligatoire",AF20/N20,IF(K20="",AF20/SUMIF(F19:F26,F20,N19:N26),AF20/(SUMIF(F19:F26,F20,N19:N26)/K20))))))</f>
        <v>14</v>
      </c>
      <c r="AF20" s="452">
        <f t="shared" si="1"/>
        <v>574</v>
      </c>
      <c r="AH20" s="41" t="e">
        <f>IF(SUMIF(F19:F26,F20,N19:N26)=0,0,#REF!*N20/SUMIF(F19:F26,F20,N19:N26))</f>
        <v>#REF!</v>
      </c>
      <c r="AI20" s="13">
        <f t="shared" si="2"/>
        <v>40</v>
      </c>
      <c r="AJ20" s="20" t="e">
        <f t="shared" si="3"/>
        <v>#REF!</v>
      </c>
      <c r="AK20" s="465">
        <f>IF(L20="",0,IF(OR(P20="Mut+ext",VLOOKUP(L20,Paramétrage!$C$6:$E$28,2,0)=0),0,IF(O20="","saisir capacité",IF(P20="Mut+ext",0,M20*AJ20*VLOOKUP(L20,Paramétrage!$C$6:$E$28,2,0)))))</f>
        <v>0</v>
      </c>
      <c r="AL20" s="466"/>
      <c r="AM20" s="465">
        <f t="shared" si="4"/>
        <v>0</v>
      </c>
      <c r="AN20" s="465">
        <f>IF(L20="",0,IF(ISERROR(AL20+AK20*VLOOKUP(L20,Paramétrage!$C$6:$E$28,3,0))=TRUE,AM20,AL20+AK20*VLOOKUP(L20,Paramétrage!$C$6:$E$28,3,0)))</f>
        <v>0</v>
      </c>
      <c r="AO20" s="41">
        <f>IF(L20="",0,IF(OR(P20="oui",VLOOKUP(L20,Paramétrage!$C$6:$E$28,2,0)=0),0,IF(U20="",0,U20-AJ20)))</f>
        <v>0</v>
      </c>
      <c r="AP20" s="13">
        <f t="shared" si="5"/>
        <v>0</v>
      </c>
    </row>
    <row r="21" spans="1:42" x14ac:dyDescent="0.2">
      <c r="A21" s="657"/>
      <c r="B21" s="651"/>
      <c r="C21" s="635"/>
      <c r="D21" s="609"/>
      <c r="E21" s="610"/>
      <c r="F21" s="410"/>
      <c r="G21" s="423"/>
      <c r="H21" s="82"/>
      <c r="I21" s="101"/>
      <c r="J21" s="100"/>
      <c r="K21" s="81"/>
      <c r="L21" s="416"/>
      <c r="M21" s="93"/>
      <c r="N21" s="417"/>
      <c r="O21" s="418"/>
      <c r="P21" s="86"/>
      <c r="Q21" s="590"/>
      <c r="R21" s="590"/>
      <c r="S21" s="590"/>
      <c r="T21" s="616"/>
      <c r="U21" s="149" t="str">
        <f>IF(OR(O21="",L21=Paramétrage!$C$10,L21=Paramétrage!$C$13,L21=Paramétrage!$C$16,L21=Paramétrage!$C$19,L21=Paramétrage!$C$23,L21=Paramétrage!$C$26,AND(L21&lt;&gt;Paramétrage!$C$9,P21="Mut+ext")),"",ROUNDUP(N21/O21,0))</f>
        <v/>
      </c>
      <c r="V21" s="425">
        <f>IF(L21="",0,IF(OR(P21="Mut+ext",VLOOKUP(L21,Paramétrage!$C$6:$E$28,2,0)=0),0,IF(O21="","saisir capacité",M21*U21*VLOOKUP(L21,Paramétrage!$C$6:$E$28,2,0))))</f>
        <v>0</v>
      </c>
      <c r="W21" s="426"/>
      <c r="X21" s="427">
        <f t="shared" si="0"/>
        <v>0</v>
      </c>
      <c r="Y21" s="150">
        <f>IF(L21="",0,IF(ISERROR(W21+V21*VLOOKUP(L21,Paramétrage!$C$6:$E$28,3,0))=TRUE,X21,W21+V21*VLOOKUP(L21,Paramétrage!$C$6:$E$28,3,0)))</f>
        <v>0</v>
      </c>
      <c r="Z21" s="589"/>
      <c r="AA21" s="590"/>
      <c r="AB21" s="591"/>
      <c r="AC21" s="261"/>
      <c r="AD21" s="84"/>
      <c r="AE21" s="38">
        <f>IF(F21="",0,IF(J21="",0,IF(SUMIF(F19:F26,F21,N19:N26)=0,0,IF(J21="Obligatoire",AF21/N21,IF(K21="",AF21/SUMIF(F19:F26,F21,N19:N26),AF21/(SUMIF(F19:F26,F21,N19:N26)/K21))))))</f>
        <v>0</v>
      </c>
      <c r="AF21" s="452">
        <f t="shared" si="1"/>
        <v>0</v>
      </c>
      <c r="AH21" s="41">
        <f>IF(SUMIF(F19:F26,F21,N19:N26)=0,0,#REF!*N21/SUMIF(F19:F26,F21,N19:N26))</f>
        <v>0</v>
      </c>
      <c r="AI21" s="13">
        <f t="shared" si="2"/>
        <v>0</v>
      </c>
      <c r="AJ21" s="20" t="str">
        <f t="shared" si="3"/>
        <v/>
      </c>
      <c r="AK21" s="465">
        <f>IF(L21="",0,IF(OR(P21="Mut+ext",VLOOKUP(L21,Paramétrage!$C$6:$E$28,2,0)=0),0,IF(O21="","saisir capacité",IF(P21="Mut+ext",0,M21*AJ21*VLOOKUP(L21,Paramétrage!$C$6:$E$28,2,0)))))</f>
        <v>0</v>
      </c>
      <c r="AL21" s="466"/>
      <c r="AM21" s="465">
        <f t="shared" si="4"/>
        <v>0</v>
      </c>
      <c r="AN21" s="465">
        <f>IF(L21="",0,IF(ISERROR(AL21+AK21*VLOOKUP(L21,Paramétrage!$C$6:$E$28,3,0))=TRUE,AM21,AL21+AK21*VLOOKUP(L21,Paramétrage!$C$6:$E$28,3,0)))</f>
        <v>0</v>
      </c>
      <c r="AO21" s="41">
        <f>IF(L21="",0,IF(OR(P21="oui",VLOOKUP(L21,Paramétrage!$C$6:$E$28,2,0)=0),0,IF(U21="",0,U21-AJ21)))</f>
        <v>0</v>
      </c>
      <c r="AP21" s="13">
        <f t="shared" si="5"/>
        <v>0</v>
      </c>
    </row>
    <row r="22" spans="1:42" x14ac:dyDescent="0.2">
      <c r="A22" s="657"/>
      <c r="B22" s="651"/>
      <c r="C22" s="635"/>
      <c r="D22" s="609"/>
      <c r="E22" s="610"/>
      <c r="F22" s="409"/>
      <c r="G22" s="423"/>
      <c r="H22" s="82"/>
      <c r="I22" s="101"/>
      <c r="J22" s="100"/>
      <c r="K22" s="81"/>
      <c r="L22" s="416"/>
      <c r="M22" s="93"/>
      <c r="N22" s="429"/>
      <c r="O22" s="418"/>
      <c r="P22" s="86"/>
      <c r="Q22" s="590"/>
      <c r="R22" s="590"/>
      <c r="S22" s="590"/>
      <c r="T22" s="616"/>
      <c r="U22" s="149" t="str">
        <f>IF(OR(O22="",L22=Paramétrage!$C$10,L22=Paramétrage!$C$13,L22=Paramétrage!$C$16,L22=Paramétrage!$C$19,L22=Paramétrage!$C$23,L22=Paramétrage!$C$26,AND(L22&lt;&gt;Paramétrage!$C$9,P22="Mut+ext")),"",ROUNDUP(N22/O22,0))</f>
        <v/>
      </c>
      <c r="V22" s="425">
        <f>IF(L22="",0,IF(OR(P22="Mut+ext",VLOOKUP(L22,Paramétrage!$C$6:$E$28,2,0)=0),0,IF(O22="","saisir capacité",M22*U22*VLOOKUP(L22,Paramétrage!$C$6:$E$28,2,0))))</f>
        <v>0</v>
      </c>
      <c r="W22" s="426"/>
      <c r="X22" s="427">
        <f t="shared" si="0"/>
        <v>0</v>
      </c>
      <c r="Y22" s="150">
        <f>IF(L22="",0,IF(ISERROR(W22+V22*VLOOKUP(L22,Paramétrage!$C$6:$E$28,3,0))=TRUE,X22,W22+V22*VLOOKUP(L22,Paramétrage!$C$6:$E$28,3,0)))</f>
        <v>0</v>
      </c>
      <c r="Z22" s="589"/>
      <c r="AA22" s="590"/>
      <c r="AB22" s="591"/>
      <c r="AC22" s="102"/>
      <c r="AD22" s="84"/>
      <c r="AE22" s="38">
        <f>IF(F22="",0,IF(J22="",0,IF(SUMIF(F19:F26,F22,N19:N26)=0,0,IF(J22="Obligatoire",AF22/N22,IF(K22="",AF22/SUMIF(F19:F26,F22,N19:N26),AF22/(SUMIF(F19:F26,F22,N19:N26)/K22))))))</f>
        <v>0</v>
      </c>
      <c r="AF22" s="452">
        <f t="shared" si="1"/>
        <v>0</v>
      </c>
      <c r="AH22" s="41">
        <f>IF(SUMIF(F19:F26,F22,N19:N26)=0,0,#REF!*N22/SUMIF(F19:F26,F22,N19:N26))</f>
        <v>0</v>
      </c>
      <c r="AI22" s="13">
        <f t="shared" si="2"/>
        <v>0</v>
      </c>
      <c r="AJ22" s="20" t="str">
        <f t="shared" si="3"/>
        <v/>
      </c>
      <c r="AK22" s="465">
        <f>IF(L22="",0,IF(OR(P22="Mut+ext",VLOOKUP(L22,Paramétrage!$C$6:$E$28,2,0)=0),0,IF(O22="","saisir capacité",IF(P22="Mut+ext",0,M22*AJ22*VLOOKUP(L22,Paramétrage!$C$6:$E$28,2,0)))))</f>
        <v>0</v>
      </c>
      <c r="AL22" s="466"/>
      <c r="AM22" s="465">
        <f t="shared" si="4"/>
        <v>0</v>
      </c>
      <c r="AN22" s="465">
        <f>IF(L22="",0,IF(ISERROR(AL22+AK22*VLOOKUP(L22,Paramétrage!$C$6:$E$28,3,0))=TRUE,AM22,AL22+AK22*VLOOKUP(L22,Paramétrage!$C$6:$E$28,3,0)))</f>
        <v>0</v>
      </c>
      <c r="AO22" s="41">
        <f>IF(L22="",0,IF(OR(P22="oui",VLOOKUP(L22,Paramétrage!$C$6:$E$28,2,0)=0),0,IF(U22="",0,U22-AJ22)))</f>
        <v>0</v>
      </c>
      <c r="AP22" s="13">
        <f t="shared" si="5"/>
        <v>0</v>
      </c>
    </row>
    <row r="23" spans="1:42" x14ac:dyDescent="0.2">
      <c r="A23" s="657"/>
      <c r="B23" s="651"/>
      <c r="C23" s="635"/>
      <c r="D23" s="609"/>
      <c r="E23" s="610"/>
      <c r="F23" s="410"/>
      <c r="G23" s="430"/>
      <c r="H23" s="82"/>
      <c r="I23" s="101"/>
      <c r="J23" s="100"/>
      <c r="K23" s="81"/>
      <c r="L23" s="416"/>
      <c r="M23" s="93"/>
      <c r="N23" s="417"/>
      <c r="O23" s="418"/>
      <c r="P23" s="86"/>
      <c r="Q23" s="590"/>
      <c r="R23" s="590"/>
      <c r="S23" s="590"/>
      <c r="T23" s="616"/>
      <c r="U23" s="149" t="str">
        <f>IF(OR(O23="",L23=Paramétrage!$C$10,L23=Paramétrage!$C$13,L23=Paramétrage!$C$16,L23=Paramétrage!$C$19,L23=Paramétrage!$C$23,L23=Paramétrage!$C$26,AND(L23&lt;&gt;Paramétrage!$C$9,P23="Mut+ext")),"",ROUNDUP(N23/O23,0))</f>
        <v/>
      </c>
      <c r="V23" s="425">
        <f>IF(L23="",0,IF(OR(P23="Mut+ext",VLOOKUP(L23,Paramétrage!$C$6:$E$28,2,0)=0),0,IF(O23="","saisir capacité",M23*U23*VLOOKUP(L23,Paramétrage!$C$6:$E$28,2,0))))</f>
        <v>0</v>
      </c>
      <c r="W23" s="426"/>
      <c r="X23" s="427">
        <f t="shared" si="0"/>
        <v>0</v>
      </c>
      <c r="Y23" s="150">
        <f>IF(L23="",0,IF(ISERROR(W23+V23*VLOOKUP(L23,Paramétrage!$C$6:$E$28,3,0))=TRUE,X23,W23+V23*VLOOKUP(L23,Paramétrage!$C$6:$E$28,3,0)))</f>
        <v>0</v>
      </c>
      <c r="Z23" s="589"/>
      <c r="AA23" s="590"/>
      <c r="AB23" s="591"/>
      <c r="AC23" s="261"/>
      <c r="AD23" s="84"/>
      <c r="AE23" s="38">
        <f>IF(F23="",0,IF(J23="",0,IF(SUMIF(F19:F26,F23,N19:N26)=0,0,IF(J23="Obligatoire",AF23/N23,IF(K23="",AF23/SUMIF(F19:F26,F23,N19:N26),AF23/(SUMIF(F19:F26,F23,N19:N26)/K23))))))</f>
        <v>0</v>
      </c>
      <c r="AF23" s="452">
        <f t="shared" si="1"/>
        <v>0</v>
      </c>
      <c r="AH23" s="41">
        <f>IF(SUMIF(F19:F26,F23,N19:N26)=0,0,#REF!*N23/SUMIF(F19:F26,F23,N19:N26))</f>
        <v>0</v>
      </c>
      <c r="AI23" s="13">
        <f t="shared" si="2"/>
        <v>0</v>
      </c>
      <c r="AJ23" s="20" t="str">
        <f t="shared" si="3"/>
        <v/>
      </c>
      <c r="AK23" s="465">
        <f>IF(L23="",0,IF(OR(P23="Mut+ext",VLOOKUP(L23,Paramétrage!$C$6:$E$28,2,0)=0),0,IF(O23="","saisir capacité",IF(P23="Mut+ext",0,M23*AJ23*VLOOKUP(L23,Paramétrage!$C$6:$E$28,2,0)))))</f>
        <v>0</v>
      </c>
      <c r="AL23" s="466"/>
      <c r="AM23" s="465">
        <f t="shared" si="4"/>
        <v>0</v>
      </c>
      <c r="AN23" s="465">
        <f>IF(L23="",0,IF(ISERROR(AL23+AK23*VLOOKUP(L23,Paramétrage!$C$6:$E$28,3,0))=TRUE,AM23,AL23+AK23*VLOOKUP(L23,Paramétrage!$C$6:$E$28,3,0)))</f>
        <v>0</v>
      </c>
      <c r="AO23" s="41">
        <f>IF(L23="",0,IF(OR(P23="oui",VLOOKUP(L23,Paramétrage!$C$6:$E$28,2,0)=0),0,IF(U23="",0,U23-AJ23)))</f>
        <v>0</v>
      </c>
      <c r="AP23" s="13">
        <f t="shared" si="5"/>
        <v>0</v>
      </c>
    </row>
    <row r="24" spans="1:42" x14ac:dyDescent="0.2">
      <c r="A24" s="657"/>
      <c r="B24" s="651"/>
      <c r="C24" s="635"/>
      <c r="D24" s="609"/>
      <c r="E24" s="610"/>
      <c r="F24" s="410"/>
      <c r="G24" s="430"/>
      <c r="H24" s="82"/>
      <c r="I24" s="101"/>
      <c r="J24" s="100"/>
      <c r="K24" s="81"/>
      <c r="L24" s="416"/>
      <c r="M24" s="93"/>
      <c r="N24" s="429"/>
      <c r="O24" s="418"/>
      <c r="P24" s="86"/>
      <c r="Q24" s="590"/>
      <c r="R24" s="590"/>
      <c r="S24" s="590"/>
      <c r="T24" s="616"/>
      <c r="U24" s="149" t="str">
        <f>IF(OR(O24="",L24=Paramétrage!$C$10,L24=Paramétrage!$C$13,L24=Paramétrage!$C$16,L24=Paramétrage!$C$19,L24=Paramétrage!$C$23,L24=Paramétrage!$C$26,AND(L24&lt;&gt;Paramétrage!$C$9,P24="Mut+ext")),"",ROUNDUP(N24/O24,0))</f>
        <v/>
      </c>
      <c r="V24" s="425">
        <f>IF(L24="",0,IF(OR(P24="Mut+ext",VLOOKUP(L24,Paramétrage!$C$6:$E$28,2,0)=0),0,IF(O24="","saisir capacité",M24*U24*VLOOKUP(L24,Paramétrage!$C$6:$E$28,2,0))))</f>
        <v>0</v>
      </c>
      <c r="W24" s="426"/>
      <c r="X24" s="427">
        <f t="shared" si="0"/>
        <v>0</v>
      </c>
      <c r="Y24" s="150">
        <f>IF(L24="",0,IF(ISERROR(W24+V24*VLOOKUP(L24,Paramétrage!$C$6:$E$28,3,0))=TRUE,X24,W24+V24*VLOOKUP(L24,Paramétrage!$C$6:$E$28,3,0)))</f>
        <v>0</v>
      </c>
      <c r="Z24" s="589"/>
      <c r="AA24" s="590"/>
      <c r="AB24" s="591"/>
      <c r="AC24" s="261"/>
      <c r="AD24" s="84"/>
      <c r="AE24" s="38">
        <f>IF(F24="",0,IF(J24="",0,IF(SUMIF(F19:F26,F24,N19:N26)=0,0,IF(J24="Obligatoire",AF24/N24,IF(K24="",AF24/SUMIF(F19:F26,F24,N19:N26),AF24/(SUMIF(F19:F26,F24,N19:N26)/K24))))))</f>
        <v>0</v>
      </c>
      <c r="AF24" s="452">
        <f t="shared" si="1"/>
        <v>0</v>
      </c>
      <c r="AH24" s="41">
        <f>IF(SUMIF(F19:F26,F24,N19:N26)=0,0,#REF!*N24/SUMIF(F19:F26,F24,N19:N26))</f>
        <v>0</v>
      </c>
      <c r="AI24" s="13">
        <f t="shared" si="2"/>
        <v>0</v>
      </c>
      <c r="AJ24" s="20" t="str">
        <f t="shared" si="3"/>
        <v/>
      </c>
      <c r="AK24" s="465">
        <f>IF(L24="",0,IF(OR(P24="Mut+ext",VLOOKUP(L24,Paramétrage!$C$6:$E$28,2,0)=0),0,IF(O24="","saisir capacité",IF(P24="Mut+ext",0,M24*AJ24*VLOOKUP(L24,Paramétrage!$C$6:$E$28,2,0)))))</f>
        <v>0</v>
      </c>
      <c r="AL24" s="466"/>
      <c r="AM24" s="465">
        <f t="shared" si="4"/>
        <v>0</v>
      </c>
      <c r="AN24" s="465">
        <f>IF(L24="",0,IF(ISERROR(AL24+AK24*VLOOKUP(L24,Paramétrage!$C$6:$E$28,3,0))=TRUE,AM24,AL24+AK24*VLOOKUP(L24,Paramétrage!$C$6:$E$28,3,0)))</f>
        <v>0</v>
      </c>
      <c r="AO24" s="41">
        <f>IF(L24="",0,IF(OR(P24="oui",VLOOKUP(L24,Paramétrage!$C$6:$E$28,2,0)=0),0,IF(U24="",0,U24-AJ24)))</f>
        <v>0</v>
      </c>
      <c r="AP24" s="13">
        <f t="shared" si="5"/>
        <v>0</v>
      </c>
    </row>
    <row r="25" spans="1:42" x14ac:dyDescent="0.2">
      <c r="A25" s="657"/>
      <c r="B25" s="651"/>
      <c r="C25" s="635"/>
      <c r="D25" s="609"/>
      <c r="E25" s="610"/>
      <c r="F25" s="410"/>
      <c r="G25" s="430"/>
      <c r="H25" s="82"/>
      <c r="I25" s="101"/>
      <c r="J25" s="100"/>
      <c r="K25" s="81"/>
      <c r="L25" s="416"/>
      <c r="M25" s="93"/>
      <c r="N25" s="417"/>
      <c r="O25" s="418"/>
      <c r="P25" s="86"/>
      <c r="Q25" s="590"/>
      <c r="R25" s="590"/>
      <c r="S25" s="590"/>
      <c r="T25" s="616"/>
      <c r="U25" s="149" t="str">
        <f>IF(OR(O25="",L25=Paramétrage!$C$10,L25=Paramétrage!$C$13,L25=Paramétrage!$C$16,L25=Paramétrage!$C$19,L25=Paramétrage!$C$23,L25=Paramétrage!$C$26,AND(L25&lt;&gt;Paramétrage!$C$9,P25="Mut+ext")),"",ROUNDUP(N25/O25,0))</f>
        <v/>
      </c>
      <c r="V25" s="425">
        <f>IF(L25="",0,IF(OR(P25="Mut+ext",VLOOKUP(L25,Paramétrage!$C$6:$E$28,2,0)=0),0,IF(O25="","saisir capacité",M25*U25*VLOOKUP(L25,Paramétrage!$C$6:$E$28,2,0))))</f>
        <v>0</v>
      </c>
      <c r="W25" s="426"/>
      <c r="X25" s="427">
        <f t="shared" si="0"/>
        <v>0</v>
      </c>
      <c r="Y25" s="150">
        <f>IF(L25="",0,IF(ISERROR(W25+V25*VLOOKUP(L25,Paramétrage!$C$6:$E$28,3,0))=TRUE,X25,W25+V25*VLOOKUP(L25,Paramétrage!$C$6:$E$28,3,0)))</f>
        <v>0</v>
      </c>
      <c r="Z25" s="589"/>
      <c r="AA25" s="590"/>
      <c r="AB25" s="591"/>
      <c r="AC25" s="261"/>
      <c r="AD25" s="84"/>
      <c r="AE25" s="38">
        <f>IF(F25="",0,IF(J25="",0,IF(SUMIF(F19:F26,F25,N19:N26)=0,0,IF(J25="Obligatoire",AF25/N25,IF(K25="",AF25/SUMIF(F19:F26,F25,N19:N26),AF25/(SUMIF(F19:F26,F25,N19:N26)/K25))))))</f>
        <v>0</v>
      </c>
      <c r="AF25" s="452">
        <f t="shared" si="1"/>
        <v>0</v>
      </c>
      <c r="AH25" s="41">
        <f>IF(SUMIF(F19:F26,F25,N19:N26)=0,0,#REF!*N25/SUMIF(F19:F26,F25,N19:N26))</f>
        <v>0</v>
      </c>
      <c r="AI25" s="13">
        <f t="shared" si="2"/>
        <v>0</v>
      </c>
      <c r="AJ25" s="20" t="str">
        <f t="shared" si="3"/>
        <v/>
      </c>
      <c r="AK25" s="465">
        <f>IF(L25="",0,IF(OR(P25="Mut+ext",VLOOKUP(L25,Paramétrage!$C$6:$E$28,2,0)=0),0,IF(O25="","saisir capacité",IF(P25="Mut+ext",0,M25*AJ25*VLOOKUP(L25,Paramétrage!$C$6:$E$28,2,0)))))</f>
        <v>0</v>
      </c>
      <c r="AL25" s="466"/>
      <c r="AM25" s="465">
        <f t="shared" si="4"/>
        <v>0</v>
      </c>
      <c r="AN25" s="465">
        <f>IF(L25="",0,IF(ISERROR(AL25+AK25*VLOOKUP(L25,Paramétrage!$C$6:$E$28,3,0))=TRUE,AM25,AL25+AK25*VLOOKUP(L25,Paramétrage!$C$6:$E$28,3,0)))</f>
        <v>0</v>
      </c>
      <c r="AO25" s="41">
        <f>IF(L25="",0,IF(OR(P25="oui",VLOOKUP(L25,Paramétrage!$C$6:$E$28,2,0)=0),0,IF(U25="",0,U25-AJ25)))</f>
        <v>0</v>
      </c>
      <c r="AP25" s="13">
        <f t="shared" si="5"/>
        <v>0</v>
      </c>
    </row>
    <row r="26" spans="1:42" x14ac:dyDescent="0.2">
      <c r="A26" s="657"/>
      <c r="B26" s="651"/>
      <c r="C26" s="635"/>
      <c r="D26" s="609"/>
      <c r="E26" s="611"/>
      <c r="F26" s="410"/>
      <c r="G26" s="430"/>
      <c r="H26" s="82"/>
      <c r="I26" s="101"/>
      <c r="J26" s="100"/>
      <c r="K26" s="81"/>
      <c r="L26" s="416"/>
      <c r="M26" s="93"/>
      <c r="N26" s="424"/>
      <c r="O26" s="418"/>
      <c r="P26" s="86"/>
      <c r="Q26" s="590"/>
      <c r="R26" s="590"/>
      <c r="S26" s="590"/>
      <c r="T26" s="616"/>
      <c r="U26" s="149" t="str">
        <f>IF(OR(O26="",L26=Paramétrage!$C$10,L26=Paramétrage!$C$13,L26=Paramétrage!$C$16,L26=Paramétrage!$C$19,L26=Paramétrage!$C$23,L26=Paramétrage!$C$26,AND(L26&lt;&gt;Paramétrage!$C$9,P26="Mut+ext")),"",ROUNDUP(N26/O26,0))</f>
        <v/>
      </c>
      <c r="V26" s="425">
        <f>IF(L26="",0,IF(OR(P26="Mut+ext",VLOOKUP(L26,Paramétrage!$C$6:$E$28,2,0)=0),0,IF(O26="","saisir capacité",M26*U26*VLOOKUP(L26,Paramétrage!$C$6:$E$28,2,0))))</f>
        <v>0</v>
      </c>
      <c r="W26" s="426"/>
      <c r="X26" s="427">
        <f t="shared" si="0"/>
        <v>0</v>
      </c>
      <c r="Y26" s="150">
        <f>IF(L26="",0,IF(ISERROR(W26+V26*VLOOKUP(L26,Paramétrage!$C$6:$E$28,3,0))=TRUE,X26,W26+V26*VLOOKUP(L26,Paramétrage!$C$6:$E$28,3,0)))</f>
        <v>0</v>
      </c>
      <c r="Z26" s="589"/>
      <c r="AA26" s="590"/>
      <c r="AB26" s="591"/>
      <c r="AC26" s="261"/>
      <c r="AD26" s="84"/>
      <c r="AE26" s="38">
        <f>IF(F26="",0,IF(J26="",0,IF(SUMIF(F19:F26,F26,N19:N26)=0,0,IF(J26="Obligatoire",AF26/N26,IF(K26="",AF26/SUMIF(F19:F26,F26,N19:N26),AF26/(SUMIF(F19:F26,F26,N19:N26)/K26))))))</f>
        <v>0</v>
      </c>
      <c r="AF26" s="452">
        <f t="shared" si="1"/>
        <v>0</v>
      </c>
      <c r="AH26" s="41">
        <f>IF(SUMIF(F19:F26,F26,N19:N26)=0,0,#REF!*N26/SUMIF(F19:F26,F26,N19:N26))</f>
        <v>0</v>
      </c>
      <c r="AI26" s="13">
        <f t="shared" si="2"/>
        <v>0</v>
      </c>
      <c r="AJ26" s="20" t="str">
        <f t="shared" si="3"/>
        <v/>
      </c>
      <c r="AK26" s="465">
        <f>IF(L26="",0,IF(OR(P26="Mut+ext",VLOOKUP(L26,Paramétrage!$C$6:$E$28,2,0)=0),0,IF(O26="","saisir capacité",IF(P26="Mut+ext",0,M26*AJ26*VLOOKUP(L26,Paramétrage!$C$6:$E$28,2,0)))))</f>
        <v>0</v>
      </c>
      <c r="AL26" s="466"/>
      <c r="AM26" s="465">
        <f t="shared" si="4"/>
        <v>0</v>
      </c>
      <c r="AN26" s="465">
        <f>IF(L26="",0,IF(ISERROR(AL26+AK26*VLOOKUP(L26,Paramétrage!$C$6:$E$28,3,0))=TRUE,AM26,AL26+AK26*VLOOKUP(L26,Paramétrage!$C$6:$E$28,3,0)))</f>
        <v>0</v>
      </c>
      <c r="AO26" s="41">
        <f>IF(L26="",0,IF(OR(P26="oui",VLOOKUP(L26,Paramétrage!$C$6:$E$28,2,0)=0),0,IF(U26="",0,U26-AJ26)))</f>
        <v>0</v>
      </c>
      <c r="AP26" s="13">
        <f t="shared" si="5"/>
        <v>0</v>
      </c>
    </row>
    <row r="27" spans="1:42" x14ac:dyDescent="0.2">
      <c r="A27" s="657"/>
      <c r="B27" s="651"/>
      <c r="C27" s="635"/>
      <c r="D27" s="432"/>
      <c r="E27" s="432"/>
      <c r="F27" s="433"/>
      <c r="G27" s="497"/>
      <c r="H27" s="125"/>
      <c r="I27" s="125"/>
      <c r="J27" s="126"/>
      <c r="K27" s="127"/>
      <c r="L27" s="498"/>
      <c r="M27" s="128">
        <f>AE27</f>
        <v>34</v>
      </c>
      <c r="N27" s="436"/>
      <c r="O27" s="436"/>
      <c r="P27" s="283"/>
      <c r="Q27" s="284"/>
      <c r="R27" s="284"/>
      <c r="S27" s="284"/>
      <c r="T27" s="269"/>
      <c r="U27" s="129"/>
      <c r="V27" s="437">
        <f>SUM(V19:V26)</f>
        <v>0</v>
      </c>
      <c r="W27" s="435">
        <f>SUM(W19:W26)</f>
        <v>0</v>
      </c>
      <c r="X27" s="438">
        <f>V27+W27</f>
        <v>0</v>
      </c>
      <c r="Y27" s="130">
        <f>SUM(Y19:Y26)</f>
        <v>0</v>
      </c>
      <c r="Z27" s="499"/>
      <c r="AA27" s="500"/>
      <c r="AB27" s="501"/>
      <c r="AC27" s="268"/>
      <c r="AD27" s="269"/>
      <c r="AE27" s="37">
        <f>SUM(AE19:AE26)</f>
        <v>34</v>
      </c>
      <c r="AF27" s="35">
        <f>SUM(AF19:AF26)</f>
        <v>1394</v>
      </c>
    </row>
    <row r="28" spans="1:42" ht="15.6" customHeight="1" x14ac:dyDescent="0.2">
      <c r="A28" s="657"/>
      <c r="B28" s="651"/>
      <c r="C28" s="635" t="s">
        <v>508</v>
      </c>
      <c r="D28" s="609" t="s">
        <v>432</v>
      </c>
      <c r="E28" s="610">
        <v>4.5</v>
      </c>
      <c r="F28" s="410" t="s">
        <v>510</v>
      </c>
      <c r="G28" s="415" t="s">
        <v>16</v>
      </c>
      <c r="H28" s="354" t="s">
        <v>546</v>
      </c>
      <c r="I28" s="101" t="s">
        <v>153</v>
      </c>
      <c r="J28" s="100" t="s">
        <v>144</v>
      </c>
      <c r="K28" s="81">
        <v>2</v>
      </c>
      <c r="L28" s="416" t="s">
        <v>139</v>
      </c>
      <c r="M28" s="93">
        <v>20</v>
      </c>
      <c r="N28" s="522">
        <f>N$3/3</f>
        <v>13.666666666666666</v>
      </c>
      <c r="O28" s="418">
        <v>300</v>
      </c>
      <c r="P28" s="86" t="s">
        <v>164</v>
      </c>
      <c r="Q28" s="615" t="s">
        <v>642</v>
      </c>
      <c r="R28" s="590"/>
      <c r="S28" s="590"/>
      <c r="T28" s="616"/>
      <c r="U28" s="149" t="str">
        <f>IF(OR(O28="",L28=Paramétrage!$C$10,L28=Paramétrage!$C$13,L28=Paramétrage!$C$16,L28=Paramétrage!$C$19,L28=Paramétrage!$C$23,L28=Paramétrage!$C$26,AND(L28&lt;&gt;Paramétrage!$C$9,P28="Mut+ext")),"",ROUNDUP(N28/O28,0))</f>
        <v/>
      </c>
      <c r="V28" s="425">
        <f>IF(L28="",0,IF(OR(P28="Mut+ext",VLOOKUP(L28,Paramétrage!$C$6:$E$28,2,0)=0),0,IF(O28="","saisir capacité",M28*U28*VLOOKUP(L28,Paramétrage!$C$6:$E$28,2,0))))</f>
        <v>0</v>
      </c>
      <c r="W28" s="426"/>
      <c r="X28" s="427">
        <f t="shared" ref="X28:X35" si="6">IF(ISERROR(V28+W28)=TRUE,V28,V28+W28)</f>
        <v>0</v>
      </c>
      <c r="Y28" s="150">
        <f>IF(L28="",0,IF(ISERROR(W28+V28*VLOOKUP(L28,Paramétrage!$C$6:$E$28,3,0))=TRUE,X28,W28+V28*VLOOKUP(L28,Paramétrage!$C$6:$E$28,3,0)))</f>
        <v>0</v>
      </c>
      <c r="Z28" s="645" t="s">
        <v>643</v>
      </c>
      <c r="AA28" s="646"/>
      <c r="AB28" s="647"/>
      <c r="AC28" s="261"/>
      <c r="AD28" s="85"/>
      <c r="AE28" s="38">
        <f>IF(F28="",0,IF(J28="",0,IF(SUMIF(F28:F35,F28,N28:N35)=0,0,IF(J28="Obligatoire",AF28/N28,IF(K28="",AF28/SUMIF(F28:F35,F28,N28:N35),AF28/(SUMIF(F28:F35,F28,N28:N35)/K28))))))</f>
        <v>6.6666666666666661</v>
      </c>
      <c r="AF28" s="496">
        <f t="shared" ref="AF28:AF35" si="7">M28*N28</f>
        <v>273.33333333333331</v>
      </c>
      <c r="AH28" s="41" t="e">
        <f>IF(SUMIF(F28:F35,F28,N28:N35)=0,0,#REF!*N28/SUMIF(F28:F35,F28,N28:N35))</f>
        <v>#REF!</v>
      </c>
      <c r="AI28" s="13">
        <f t="shared" ref="AI28:AI35" si="8">O28</f>
        <v>300</v>
      </c>
      <c r="AJ28" s="20" t="e">
        <f t="shared" ref="AJ28:AJ35" si="9">IF(AI28=0,"",ROUNDUP(AH28/AI28,0))</f>
        <v>#REF!</v>
      </c>
      <c r="AK28" s="465">
        <f>IF(L28="",0,IF(OR(P28="Mut+ext",VLOOKUP(L28,Paramétrage!$C$6:$E$28,2,0)=0),0,IF(O28="","saisir capacité",IF(P28="Mut+ext",0,M28*AJ28*VLOOKUP(L28,Paramétrage!$C$6:$E$28,2,0)))))</f>
        <v>0</v>
      </c>
      <c r="AL28" s="466"/>
      <c r="AM28" s="465">
        <f t="shared" ref="AM28:AM35" si="10">IF(ISERROR(AK28+AL28)=TRUE,AK28,AK28+AL28)</f>
        <v>0</v>
      </c>
      <c r="AN28" s="465">
        <f>IF(L28="",0,IF(ISERROR(AL28+AK28*VLOOKUP(L28,Paramétrage!$C$6:$E$28,3,0))=TRUE,AM28,AL28+AK28*VLOOKUP(L28,Paramétrage!$C$6:$E$28,3,0)))</f>
        <v>0</v>
      </c>
      <c r="AO28" s="41">
        <f>IF(L28="",0,IF(OR(P28="oui",VLOOKUP(L28,Paramétrage!$C$6:$E$28,2,0)=0),0,IF(U28="",0,U28-AJ28)))</f>
        <v>0</v>
      </c>
      <c r="AP28" s="13">
        <f t="shared" ref="AP28:AP35" si="11">Y28-AN28-W28</f>
        <v>0</v>
      </c>
    </row>
    <row r="29" spans="1:42" x14ac:dyDescent="0.2">
      <c r="A29" s="657"/>
      <c r="B29" s="651"/>
      <c r="C29" s="635"/>
      <c r="D29" s="609"/>
      <c r="E29" s="610"/>
      <c r="F29" s="410" t="s">
        <v>510</v>
      </c>
      <c r="G29" s="423" t="s">
        <v>16</v>
      </c>
      <c r="H29" s="384" t="s">
        <v>549</v>
      </c>
      <c r="I29" s="101" t="s">
        <v>137</v>
      </c>
      <c r="J29" s="100" t="s">
        <v>144</v>
      </c>
      <c r="K29" s="81">
        <v>2</v>
      </c>
      <c r="L29" s="416" t="s">
        <v>139</v>
      </c>
      <c r="M29" s="93">
        <v>20</v>
      </c>
      <c r="N29" s="522">
        <f t="shared" ref="N29:N33" si="12">N$3/3</f>
        <v>13.666666666666666</v>
      </c>
      <c r="O29" s="418">
        <v>300</v>
      </c>
      <c r="P29" s="86" t="s">
        <v>164</v>
      </c>
      <c r="Q29" s="615" t="s">
        <v>642</v>
      </c>
      <c r="R29" s="590"/>
      <c r="S29" s="590"/>
      <c r="T29" s="616"/>
      <c r="U29" s="149" t="str">
        <f>IF(OR(O29="",L29=Paramétrage!$C$10,L29=Paramétrage!$C$13,L29=Paramétrage!$C$16,L29=Paramétrage!$C$19,L29=Paramétrage!$C$23,L29=Paramétrage!$C$26,AND(L29&lt;&gt;Paramétrage!$C$9,P29="Mut+ext")),"",ROUNDUP(N29/O29,0))</f>
        <v/>
      </c>
      <c r="V29" s="425">
        <f>IF(L29="",0,IF(OR(P29="Mut+ext",VLOOKUP(L29,Paramétrage!$C$6:$E$28,2,0)=0),0,IF(O29="","saisir capacité",M29*U29*VLOOKUP(L29,Paramétrage!$C$6:$E$28,2,0))))</f>
        <v>0</v>
      </c>
      <c r="W29" s="426"/>
      <c r="X29" s="427">
        <f t="shared" si="6"/>
        <v>0</v>
      </c>
      <c r="Y29" s="150">
        <f>IF(L29="",0,IF(ISERROR(W29+V29*VLOOKUP(L29,Paramétrage!$C$6:$E$28,3,0))=TRUE,X29,W29+V29*VLOOKUP(L29,Paramétrage!$C$6:$E$28,3,0)))</f>
        <v>0</v>
      </c>
      <c r="Z29" s="645" t="s">
        <v>644</v>
      </c>
      <c r="AA29" s="646"/>
      <c r="AB29" s="647"/>
      <c r="AC29" s="261"/>
      <c r="AD29" s="84"/>
      <c r="AE29" s="38">
        <f>IF(F29="",0,IF(J29="",0,IF(SUMIF(F28:F35,F29,N28:N35)=0,0,IF(J29="Obligatoire",AF29/N29,IF(K29="",AF29/SUMIF(F28:F35,F29,N28:N35),AF29/(SUMIF(F28:F35,F29,N28:N35)/K29))))))</f>
        <v>6.6666666666666661</v>
      </c>
      <c r="AF29" s="452">
        <f t="shared" si="7"/>
        <v>273.33333333333331</v>
      </c>
      <c r="AH29" s="41" t="e">
        <f>IF(SUMIF(F28:F35,F29,N28:N35)=0,0,#REF!*N29/SUMIF(F28:F35,F29,N28:N35))</f>
        <v>#REF!</v>
      </c>
      <c r="AI29" s="13">
        <f t="shared" si="8"/>
        <v>300</v>
      </c>
      <c r="AJ29" s="20" t="e">
        <f t="shared" si="9"/>
        <v>#REF!</v>
      </c>
      <c r="AK29" s="465">
        <f>IF(L29="",0,IF(OR(P29="Mut+ext",VLOOKUP(L29,Paramétrage!$C$6:$E$28,2,0)=0),0,IF(O29="","saisir capacité",IF(P29="Mut+ext",0,M29*AJ29*VLOOKUP(L29,Paramétrage!$C$6:$E$28,2,0)))))</f>
        <v>0</v>
      </c>
      <c r="AL29" s="466"/>
      <c r="AM29" s="465">
        <f t="shared" si="10"/>
        <v>0</v>
      </c>
      <c r="AN29" s="465">
        <f>IF(L29="",0,IF(ISERROR(AL29+AK29*VLOOKUP(L29,Paramétrage!$C$6:$E$28,3,0))=TRUE,AM29,AL29+AK29*VLOOKUP(L29,Paramétrage!$C$6:$E$28,3,0)))</f>
        <v>0</v>
      </c>
      <c r="AO29" s="41">
        <f>IF(L29="",0,IF(OR(P29="oui",VLOOKUP(L29,Paramétrage!$C$6:$E$28,2,0)=0),0,IF(U29="",0,U29-AJ29)))</f>
        <v>0</v>
      </c>
      <c r="AP29" s="13">
        <f t="shared" si="11"/>
        <v>0</v>
      </c>
    </row>
    <row r="30" spans="1:42" x14ac:dyDescent="0.2">
      <c r="A30" s="657"/>
      <c r="B30" s="651"/>
      <c r="C30" s="635"/>
      <c r="D30" s="609"/>
      <c r="E30" s="610"/>
      <c r="F30" s="414" t="s">
        <v>510</v>
      </c>
      <c r="G30" s="423" t="s">
        <v>16</v>
      </c>
      <c r="H30" s="384" t="s">
        <v>501</v>
      </c>
      <c r="I30" s="101" t="s">
        <v>137</v>
      </c>
      <c r="J30" s="121" t="s">
        <v>144</v>
      </c>
      <c r="K30" s="81">
        <v>2</v>
      </c>
      <c r="L30" s="416" t="s">
        <v>139</v>
      </c>
      <c r="M30" s="94">
        <v>20</v>
      </c>
      <c r="N30" s="522">
        <f t="shared" si="12"/>
        <v>13.666666666666666</v>
      </c>
      <c r="O30" s="418">
        <v>300</v>
      </c>
      <c r="P30" s="86" t="s">
        <v>164</v>
      </c>
      <c r="Q30" s="615" t="s">
        <v>642</v>
      </c>
      <c r="R30" s="590"/>
      <c r="S30" s="590"/>
      <c r="T30" s="616"/>
      <c r="U30" s="149" t="str">
        <f>IF(OR(O30="",L30=Paramétrage!$C$10,L30=Paramétrage!$C$13,L30=Paramétrage!$C$16,L30=Paramétrage!$C$19,L30=Paramétrage!$C$23,L30=Paramétrage!$C$26,AND(L30&lt;&gt;Paramétrage!$C$9,P30="Mut+ext")),"",ROUNDUP(N30/O30,0))</f>
        <v/>
      </c>
      <c r="V30" s="425">
        <f>IF(L30="",0,IF(OR(P30="Mut+ext",VLOOKUP(L30,Paramétrage!$C$6:$E$28,2,0)=0),0,IF(O30="","saisir capacité",M30*U30*VLOOKUP(L30,Paramétrage!$C$6:$E$28,2,0))))</f>
        <v>0</v>
      </c>
      <c r="W30" s="426"/>
      <c r="X30" s="427">
        <f t="shared" si="6"/>
        <v>0</v>
      </c>
      <c r="Y30" s="150">
        <f>IF(L30="",0,IF(ISERROR(W30+V30*VLOOKUP(L30,Paramétrage!$C$6:$E$28,3,0))=TRUE,X30,W30+V30*VLOOKUP(L30,Paramétrage!$C$6:$E$28,3,0)))</f>
        <v>0</v>
      </c>
      <c r="Z30" s="589"/>
      <c r="AA30" s="590"/>
      <c r="AB30" s="591"/>
      <c r="AC30" s="261"/>
      <c r="AD30" s="84"/>
      <c r="AE30" s="38">
        <f>IF(F30="",0,IF(J30="",0,IF(SUMIF(F28:F35,F30,N28:N35)=0,0,IF(J30="Obligatoire",AF30/N30,IF(K30="",AF30/SUMIF(F28:F35,F30,N28:N35),AF30/(SUMIF(F28:F35,F30,N28:N35)/K30))))))</f>
        <v>6.6666666666666661</v>
      </c>
      <c r="AF30" s="452">
        <f t="shared" si="7"/>
        <v>273.33333333333331</v>
      </c>
      <c r="AH30" s="41" t="e">
        <f>IF(SUMIF(F28:F35,F30,N28:N35)=0,0,#REF!*N30/SUMIF(F28:F35,F30,N28:N35))</f>
        <v>#REF!</v>
      </c>
      <c r="AI30" s="13">
        <f t="shared" si="8"/>
        <v>300</v>
      </c>
      <c r="AJ30" s="20" t="e">
        <f t="shared" si="9"/>
        <v>#REF!</v>
      </c>
      <c r="AK30" s="465">
        <f>IF(L30="",0,IF(OR(P30="Mut+ext",VLOOKUP(L30,Paramétrage!$C$6:$E$28,2,0)=0),0,IF(O30="","saisir capacité",IF(P30="Mut+ext",0,M30*AJ30*VLOOKUP(L30,Paramétrage!$C$6:$E$28,2,0)))))</f>
        <v>0</v>
      </c>
      <c r="AL30" s="466"/>
      <c r="AM30" s="465">
        <f t="shared" si="10"/>
        <v>0</v>
      </c>
      <c r="AN30" s="465">
        <f>IF(L30="",0,IF(ISERROR(AL30+AK30*VLOOKUP(L30,Paramétrage!$C$6:$E$28,3,0))=TRUE,AM30,AL30+AK30*VLOOKUP(L30,Paramétrage!$C$6:$E$28,3,0)))</f>
        <v>0</v>
      </c>
      <c r="AO30" s="41">
        <f>IF(L30="",0,IF(OR(P30="oui",VLOOKUP(L30,Paramétrage!$C$6:$E$28,2,0)=0),0,IF(U30="",0,U30-AJ30)))</f>
        <v>0</v>
      </c>
      <c r="AP30" s="13">
        <f t="shared" si="11"/>
        <v>0</v>
      </c>
    </row>
    <row r="31" spans="1:42" x14ac:dyDescent="0.2">
      <c r="A31" s="657"/>
      <c r="B31" s="651"/>
      <c r="C31" s="635"/>
      <c r="D31" s="609"/>
      <c r="E31" s="610"/>
      <c r="F31" s="430" t="s">
        <v>510</v>
      </c>
      <c r="G31" s="423" t="s">
        <v>16</v>
      </c>
      <c r="H31" s="354" t="s">
        <v>505</v>
      </c>
      <c r="I31" s="101" t="s">
        <v>153</v>
      </c>
      <c r="J31" s="100" t="s">
        <v>144</v>
      </c>
      <c r="K31" s="81">
        <v>2</v>
      </c>
      <c r="L31" s="416" t="s">
        <v>139</v>
      </c>
      <c r="M31" s="93">
        <v>20</v>
      </c>
      <c r="N31" s="522">
        <f t="shared" si="12"/>
        <v>13.666666666666666</v>
      </c>
      <c r="O31" s="418">
        <v>300</v>
      </c>
      <c r="P31" s="86" t="s">
        <v>164</v>
      </c>
      <c r="Q31" s="615" t="s">
        <v>642</v>
      </c>
      <c r="R31" s="590"/>
      <c r="S31" s="590"/>
      <c r="T31" s="616"/>
      <c r="U31" s="149" t="str">
        <f>IF(OR(O31="",L31=Paramétrage!$C$10,L31=Paramétrage!$C$13,L31=Paramétrage!$C$16,L31=Paramétrage!$C$19,L31=Paramétrage!$C$23,L31=Paramétrage!$C$26,AND(L31&lt;&gt;Paramétrage!$C$9,P31="Mut+ext")),"",ROUNDUP(N31/O31,0))</f>
        <v/>
      </c>
      <c r="V31" s="425">
        <f>IF(L31="",0,IF(OR(P31="Mut+ext",VLOOKUP(L31,Paramétrage!$C$6:$E$28,2,0)=0),0,IF(O31="","saisir capacité",M31*U31*VLOOKUP(L31,Paramétrage!$C$6:$E$28,2,0))))</f>
        <v>0</v>
      </c>
      <c r="W31" s="426"/>
      <c r="X31" s="427">
        <f t="shared" si="6"/>
        <v>0</v>
      </c>
      <c r="Y31" s="150">
        <f>IF(L31="",0,IF(ISERROR(W31+V31*VLOOKUP(L31,Paramétrage!$C$6:$E$28,3,0))=TRUE,X31,W31+V31*VLOOKUP(L31,Paramétrage!$C$6:$E$28,3,0)))</f>
        <v>0</v>
      </c>
      <c r="Z31" s="589"/>
      <c r="AA31" s="590"/>
      <c r="AB31" s="591"/>
      <c r="AC31" s="261"/>
      <c r="AD31" s="84"/>
      <c r="AE31" s="38">
        <f>IF(F31="",0,IF(J31="",0,IF(SUMIF(F28:F35,F31,N28:N35)=0,0,IF(J31="Obligatoire",AF31/N31,IF(K31="",AF31/SUMIF(F28:F35,F31,N28:N35),AF31/(SUMIF(F28:F35,F31,N28:N35)/K31))))))</f>
        <v>6.6666666666666661</v>
      </c>
      <c r="AF31" s="452">
        <f t="shared" si="7"/>
        <v>273.33333333333331</v>
      </c>
      <c r="AH31" s="41" t="e">
        <f>IF(SUMIF(F28:F35,F31,N28:N35)=0,0,#REF!*N31/SUMIF(F28:F35,F31,N28:N35))</f>
        <v>#REF!</v>
      </c>
      <c r="AI31" s="13">
        <f t="shared" si="8"/>
        <v>300</v>
      </c>
      <c r="AJ31" s="20" t="e">
        <f t="shared" si="9"/>
        <v>#REF!</v>
      </c>
      <c r="AK31" s="465">
        <f>IF(L31="",0,IF(OR(P31="Mut+ext",VLOOKUP(L31,Paramétrage!$C$6:$E$28,2,0)=0),0,IF(O31="","saisir capacité",IF(P31="Mut+ext",0,M31*AJ31*VLOOKUP(L31,Paramétrage!$C$6:$E$28,2,0)))))</f>
        <v>0</v>
      </c>
      <c r="AL31" s="466"/>
      <c r="AM31" s="465">
        <f t="shared" si="10"/>
        <v>0</v>
      </c>
      <c r="AN31" s="465">
        <f>IF(L31="",0,IF(ISERROR(AL31+AK31*VLOOKUP(L31,Paramétrage!$C$6:$E$28,3,0))=TRUE,AM31,AL31+AK31*VLOOKUP(L31,Paramétrage!$C$6:$E$28,3,0)))</f>
        <v>0</v>
      </c>
      <c r="AO31" s="41">
        <f>IF(L31="",0,IF(OR(P31="oui",VLOOKUP(L31,Paramétrage!$C$6:$E$28,2,0)=0),0,IF(U31="",0,U31-AJ31)))</f>
        <v>0</v>
      </c>
      <c r="AP31" s="13">
        <f t="shared" si="11"/>
        <v>0</v>
      </c>
    </row>
    <row r="32" spans="1:42" x14ac:dyDescent="0.2">
      <c r="A32" s="657"/>
      <c r="B32" s="651"/>
      <c r="C32" s="635"/>
      <c r="D32" s="609"/>
      <c r="E32" s="610"/>
      <c r="F32" s="414" t="s">
        <v>510</v>
      </c>
      <c r="G32" s="415" t="s">
        <v>16</v>
      </c>
      <c r="H32" s="405" t="s">
        <v>511</v>
      </c>
      <c r="I32" s="101" t="s">
        <v>137</v>
      </c>
      <c r="J32" s="100" t="s">
        <v>144</v>
      </c>
      <c r="K32" s="81">
        <v>2</v>
      </c>
      <c r="L32" s="416" t="s">
        <v>139</v>
      </c>
      <c r="M32" s="93">
        <v>16</v>
      </c>
      <c r="N32" s="522">
        <f t="shared" si="12"/>
        <v>13.666666666666666</v>
      </c>
      <c r="O32" s="418">
        <v>300</v>
      </c>
      <c r="P32" s="86" t="s">
        <v>164</v>
      </c>
      <c r="Q32" s="615" t="s">
        <v>645</v>
      </c>
      <c r="R32" s="590"/>
      <c r="S32" s="590"/>
      <c r="T32" s="616"/>
      <c r="U32" s="149" t="str">
        <f>IF(OR(O32="",L32=Paramétrage!$C$10,L32=Paramétrage!$C$13,L32=Paramétrage!$C$16,L32=Paramétrage!$C$19,L32=Paramétrage!$C$23,L32=Paramétrage!$C$26,AND(L32&lt;&gt;Paramétrage!$C$9,P32="Mut+ext")),"",ROUNDUP(N32/O32,0))</f>
        <v/>
      </c>
      <c r="V32" s="425">
        <f>IF(L32="",0,IF(OR(P32="Mut+ext",VLOOKUP(L32,Paramétrage!$C$6:$E$28,2,0)=0),0,IF(O32="","saisir capacité",M32*U32*VLOOKUP(L32,Paramétrage!$C$6:$E$28,2,0))))</f>
        <v>0</v>
      </c>
      <c r="W32" s="426"/>
      <c r="X32" s="427">
        <f t="shared" si="6"/>
        <v>0</v>
      </c>
      <c r="Y32" s="150">
        <f>IF(L32="",0,IF(ISERROR(W32+V32*VLOOKUP(L32,Paramétrage!$C$6:$E$28,3,0))=TRUE,X32,W32+V32*VLOOKUP(L32,Paramétrage!$C$6:$E$28,3,0)))</f>
        <v>0</v>
      </c>
      <c r="Z32" s="589"/>
      <c r="AA32" s="590"/>
      <c r="AB32" s="591"/>
      <c r="AC32" s="261"/>
      <c r="AD32" s="84"/>
      <c r="AE32" s="38">
        <f>IF(F32="",0,IF(J32="",0,IF(SUMIF(F28:F35,F32,N28:N35)=0,0,IF(J32="Obligatoire",AF32/N32,IF(K32="",AF32/SUMIF(F28:F35,F32,N28:N35),AF32/(SUMIF(F28:F35,F32,N28:N35)/K32))))))</f>
        <v>5.333333333333333</v>
      </c>
      <c r="AF32" s="452">
        <f t="shared" si="7"/>
        <v>218.66666666666666</v>
      </c>
      <c r="AH32" s="41" t="e">
        <f>IF(SUMIF(F28:F35,F32,N28:N35)=0,0,#REF!*N32/SUMIF(F28:F35,F32,N28:N35))</f>
        <v>#REF!</v>
      </c>
      <c r="AI32" s="13">
        <f t="shared" si="8"/>
        <v>300</v>
      </c>
      <c r="AJ32" s="20" t="e">
        <f t="shared" si="9"/>
        <v>#REF!</v>
      </c>
      <c r="AK32" s="465">
        <f>IF(L32="",0,IF(OR(P32="Mut+ext",VLOOKUP(L32,Paramétrage!$C$6:$E$28,2,0)=0),0,IF(O32="","saisir capacité",IF(P32="Mut+ext",0,M32*AJ32*VLOOKUP(L32,Paramétrage!$C$6:$E$28,2,0)))))</f>
        <v>0</v>
      </c>
      <c r="AL32" s="466"/>
      <c r="AM32" s="465">
        <f t="shared" si="10"/>
        <v>0</v>
      </c>
      <c r="AN32" s="465">
        <f>IF(L32="",0,IF(ISERROR(AL32+AK32*VLOOKUP(L32,Paramétrage!$C$6:$E$28,3,0))=TRUE,AM32,AL32+AK32*VLOOKUP(L32,Paramétrage!$C$6:$E$28,3,0)))</f>
        <v>0</v>
      </c>
      <c r="AO32" s="41">
        <f>IF(L32="",0,IF(OR(P32="oui",VLOOKUP(L32,Paramétrage!$C$6:$E$28,2,0)=0),0,IF(U32="",0,U32-AJ32)))</f>
        <v>0</v>
      </c>
      <c r="AP32" s="13">
        <f t="shared" si="11"/>
        <v>0</v>
      </c>
    </row>
    <row r="33" spans="1:42" x14ac:dyDescent="0.2">
      <c r="A33" s="657"/>
      <c r="B33" s="651"/>
      <c r="C33" s="635"/>
      <c r="D33" s="609"/>
      <c r="E33" s="610"/>
      <c r="F33" s="414" t="s">
        <v>510</v>
      </c>
      <c r="G33" s="415" t="s">
        <v>16</v>
      </c>
      <c r="H33" s="405" t="s">
        <v>514</v>
      </c>
      <c r="I33" s="101" t="s">
        <v>153</v>
      </c>
      <c r="J33" s="100" t="s">
        <v>144</v>
      </c>
      <c r="K33" s="81">
        <v>2</v>
      </c>
      <c r="L33" s="416" t="s">
        <v>139</v>
      </c>
      <c r="M33" s="93">
        <v>16</v>
      </c>
      <c r="N33" s="522">
        <f t="shared" si="12"/>
        <v>13.666666666666666</v>
      </c>
      <c r="O33" s="418">
        <v>300</v>
      </c>
      <c r="P33" s="86" t="s">
        <v>164</v>
      </c>
      <c r="Q33" s="615" t="s">
        <v>645</v>
      </c>
      <c r="R33" s="590"/>
      <c r="S33" s="590"/>
      <c r="T33" s="616"/>
      <c r="U33" s="149" t="str">
        <f>IF(OR(O33="",L33=Paramétrage!$C$10,L33=Paramétrage!$C$13,L33=Paramétrage!$C$16,L33=Paramétrage!$C$19,L33=Paramétrage!$C$23,L33=Paramétrage!$C$26,AND(L33&lt;&gt;Paramétrage!$C$9,P33="Mut+ext")),"",ROUNDUP(N33/O33,0))</f>
        <v/>
      </c>
      <c r="V33" s="425">
        <f>IF(L33="",0,IF(OR(P33="Mut+ext",VLOOKUP(L33,Paramétrage!$C$6:$E$28,2,0)=0),0,IF(O33="","saisir capacité",M33*U33*VLOOKUP(L33,Paramétrage!$C$6:$E$28,2,0))))</f>
        <v>0</v>
      </c>
      <c r="W33" s="426"/>
      <c r="X33" s="427">
        <f t="shared" si="6"/>
        <v>0</v>
      </c>
      <c r="Y33" s="150">
        <f>IF(L33="",0,IF(ISERROR(W33+V33*VLOOKUP(L33,Paramétrage!$C$6:$E$28,3,0))=TRUE,X33,W33+V33*VLOOKUP(L33,Paramétrage!$C$6:$E$28,3,0)))</f>
        <v>0</v>
      </c>
      <c r="Z33" s="589"/>
      <c r="AA33" s="590"/>
      <c r="AB33" s="591"/>
      <c r="AC33" s="261"/>
      <c r="AD33" s="84"/>
      <c r="AE33" s="38">
        <f>IF(F33="",0,IF(J33="",0,IF(SUMIF(F28:F35,F33,N28:N35)=0,0,IF(J33="Obligatoire",AF33/N33,IF(K33="",AF33/SUMIF(F28:F35,F33,N28:N35),AF33/(SUMIF(F28:F35,F33,N28:N35)/K33))))))</f>
        <v>5.333333333333333</v>
      </c>
      <c r="AF33" s="452">
        <f t="shared" si="7"/>
        <v>218.66666666666666</v>
      </c>
      <c r="AH33" s="41" t="e">
        <f>IF(SUMIF(F28:F35,F33,N28:N35)=0,0,#REF!*N33/SUMIF(F28:F35,F33,N28:N35))</f>
        <v>#REF!</v>
      </c>
      <c r="AI33" s="13">
        <f t="shared" si="8"/>
        <v>300</v>
      </c>
      <c r="AJ33" s="20" t="e">
        <f t="shared" si="9"/>
        <v>#REF!</v>
      </c>
      <c r="AK33" s="465">
        <f>IF(L33="",0,IF(OR(P33="Mut+ext",VLOOKUP(L33,Paramétrage!$C$6:$E$28,2,0)=0),0,IF(O33="","saisir capacité",IF(P33="Mut+ext",0,M33*AJ33*VLOOKUP(L33,Paramétrage!$C$6:$E$28,2,0)))))</f>
        <v>0</v>
      </c>
      <c r="AL33" s="466"/>
      <c r="AM33" s="465">
        <f t="shared" si="10"/>
        <v>0</v>
      </c>
      <c r="AN33" s="465">
        <f>IF(L33="",0,IF(ISERROR(AL33+AK33*VLOOKUP(L33,Paramétrage!$C$6:$E$28,3,0))=TRUE,AM33,AL33+AK33*VLOOKUP(L33,Paramétrage!$C$6:$E$28,3,0)))</f>
        <v>0</v>
      </c>
      <c r="AO33" s="41">
        <f>IF(L33="",0,IF(OR(P33="oui",VLOOKUP(L33,Paramétrage!$C$6:$E$28,2,0)=0),0,IF(U33="",0,U33-AJ33)))</f>
        <v>0</v>
      </c>
      <c r="AP33" s="13">
        <f t="shared" si="11"/>
        <v>0</v>
      </c>
    </row>
    <row r="34" spans="1:42" x14ac:dyDescent="0.2">
      <c r="A34" s="657"/>
      <c r="B34" s="651"/>
      <c r="C34" s="635"/>
      <c r="D34" s="609"/>
      <c r="E34" s="610"/>
      <c r="F34" s="410"/>
      <c r="G34" s="430"/>
      <c r="H34" s="80"/>
      <c r="I34" s="101"/>
      <c r="J34" s="100"/>
      <c r="K34" s="81"/>
      <c r="L34" s="416"/>
      <c r="M34" s="93"/>
      <c r="N34" s="424"/>
      <c r="O34" s="418"/>
      <c r="P34" s="86"/>
      <c r="Q34" s="590"/>
      <c r="R34" s="590"/>
      <c r="S34" s="590"/>
      <c r="T34" s="616"/>
      <c r="U34" s="149" t="str">
        <f>IF(OR(O34="",L34=Paramétrage!$C$10,L34=Paramétrage!$C$13,L34=Paramétrage!$C$16,L34=Paramétrage!$C$19,L34=Paramétrage!$C$23,L34=Paramétrage!$C$26,AND(L34&lt;&gt;Paramétrage!$C$9,P34="Mut+ext")),"",ROUNDUP(N34/O34,0))</f>
        <v/>
      </c>
      <c r="V34" s="425">
        <f>IF(L34="",0,IF(OR(P34="Mut+ext",VLOOKUP(L34,Paramétrage!$C$6:$E$28,2,0)=0),0,IF(O34="","saisir capacité",M34*U34*VLOOKUP(L34,Paramétrage!$C$6:$E$28,2,0))))</f>
        <v>0</v>
      </c>
      <c r="W34" s="426"/>
      <c r="X34" s="427">
        <f t="shared" si="6"/>
        <v>0</v>
      </c>
      <c r="Y34" s="150">
        <f>IF(L34="",0,IF(ISERROR(W34+V34*VLOOKUP(L34,Paramétrage!$C$6:$E$28,3,0))=TRUE,X34,W34+V34*VLOOKUP(L34,Paramétrage!$C$6:$E$28,3,0)))</f>
        <v>0</v>
      </c>
      <c r="Z34" s="589"/>
      <c r="AA34" s="590"/>
      <c r="AB34" s="591"/>
      <c r="AC34" s="261"/>
      <c r="AD34" s="84"/>
      <c r="AE34" s="38">
        <f>IF(F34="",0,IF(J34="",0,IF(SUMIF(F28:F35,F34,N28:N35)=0,0,IF(J34="Obligatoire",AF34/N34,IF(K34="",AF34/SUMIF(F28:F35,F34,N28:N35),AF34/(SUMIF(F28:F35,F34,N28:N35)/K34))))))</f>
        <v>0</v>
      </c>
      <c r="AF34" s="452">
        <f t="shared" si="7"/>
        <v>0</v>
      </c>
      <c r="AH34" s="41">
        <f>IF(SUMIF(F28:F35,F34,N28:N35)=0,0,#REF!*N34/SUMIF(F28:F35,F34,N28:N35))</f>
        <v>0</v>
      </c>
      <c r="AI34" s="13">
        <f t="shared" si="8"/>
        <v>0</v>
      </c>
      <c r="AJ34" s="20" t="str">
        <f t="shared" si="9"/>
        <v/>
      </c>
      <c r="AK34" s="465">
        <f>IF(L34="",0,IF(OR(P34="Mut+ext",VLOOKUP(L34,Paramétrage!$C$6:$E$28,2,0)=0),0,IF(O34="","saisir capacité",IF(P34="Mut+ext",0,M34*AJ34*VLOOKUP(L34,Paramétrage!$C$6:$E$28,2,0)))))</f>
        <v>0</v>
      </c>
      <c r="AL34" s="466"/>
      <c r="AM34" s="465">
        <f t="shared" si="10"/>
        <v>0</v>
      </c>
      <c r="AN34" s="465">
        <f>IF(L34="",0,IF(ISERROR(AL34+AK34*VLOOKUP(L34,Paramétrage!$C$6:$E$28,3,0))=TRUE,AM34,AL34+AK34*VLOOKUP(L34,Paramétrage!$C$6:$E$28,3,0)))</f>
        <v>0</v>
      </c>
      <c r="AO34" s="41">
        <f>IF(L34="",0,IF(OR(P34="oui",VLOOKUP(L34,Paramétrage!$C$6:$E$28,2,0)=0),0,IF(U34="",0,U34-AJ34)))</f>
        <v>0</v>
      </c>
      <c r="AP34" s="13">
        <f t="shared" si="11"/>
        <v>0</v>
      </c>
    </row>
    <row r="35" spans="1:42" x14ac:dyDescent="0.2">
      <c r="A35" s="657"/>
      <c r="B35" s="651"/>
      <c r="C35" s="635"/>
      <c r="D35" s="609"/>
      <c r="E35" s="611"/>
      <c r="F35" s="410"/>
      <c r="G35" s="430"/>
      <c r="H35" s="80"/>
      <c r="I35" s="101"/>
      <c r="J35" s="100"/>
      <c r="K35" s="81"/>
      <c r="L35" s="416"/>
      <c r="M35" s="93"/>
      <c r="N35" s="424"/>
      <c r="O35" s="418"/>
      <c r="P35" s="86"/>
      <c r="Q35" s="590"/>
      <c r="R35" s="590"/>
      <c r="S35" s="590"/>
      <c r="T35" s="616"/>
      <c r="U35" s="149" t="str">
        <f>IF(OR(O35="",L35=Paramétrage!$C$10,L35=Paramétrage!$C$13,L35=Paramétrage!$C$16,L35=Paramétrage!$C$19,L35=Paramétrage!$C$23,L35=Paramétrage!$C$26,AND(L35&lt;&gt;Paramétrage!$C$9,P35="Mut+ext")),"",ROUNDUP(N35/O35,0))</f>
        <v/>
      </c>
      <c r="V35" s="425">
        <f>IF(L35="",0,IF(OR(P35="Mut+ext",VLOOKUP(L35,Paramétrage!$C$6:$E$28,2,0)=0),0,IF(O35="","saisir capacité",M35*U35*VLOOKUP(L35,Paramétrage!$C$6:$E$28,2,0))))</f>
        <v>0</v>
      </c>
      <c r="W35" s="426"/>
      <c r="X35" s="427">
        <f t="shared" si="6"/>
        <v>0</v>
      </c>
      <c r="Y35" s="150">
        <f>IF(L35="",0,IF(ISERROR(W35+V35*VLOOKUP(L35,Paramétrage!$C$6:$E$28,3,0))=TRUE,X35,W35+V35*VLOOKUP(L35,Paramétrage!$C$6:$E$28,3,0)))</f>
        <v>0</v>
      </c>
      <c r="Z35" s="589"/>
      <c r="AA35" s="590"/>
      <c r="AB35" s="591"/>
      <c r="AC35" s="261"/>
      <c r="AD35" s="84"/>
      <c r="AE35" s="38">
        <f>IF(F35="",0,IF(J35="",0,IF(SUMIF(F28:F35,F35,N28:N35)=0,0,IF(J35="Obligatoire",AF35/N35,IF(K35="",AF35/SUMIF(F28:F35,F35,N28:N35),AF35/(SUMIF(F28:F35,F35,N28:N35)/K35))))))</f>
        <v>0</v>
      </c>
      <c r="AF35" s="452">
        <f t="shared" si="7"/>
        <v>0</v>
      </c>
      <c r="AH35" s="41">
        <f>IF(SUMIF(F28:F35,F35,N28:N35)=0,0,#REF!*N35/SUMIF(F28:F35,F35,N28:N35))</f>
        <v>0</v>
      </c>
      <c r="AI35" s="13">
        <f t="shared" si="8"/>
        <v>0</v>
      </c>
      <c r="AJ35" s="20" t="str">
        <f t="shared" si="9"/>
        <v/>
      </c>
      <c r="AK35" s="465">
        <f>IF(L35="",0,IF(OR(P35="Mut+ext",VLOOKUP(L35,Paramétrage!$C$6:$E$28,2,0)=0),0,IF(O35="","saisir capacité",IF(P35="Mut+ext",0,M35*AJ35*VLOOKUP(L35,Paramétrage!$C$6:$E$28,2,0)))))</f>
        <v>0</v>
      </c>
      <c r="AL35" s="466"/>
      <c r="AM35" s="465">
        <f t="shared" si="10"/>
        <v>0</v>
      </c>
      <c r="AN35" s="465">
        <f>IF(L35="",0,IF(ISERROR(AL35+AK35*VLOOKUP(L35,Paramétrage!$C$6:$E$28,3,0))=TRUE,AM35,AL35+AK35*VLOOKUP(L35,Paramétrage!$C$6:$E$28,3,0)))</f>
        <v>0</v>
      </c>
      <c r="AO35" s="41">
        <f>IF(L35="",0,IF(OR(P35="oui",VLOOKUP(L35,Paramétrage!$C$6:$E$28,2,0)=0),0,IF(U35="",0,U35-AJ35)))</f>
        <v>0</v>
      </c>
      <c r="AP35" s="13">
        <f t="shared" si="11"/>
        <v>0</v>
      </c>
    </row>
    <row r="36" spans="1:42" x14ac:dyDescent="0.2">
      <c r="A36" s="657"/>
      <c r="B36" s="651"/>
      <c r="C36" s="635"/>
      <c r="D36" s="432"/>
      <c r="E36" s="432"/>
      <c r="F36" s="502"/>
      <c r="G36" s="503"/>
      <c r="H36" s="131"/>
      <c r="I36" s="131"/>
      <c r="J36" s="132"/>
      <c r="K36" s="127"/>
      <c r="L36" s="498"/>
      <c r="M36" s="128">
        <f>AE36</f>
        <v>37.333333333333329</v>
      </c>
      <c r="N36" s="436"/>
      <c r="O36" s="436"/>
      <c r="P36" s="283"/>
      <c r="Q36" s="284"/>
      <c r="R36" s="284"/>
      <c r="S36" s="284"/>
      <c r="T36" s="269"/>
      <c r="U36" s="129"/>
      <c r="V36" s="437">
        <f>SUM(V28:V35)</f>
        <v>0</v>
      </c>
      <c r="W36" s="435">
        <f>SUM(W28:W35)</f>
        <v>0</v>
      </c>
      <c r="X36" s="438">
        <f>V36+W36</f>
        <v>0</v>
      </c>
      <c r="Y36" s="133">
        <f>SUM(Y28:Y35)</f>
        <v>0</v>
      </c>
      <c r="Z36" s="500"/>
      <c r="AA36" s="500"/>
      <c r="AB36" s="504"/>
      <c r="AC36" s="268"/>
      <c r="AD36" s="269"/>
      <c r="AE36" s="37">
        <f>SUM(AE28:AE35)</f>
        <v>37.333333333333329</v>
      </c>
      <c r="AF36" s="35">
        <f>SUM(AF28:AF35)</f>
        <v>1530.6666666666667</v>
      </c>
    </row>
    <row r="37" spans="1:42" ht="14.65" customHeight="1" x14ac:dyDescent="0.2">
      <c r="A37" s="657"/>
      <c r="B37" s="651"/>
      <c r="C37" s="635" t="s">
        <v>515</v>
      </c>
      <c r="D37" s="609" t="s">
        <v>516</v>
      </c>
      <c r="E37" s="610">
        <v>4.5</v>
      </c>
      <c r="F37" s="414" t="s">
        <v>517</v>
      </c>
      <c r="G37" s="415" t="s">
        <v>16</v>
      </c>
      <c r="H37" s="80" t="s">
        <v>518</v>
      </c>
      <c r="I37" s="101">
        <v>26</v>
      </c>
      <c r="J37" s="100" t="s">
        <v>138</v>
      </c>
      <c r="K37" s="81"/>
      <c r="L37" s="416" t="s">
        <v>139</v>
      </c>
      <c r="M37" s="93">
        <v>20</v>
      </c>
      <c r="N37" s="417">
        <f t="shared" ref="N37:N38" si="13">N$3</f>
        <v>41</v>
      </c>
      <c r="O37" s="418">
        <v>300</v>
      </c>
      <c r="P37" s="86" t="s">
        <v>164</v>
      </c>
      <c r="Q37" s="615" t="s">
        <v>642</v>
      </c>
      <c r="R37" s="590"/>
      <c r="S37" s="590"/>
      <c r="T37" s="616"/>
      <c r="U37" s="149" t="str">
        <f>IF(OR(O37="",L37=Paramétrage!$C$10,L37=Paramétrage!$C$13,L37=Paramétrage!$C$16,L37=Paramétrage!$C$19,L37=Paramétrage!$C$23,L37=Paramétrage!$C$26,AND(L37&lt;&gt;Paramétrage!$C$9,P37="Mut+ext")),"",ROUNDUP(N37/O37,0))</f>
        <v/>
      </c>
      <c r="V37" s="425">
        <f>IF(L37="",0,IF(OR(P37="Mut+ext",VLOOKUP(L37,Paramétrage!$C$6:$E$28,2,0)=0),0,IF(O37="","saisir capacité",M37*U37*VLOOKUP(L37,Paramétrage!$C$6:$E$28,2,0))))</f>
        <v>0</v>
      </c>
      <c r="W37" s="426"/>
      <c r="X37" s="427">
        <f t="shared" ref="X37:X44" si="14">IF(ISERROR(V37+W37)=TRUE,V37,V37+W37)</f>
        <v>0</v>
      </c>
      <c r="Y37" s="150">
        <f>IF(L37="",0,IF(ISERROR(W37+V37*VLOOKUP(L37,Paramétrage!$C$6:$E$28,3,0))=TRUE,X37,W37+V37*VLOOKUP(L37,Paramétrage!$C$6:$E$28,3,0)))</f>
        <v>0</v>
      </c>
      <c r="Z37" s="589"/>
      <c r="AA37" s="590"/>
      <c r="AB37" s="591"/>
      <c r="AC37" s="261"/>
      <c r="AD37" s="85"/>
      <c r="AE37" s="38">
        <f>IF(F37="",0,IF(J37="",0,IF(SUMIF(F37:F44,F37,N37:N44)=0,0,IF(J37="Obligatoire",AF37/N37,IF(K37="",AF37/SUMIF(F37:F44,F37,N37:N44),AF37/(SUMIF(F37:F44,F37,N37:N44)/K37))))))</f>
        <v>20</v>
      </c>
      <c r="AF37" s="496">
        <f t="shared" ref="AF37:AF44" si="15">M37*N37</f>
        <v>820</v>
      </c>
      <c r="AH37" s="41" t="e">
        <f>IF(SUMIF(F37:F44,F37,N37:N44)=0,0,#REF!*N37/SUMIF(F37:F44,F37,N37:N44))</f>
        <v>#REF!</v>
      </c>
      <c r="AI37" s="13">
        <f t="shared" ref="AI37:AI44" si="16">O37</f>
        <v>300</v>
      </c>
      <c r="AJ37" s="20" t="e">
        <f t="shared" ref="AJ37:AJ44" si="17">IF(AI37=0,"",ROUNDUP(AH37/AI37,0))</f>
        <v>#REF!</v>
      </c>
      <c r="AK37" s="465">
        <f>IF(L37="",0,IF(OR(P37="Mut+ext",VLOOKUP(L37,Paramétrage!$C$6:$E$28,2,0)=0),0,IF(O37="","saisir capacité",IF(P37="Mut+ext",0,M37*AJ37*VLOOKUP(L37,Paramétrage!$C$6:$E$28,2,0)))))</f>
        <v>0</v>
      </c>
      <c r="AL37" s="466"/>
      <c r="AM37" s="465">
        <f t="shared" ref="AM37:AM44" si="18">IF(ISERROR(AK37+AL37)=TRUE,AK37,AK37+AL37)</f>
        <v>0</v>
      </c>
      <c r="AN37" s="465">
        <f>IF(L37="",0,IF(ISERROR(AL37+AK37*VLOOKUP(L37,Paramétrage!$C$6:$E$28,3,0))=TRUE,AM37,AL37+AK37*VLOOKUP(L37,Paramétrage!$C$6:$E$28,3,0)))</f>
        <v>0</v>
      </c>
      <c r="AO37" s="41">
        <f>IF(L37="",0,IF(OR(P37="oui",VLOOKUP(L37,Paramétrage!$C$6:$E$28,2,0)=0),0,IF(U37="",0,U37-AJ37)))</f>
        <v>0</v>
      </c>
      <c r="AP37" s="13">
        <f t="shared" ref="AP37:AP44" si="19">Y37-AN37-W37</f>
        <v>0</v>
      </c>
    </row>
    <row r="38" spans="1:42" x14ac:dyDescent="0.2">
      <c r="A38" s="657"/>
      <c r="B38" s="651"/>
      <c r="C38" s="635"/>
      <c r="D38" s="609"/>
      <c r="E38" s="610"/>
      <c r="F38" s="410" t="s">
        <v>521</v>
      </c>
      <c r="G38" s="423" t="s">
        <v>16</v>
      </c>
      <c r="H38" s="80" t="s">
        <v>522</v>
      </c>
      <c r="I38" s="101">
        <v>26</v>
      </c>
      <c r="J38" s="100" t="s">
        <v>138</v>
      </c>
      <c r="K38" s="81"/>
      <c r="L38" s="416" t="s">
        <v>145</v>
      </c>
      <c r="M38" s="93">
        <v>14</v>
      </c>
      <c r="N38" s="417">
        <f t="shared" si="13"/>
        <v>41</v>
      </c>
      <c r="O38" s="418">
        <v>40</v>
      </c>
      <c r="P38" s="86" t="s">
        <v>164</v>
      </c>
      <c r="Q38" s="615" t="s">
        <v>642</v>
      </c>
      <c r="R38" s="590"/>
      <c r="S38" s="590"/>
      <c r="T38" s="616"/>
      <c r="U38" s="149" t="str">
        <f>IF(OR(O38="",L38=Paramétrage!$C$10,L38=Paramétrage!$C$13,L38=Paramétrage!$C$16,L38=Paramétrage!$C$19,L38=Paramétrage!$C$23,L38=Paramétrage!$C$26,AND(L38&lt;&gt;Paramétrage!$C$9,P38="Mut+ext")),"",ROUNDUP(N38/O38,0))</f>
        <v/>
      </c>
      <c r="V38" s="425">
        <f>IF(L38="",0,IF(OR(P38="Mut+ext",VLOOKUP(L38,Paramétrage!$C$6:$E$28,2,0)=0),0,IF(O38="","saisir capacité",M38*U38*VLOOKUP(L38,Paramétrage!$C$6:$E$28,2,0))))</f>
        <v>0</v>
      </c>
      <c r="W38" s="426"/>
      <c r="X38" s="427">
        <f t="shared" si="14"/>
        <v>0</v>
      </c>
      <c r="Y38" s="150">
        <f>IF(L38="",0,IF(ISERROR(W38+V38*VLOOKUP(L38,Paramétrage!$C$6:$E$28,3,0))=TRUE,X38,W38+V38*VLOOKUP(L38,Paramétrage!$C$6:$E$28,3,0)))</f>
        <v>0</v>
      </c>
      <c r="Z38" s="589"/>
      <c r="AA38" s="590"/>
      <c r="AB38" s="591"/>
      <c r="AC38" s="261"/>
      <c r="AD38" s="84"/>
      <c r="AE38" s="38">
        <f>IF(F38="",0,IF(J38="",0,IF(SUMIF(F37:F44,F38,N37:N44)=0,0,IF(J38="Obligatoire",AF38/N38,IF(K38="",AF38/SUMIF(F37:F44,F38,N37:N44),AF38/(SUMIF(F37:F44,F38,N37:N44)/K38))))))</f>
        <v>14</v>
      </c>
      <c r="AF38" s="452">
        <f t="shared" si="15"/>
        <v>574</v>
      </c>
      <c r="AH38" s="41" t="e">
        <f>IF(SUMIF(F37:F44,F38,N37:N44)=0,0,#REF!*N38/SUMIF(F37:F44,F38,N37:N44))</f>
        <v>#REF!</v>
      </c>
      <c r="AI38" s="13">
        <f t="shared" si="16"/>
        <v>40</v>
      </c>
      <c r="AJ38" s="20" t="e">
        <f t="shared" si="17"/>
        <v>#REF!</v>
      </c>
      <c r="AK38" s="465">
        <f>IF(L38="",0,IF(OR(P38="Mut+ext",VLOOKUP(L38,Paramétrage!$C$6:$E$28,2,0)=0),0,IF(O38="","saisir capacité",IF(P38="Mut+ext",0,M38*AJ38*VLOOKUP(L38,Paramétrage!$C$6:$E$28,2,0)))))</f>
        <v>0</v>
      </c>
      <c r="AL38" s="466"/>
      <c r="AM38" s="465">
        <f t="shared" si="18"/>
        <v>0</v>
      </c>
      <c r="AN38" s="465">
        <f>IF(L38="",0,IF(ISERROR(AL38+AK38*VLOOKUP(L38,Paramétrage!$C$6:$E$28,3,0))=TRUE,AM38,AL38+AK38*VLOOKUP(L38,Paramétrage!$C$6:$E$28,3,0)))</f>
        <v>0</v>
      </c>
      <c r="AO38" s="41">
        <f>IF(L38="",0,IF(OR(P38="oui",VLOOKUP(L38,Paramétrage!$C$6:$E$28,2,0)=0),0,IF(U38="",0,U38-AJ38)))</f>
        <v>0</v>
      </c>
      <c r="AP38" s="13">
        <f t="shared" si="19"/>
        <v>0</v>
      </c>
    </row>
    <row r="39" spans="1:42" x14ac:dyDescent="0.2">
      <c r="A39" s="657"/>
      <c r="B39" s="651"/>
      <c r="C39" s="635"/>
      <c r="D39" s="609"/>
      <c r="E39" s="610"/>
      <c r="F39" s="410"/>
      <c r="G39" s="423"/>
      <c r="H39" s="80"/>
      <c r="I39" s="101"/>
      <c r="J39" s="100"/>
      <c r="K39" s="81"/>
      <c r="L39" s="416"/>
      <c r="M39" s="93"/>
      <c r="N39" s="424"/>
      <c r="O39" s="418"/>
      <c r="P39" s="86"/>
      <c r="Q39" s="615"/>
      <c r="R39" s="590"/>
      <c r="S39" s="590"/>
      <c r="T39" s="616"/>
      <c r="U39" s="149" t="str">
        <f>IF(OR(O39="",L39=Paramétrage!$C$10,L39=Paramétrage!$C$13,L39=Paramétrage!$C$16,L39=Paramétrage!$C$19,L39=Paramétrage!$C$23,L39=Paramétrage!$C$26,AND(L39&lt;&gt;Paramétrage!$C$9,P39="Mut+ext")),"",ROUNDUP(N39/O39,0))</f>
        <v/>
      </c>
      <c r="V39" s="425">
        <f>IF(L39="",0,IF(OR(P39="Mut+ext",VLOOKUP(L39,Paramétrage!$C$6:$E$28,2,0)=0),0,IF(O39="","saisir capacité",M39*U39*VLOOKUP(L39,Paramétrage!$C$6:$E$28,2,0))))</f>
        <v>0</v>
      </c>
      <c r="W39" s="426"/>
      <c r="X39" s="427">
        <f t="shared" si="14"/>
        <v>0</v>
      </c>
      <c r="Y39" s="150">
        <f>IF(L39="",0,IF(ISERROR(W39+V39*VLOOKUP(L39,Paramétrage!$C$6:$E$28,3,0))=TRUE,X39,W39+V39*VLOOKUP(L39,Paramétrage!$C$6:$E$28,3,0)))</f>
        <v>0</v>
      </c>
      <c r="Z39" s="589"/>
      <c r="AA39" s="590"/>
      <c r="AB39" s="591"/>
      <c r="AC39" s="261"/>
      <c r="AD39" s="84"/>
      <c r="AE39" s="38">
        <f>IF(F39="",0,IF(J39="",0,IF(SUMIF(F37:F44,F39,N37:N44)=0,0,IF(J39="Obligatoire",AF39/N39,IF(K39="",AF39/SUMIF(F37:F44,F39,N37:N44),AF39/(SUMIF(F37:F44,F39,N37:N44)/K39))))))</f>
        <v>0</v>
      </c>
      <c r="AF39" s="452">
        <f t="shared" si="15"/>
        <v>0</v>
      </c>
      <c r="AH39" s="41">
        <f>IF(SUMIF(F37:F44,F39,N37:N44)=0,0,#REF!*N39/SUMIF(F37:F44,F39,N37:N44))</f>
        <v>0</v>
      </c>
      <c r="AI39" s="13">
        <f t="shared" si="16"/>
        <v>0</v>
      </c>
      <c r="AJ39" s="20" t="str">
        <f t="shared" si="17"/>
        <v/>
      </c>
      <c r="AK39" s="465">
        <f>IF(L39="",0,IF(OR(P39="Mut+ext",VLOOKUP(L39,Paramétrage!$C$6:$E$28,2,0)=0),0,IF(O39="","saisir capacité",IF(P39="Mut+ext",0,M39*AJ39*VLOOKUP(L39,Paramétrage!$C$6:$E$28,2,0)))))</f>
        <v>0</v>
      </c>
      <c r="AL39" s="466"/>
      <c r="AM39" s="465">
        <f t="shared" si="18"/>
        <v>0</v>
      </c>
      <c r="AN39" s="465">
        <f>IF(L39="",0,IF(ISERROR(AL39+AK39*VLOOKUP(L39,Paramétrage!$C$6:$E$28,3,0))=TRUE,AM39,AL39+AK39*VLOOKUP(L39,Paramétrage!$C$6:$E$28,3,0)))</f>
        <v>0</v>
      </c>
      <c r="AO39" s="41">
        <f>IF(L39="",0,IF(OR(P39="oui",VLOOKUP(L39,Paramétrage!$C$6:$E$28,2,0)=0),0,IF(U39="",0,U39-AJ39)))</f>
        <v>0</v>
      </c>
      <c r="AP39" s="13">
        <f t="shared" si="19"/>
        <v>0</v>
      </c>
    </row>
    <row r="40" spans="1:42" x14ac:dyDescent="0.2">
      <c r="A40" s="657"/>
      <c r="B40" s="651"/>
      <c r="C40" s="635"/>
      <c r="D40" s="609"/>
      <c r="E40" s="610"/>
      <c r="F40" s="409"/>
      <c r="G40" s="423"/>
      <c r="H40" s="80"/>
      <c r="I40" s="101"/>
      <c r="J40" s="100"/>
      <c r="K40" s="81"/>
      <c r="L40" s="416"/>
      <c r="M40" s="93"/>
      <c r="N40" s="424"/>
      <c r="O40" s="418"/>
      <c r="P40" s="86"/>
      <c r="Q40" s="615"/>
      <c r="R40" s="590"/>
      <c r="S40" s="590"/>
      <c r="T40" s="616"/>
      <c r="U40" s="149" t="str">
        <f>IF(OR(O40="",L40=Paramétrage!$C$10,L40=Paramétrage!$C$13,L40=Paramétrage!$C$16,L40=Paramétrage!$C$19,L40=Paramétrage!$C$23,L40=Paramétrage!$C$26,AND(L40&lt;&gt;Paramétrage!$C$9,P40="Mut+ext")),"",ROUNDUP(N40/O40,0))</f>
        <v/>
      </c>
      <c r="V40" s="425">
        <f>IF(L40="",0,IF(OR(P40="Mut+ext",VLOOKUP(L40,Paramétrage!$C$6:$E$28,2,0)=0),0,IF(O40="","saisir capacité",M40*U40*VLOOKUP(L40,Paramétrage!$C$6:$E$28,2,0))))</f>
        <v>0</v>
      </c>
      <c r="W40" s="426"/>
      <c r="X40" s="427">
        <f t="shared" si="14"/>
        <v>0</v>
      </c>
      <c r="Y40" s="150">
        <f>IF(L40="",0,IF(ISERROR(W40+V40*VLOOKUP(L40,Paramétrage!$C$6:$E$28,3,0))=TRUE,X40,W40+V40*VLOOKUP(L40,Paramétrage!$C$6:$E$28,3,0)))</f>
        <v>0</v>
      </c>
      <c r="Z40" s="589"/>
      <c r="AA40" s="590"/>
      <c r="AB40" s="591"/>
      <c r="AC40" s="261"/>
      <c r="AD40" s="84"/>
      <c r="AE40" s="38">
        <f>IF(F40="",0,IF(J40="",0,IF(SUMIF(F37:F44,F40,N37:N44)=0,0,IF(J40="Obligatoire",AF40/N40,IF(K40="",AF40/SUMIF(F37:F44,F40,N37:N44),AF40/(SUMIF(F37:F44,F40,N37:N44)/K40))))))</f>
        <v>0</v>
      </c>
      <c r="AF40" s="452">
        <f t="shared" si="15"/>
        <v>0</v>
      </c>
      <c r="AH40" s="41">
        <f>IF(SUMIF(F37:F44,F40,N37:N44)=0,0,#REF!*N40/SUMIF(F37:F44,F40,N37:N44))</f>
        <v>0</v>
      </c>
      <c r="AI40" s="13">
        <f t="shared" si="16"/>
        <v>0</v>
      </c>
      <c r="AJ40" s="20" t="str">
        <f t="shared" si="17"/>
        <v/>
      </c>
      <c r="AK40" s="465">
        <f>IF(L40="",0,IF(OR(P40="Mut+ext",VLOOKUP(L40,Paramétrage!$C$6:$E$28,2,0)=0),0,IF(O40="","saisir capacité",IF(P40="Mut+ext",0,M40*AJ40*VLOOKUP(L40,Paramétrage!$C$6:$E$28,2,0)))))</f>
        <v>0</v>
      </c>
      <c r="AL40" s="466"/>
      <c r="AM40" s="465">
        <f t="shared" si="18"/>
        <v>0</v>
      </c>
      <c r="AN40" s="465">
        <f>IF(L40="",0,IF(ISERROR(AL40+AK40*VLOOKUP(L40,Paramétrage!$C$6:$E$28,3,0))=TRUE,AM40,AL40+AK40*VLOOKUP(L40,Paramétrage!$C$6:$E$28,3,0)))</f>
        <v>0</v>
      </c>
      <c r="AO40" s="41">
        <f>IF(L40="",0,IF(OR(P40="oui",VLOOKUP(L40,Paramétrage!$C$6:$E$28,2,0)=0),0,IF(U40="",0,U40-AJ40)))</f>
        <v>0</v>
      </c>
      <c r="AP40" s="13">
        <f t="shared" si="19"/>
        <v>0</v>
      </c>
    </row>
    <row r="41" spans="1:42" x14ac:dyDescent="0.2">
      <c r="A41" s="657"/>
      <c r="B41" s="651"/>
      <c r="C41" s="635"/>
      <c r="D41" s="609"/>
      <c r="E41" s="610"/>
      <c r="F41" s="410"/>
      <c r="G41" s="430"/>
      <c r="H41" s="80"/>
      <c r="I41" s="101"/>
      <c r="J41" s="100"/>
      <c r="K41" s="81"/>
      <c r="L41" s="416"/>
      <c r="M41" s="93"/>
      <c r="N41" s="424"/>
      <c r="O41" s="418"/>
      <c r="P41" s="86"/>
      <c r="Q41" s="590"/>
      <c r="R41" s="590"/>
      <c r="S41" s="590"/>
      <c r="T41" s="616"/>
      <c r="U41" s="149" t="str">
        <f>IF(OR(O41="",L41=Paramétrage!$C$10,L41=Paramétrage!$C$13,L41=Paramétrage!$C$16,L41=Paramétrage!$C$19,L41=Paramétrage!$C$23,L41=Paramétrage!$C$26,AND(L41&lt;&gt;Paramétrage!$C$9,P41="Mut+ext")),"",ROUNDUP(N41/O41,0))</f>
        <v/>
      </c>
      <c r="V41" s="425">
        <f>IF(L41="",0,IF(OR(P41="Mut+ext",VLOOKUP(L41,Paramétrage!$C$6:$E$28,2,0)=0),0,IF(O41="","saisir capacité",M41*U41*VLOOKUP(L41,Paramétrage!$C$6:$E$28,2,0))))</f>
        <v>0</v>
      </c>
      <c r="W41" s="426"/>
      <c r="X41" s="427">
        <f t="shared" si="14"/>
        <v>0</v>
      </c>
      <c r="Y41" s="150">
        <f>IF(L41="",0,IF(ISERROR(W41+V41*VLOOKUP(L41,Paramétrage!$C$6:$E$28,3,0))=TRUE,X41,W41+V41*VLOOKUP(L41,Paramétrage!$C$6:$E$28,3,0)))</f>
        <v>0</v>
      </c>
      <c r="Z41" s="589"/>
      <c r="AA41" s="590"/>
      <c r="AB41" s="591"/>
      <c r="AC41" s="261"/>
      <c r="AD41" s="84"/>
      <c r="AE41" s="38">
        <f>IF(F41="",0,IF(J41="",0,IF(SUMIF(F37:F44,F41,N37:N44)=0,0,IF(J41="Obligatoire",AF41/N41,IF(K41="",AF41/SUMIF(F37:F44,F41,N37:N44),AF41/(SUMIF(F37:F44,F41,N37:N44)/K41))))))</f>
        <v>0</v>
      </c>
      <c r="AF41" s="452">
        <f t="shared" si="15"/>
        <v>0</v>
      </c>
      <c r="AH41" s="41">
        <f>IF(SUMIF(F37:F44,F41,N37:N44)=0,0,#REF!*N41/SUMIF(F37:F44,F41,N37:N44))</f>
        <v>0</v>
      </c>
      <c r="AI41" s="13">
        <f t="shared" si="16"/>
        <v>0</v>
      </c>
      <c r="AJ41" s="20" t="str">
        <f t="shared" si="17"/>
        <v/>
      </c>
      <c r="AK41" s="465">
        <f>IF(L41="",0,IF(OR(P41="Mut+ext",VLOOKUP(L41,Paramétrage!$C$6:$E$28,2,0)=0),0,IF(O41="","saisir capacité",IF(P41="Mut+ext",0,M41*AJ41*VLOOKUP(L41,Paramétrage!$C$6:$E$28,2,0)))))</f>
        <v>0</v>
      </c>
      <c r="AL41" s="466"/>
      <c r="AM41" s="465">
        <f t="shared" si="18"/>
        <v>0</v>
      </c>
      <c r="AN41" s="465">
        <f>IF(L41="",0,IF(ISERROR(AL41+AK41*VLOOKUP(L41,Paramétrage!$C$6:$E$28,3,0))=TRUE,AM41,AL41+AK41*VLOOKUP(L41,Paramétrage!$C$6:$E$28,3,0)))</f>
        <v>0</v>
      </c>
      <c r="AO41" s="41">
        <f>IF(L41="",0,IF(OR(P41="oui",VLOOKUP(L41,Paramétrage!$C$6:$E$28,2,0)=0),0,IF(U41="",0,U41-AJ41)))</f>
        <v>0</v>
      </c>
      <c r="AP41" s="13">
        <f t="shared" si="19"/>
        <v>0</v>
      </c>
    </row>
    <row r="42" spans="1:42" x14ac:dyDescent="0.2">
      <c r="A42" s="657"/>
      <c r="B42" s="651"/>
      <c r="C42" s="635"/>
      <c r="D42" s="609"/>
      <c r="E42" s="610"/>
      <c r="F42" s="410"/>
      <c r="G42" s="430"/>
      <c r="H42" s="80"/>
      <c r="I42" s="101"/>
      <c r="J42" s="100"/>
      <c r="K42" s="81"/>
      <c r="L42" s="416"/>
      <c r="M42" s="93"/>
      <c r="N42" s="424"/>
      <c r="O42" s="418"/>
      <c r="P42" s="86"/>
      <c r="Q42" s="590"/>
      <c r="R42" s="590"/>
      <c r="S42" s="590"/>
      <c r="T42" s="616"/>
      <c r="U42" s="149" t="str">
        <f>IF(OR(O42="",L42=Paramétrage!$C$10,L42=Paramétrage!$C$13,L42=Paramétrage!$C$16,L42=Paramétrage!$C$19,L42=Paramétrage!$C$23,L42=Paramétrage!$C$26,AND(L42&lt;&gt;Paramétrage!$C$9,P42="Mut+ext")),"",ROUNDUP(N42/O42,0))</f>
        <v/>
      </c>
      <c r="V42" s="425">
        <f>IF(L42="",0,IF(OR(P42="Mut+ext",VLOOKUP(L42,Paramétrage!$C$6:$E$28,2,0)=0),0,IF(O42="","saisir capacité",M42*U42*VLOOKUP(L42,Paramétrage!$C$6:$E$28,2,0))))</f>
        <v>0</v>
      </c>
      <c r="W42" s="426"/>
      <c r="X42" s="427">
        <f t="shared" si="14"/>
        <v>0</v>
      </c>
      <c r="Y42" s="150">
        <f>IF(L42="",0,IF(ISERROR(W42+V42*VLOOKUP(L42,Paramétrage!$C$6:$E$28,3,0))=TRUE,X42,W42+V42*VLOOKUP(L42,Paramétrage!$C$6:$E$28,3,0)))</f>
        <v>0</v>
      </c>
      <c r="Z42" s="589"/>
      <c r="AA42" s="590"/>
      <c r="AB42" s="591"/>
      <c r="AC42" s="261"/>
      <c r="AD42" s="84"/>
      <c r="AE42" s="38">
        <f>IF(F42="",0,IF(J42="",0,IF(SUMIF(F37:F44,F42,N37:N44)=0,0,IF(J42="Obligatoire",AF42/N42,IF(K42="",AF42/SUMIF(F37:F44,F42,N37:N44),AF42/(SUMIF(F37:F44,F42,N37:N44)/K42))))))</f>
        <v>0</v>
      </c>
      <c r="AF42" s="452">
        <f t="shared" si="15"/>
        <v>0</v>
      </c>
      <c r="AH42" s="41">
        <f>IF(SUMIF(F37:F44,F42,N37:N44)=0,0,#REF!*N42/SUMIF(F37:F44,F42,N37:N44))</f>
        <v>0</v>
      </c>
      <c r="AI42" s="13">
        <f t="shared" si="16"/>
        <v>0</v>
      </c>
      <c r="AJ42" s="20" t="str">
        <f t="shared" si="17"/>
        <v/>
      </c>
      <c r="AK42" s="465">
        <f>IF(L42="",0,IF(OR(P42="Mut+ext",VLOOKUP(L42,Paramétrage!$C$6:$E$28,2,0)=0),0,IF(O42="","saisir capacité",IF(P42="Mut+ext",0,M42*AJ42*VLOOKUP(L42,Paramétrage!$C$6:$E$28,2,0)))))</f>
        <v>0</v>
      </c>
      <c r="AL42" s="466"/>
      <c r="AM42" s="465">
        <f t="shared" si="18"/>
        <v>0</v>
      </c>
      <c r="AN42" s="465">
        <f>IF(L42="",0,IF(ISERROR(AL42+AK42*VLOOKUP(L42,Paramétrage!$C$6:$E$28,3,0))=TRUE,AM42,AL42+AK42*VLOOKUP(L42,Paramétrage!$C$6:$E$28,3,0)))</f>
        <v>0</v>
      </c>
      <c r="AO42" s="41">
        <f>IF(L42="",0,IF(OR(P42="oui",VLOOKUP(L42,Paramétrage!$C$6:$E$28,2,0)=0),0,IF(U42="",0,U42-AJ42)))</f>
        <v>0</v>
      </c>
      <c r="AP42" s="13">
        <f t="shared" si="19"/>
        <v>0</v>
      </c>
    </row>
    <row r="43" spans="1:42" x14ac:dyDescent="0.2">
      <c r="A43" s="657"/>
      <c r="B43" s="651"/>
      <c r="C43" s="635"/>
      <c r="D43" s="609"/>
      <c r="E43" s="610"/>
      <c r="F43" s="410"/>
      <c r="G43" s="430"/>
      <c r="H43" s="80"/>
      <c r="I43" s="101"/>
      <c r="J43" s="100"/>
      <c r="K43" s="81"/>
      <c r="L43" s="416"/>
      <c r="M43" s="93"/>
      <c r="N43" s="424"/>
      <c r="O43" s="418"/>
      <c r="P43" s="86"/>
      <c r="Q43" s="590"/>
      <c r="R43" s="590"/>
      <c r="S43" s="590"/>
      <c r="T43" s="616"/>
      <c r="U43" s="149" t="str">
        <f>IF(OR(O43="",L43=Paramétrage!$C$10,L43=Paramétrage!$C$13,L43=Paramétrage!$C$16,L43=Paramétrage!$C$19,L43=Paramétrage!$C$23,L43=Paramétrage!$C$26,AND(L43&lt;&gt;Paramétrage!$C$9,P43="Mut+ext")),"",ROUNDUP(N43/O43,0))</f>
        <v/>
      </c>
      <c r="V43" s="425">
        <f>IF(L43="",0,IF(OR(P43="Mut+ext",VLOOKUP(L43,Paramétrage!$C$6:$E$28,2,0)=0),0,IF(O43="","saisir capacité",M43*U43*VLOOKUP(L43,Paramétrage!$C$6:$E$28,2,0))))</f>
        <v>0</v>
      </c>
      <c r="W43" s="426"/>
      <c r="X43" s="427">
        <f t="shared" si="14"/>
        <v>0</v>
      </c>
      <c r="Y43" s="150">
        <f>IF(L43="",0,IF(ISERROR(W43+V43*VLOOKUP(L43,Paramétrage!$C$6:$E$28,3,0))=TRUE,X43,W43+V43*VLOOKUP(L43,Paramétrage!$C$6:$E$28,3,0)))</f>
        <v>0</v>
      </c>
      <c r="Z43" s="589"/>
      <c r="AA43" s="590"/>
      <c r="AB43" s="591"/>
      <c r="AC43" s="261"/>
      <c r="AD43" s="84"/>
      <c r="AE43" s="38">
        <f>IF(F43="",0,IF(J43="",0,IF(SUMIF(F37:F44,F43,N37:N44)=0,0,IF(J43="Obligatoire",AF43/N43,IF(K43="",AF43/SUMIF(F37:F44,F43,N37:N44),AF43/(SUMIF(F37:F44,F43,N37:N44)/K43))))))</f>
        <v>0</v>
      </c>
      <c r="AF43" s="452">
        <f t="shared" si="15"/>
        <v>0</v>
      </c>
      <c r="AH43" s="41">
        <f>IF(SUMIF(F37:F44,F43,N37:N44)=0,0,#REF!*N43/SUMIF(F37:F44,F43,N37:N44))</f>
        <v>0</v>
      </c>
      <c r="AI43" s="13">
        <f t="shared" si="16"/>
        <v>0</v>
      </c>
      <c r="AJ43" s="20" t="str">
        <f t="shared" si="17"/>
        <v/>
      </c>
      <c r="AK43" s="465">
        <f>IF(L43="",0,IF(OR(P43="Mut+ext",VLOOKUP(L43,Paramétrage!$C$6:$E$28,2,0)=0),0,IF(O43="","saisir capacité",IF(P43="Mut+ext",0,M43*AJ43*VLOOKUP(L43,Paramétrage!$C$6:$E$28,2,0)))))</f>
        <v>0</v>
      </c>
      <c r="AL43" s="466"/>
      <c r="AM43" s="465">
        <f t="shared" si="18"/>
        <v>0</v>
      </c>
      <c r="AN43" s="465">
        <f>IF(L43="",0,IF(ISERROR(AL43+AK43*VLOOKUP(L43,Paramétrage!$C$6:$E$28,3,0))=TRUE,AM43,AL43+AK43*VLOOKUP(L43,Paramétrage!$C$6:$E$28,3,0)))</f>
        <v>0</v>
      </c>
      <c r="AO43" s="41">
        <f>IF(L43="",0,IF(OR(P43="oui",VLOOKUP(L43,Paramétrage!$C$6:$E$28,2,0)=0),0,IF(U43="",0,U43-AJ43)))</f>
        <v>0</v>
      </c>
      <c r="AP43" s="13">
        <f t="shared" si="19"/>
        <v>0</v>
      </c>
    </row>
    <row r="44" spans="1:42" ht="15.6" customHeight="1" x14ac:dyDescent="0.2">
      <c r="A44" s="657"/>
      <c r="B44" s="651"/>
      <c r="C44" s="635"/>
      <c r="D44" s="609"/>
      <c r="E44" s="611"/>
      <c r="F44" s="410"/>
      <c r="G44" s="430"/>
      <c r="H44" s="80"/>
      <c r="I44" s="101"/>
      <c r="J44" s="100"/>
      <c r="K44" s="81"/>
      <c r="L44" s="416"/>
      <c r="M44" s="93"/>
      <c r="N44" s="424"/>
      <c r="O44" s="418"/>
      <c r="P44" s="86"/>
      <c r="Q44" s="590"/>
      <c r="R44" s="590"/>
      <c r="S44" s="590"/>
      <c r="T44" s="616"/>
      <c r="U44" s="149" t="str">
        <f>IF(OR(O44="",L44=Paramétrage!$C$10,L44=Paramétrage!$C$13,L44=Paramétrage!$C$16,L44=Paramétrage!$C$19,L44=Paramétrage!$C$23,L44=Paramétrage!$C$26,AND(L44&lt;&gt;Paramétrage!$C$9,P44="Mut+ext")),"",ROUNDUP(N44/O44,0))</f>
        <v/>
      </c>
      <c r="V44" s="425">
        <f>IF(L44="",0,IF(OR(P44="Mut+ext",VLOOKUP(L44,Paramétrage!$C$6:$E$28,2,0)=0),0,IF(O44="","saisir capacité",M44*U44*VLOOKUP(L44,Paramétrage!$C$6:$E$28,2,0))))</f>
        <v>0</v>
      </c>
      <c r="W44" s="426"/>
      <c r="X44" s="427">
        <f t="shared" si="14"/>
        <v>0</v>
      </c>
      <c r="Y44" s="150">
        <f>IF(L44="",0,IF(ISERROR(W44+V44*VLOOKUP(L44,Paramétrage!$C$6:$E$28,3,0))=TRUE,X44,W44+V44*VLOOKUP(L44,Paramétrage!$C$6:$E$28,3,0)))</f>
        <v>0</v>
      </c>
      <c r="Z44" s="589"/>
      <c r="AA44" s="590"/>
      <c r="AB44" s="591"/>
      <c r="AC44" s="261"/>
      <c r="AD44" s="84"/>
      <c r="AE44" s="38">
        <f>IF(F44="",0,IF(J44="",0,IF(SUMIF(F37:F44,F44,N37:N44)=0,0,IF(J44="Obligatoire",AF44/N44,IF(K44="",AF44/SUMIF(F37:F44,F44,N37:N44),AF44/(SUMIF(F37:F44,F44,N37:N44)/K44))))))</f>
        <v>0</v>
      </c>
      <c r="AF44" s="452">
        <f t="shared" si="15"/>
        <v>0</v>
      </c>
      <c r="AH44" s="41">
        <f>IF(SUMIF(F37:F44,F44,N37:N44)=0,0,#REF!*N44/SUMIF(F37:F44,F44,N37:N44))</f>
        <v>0</v>
      </c>
      <c r="AI44" s="13">
        <f t="shared" si="16"/>
        <v>0</v>
      </c>
      <c r="AJ44" s="20" t="str">
        <f t="shared" si="17"/>
        <v/>
      </c>
      <c r="AK44" s="465">
        <f>IF(L44="",0,IF(OR(P44="Mut+ext",VLOOKUP(L44,Paramétrage!$C$6:$E$28,2,0)=0),0,IF(O44="","saisir capacité",IF(P44="Mut+ext",0,M44*AJ44*VLOOKUP(L44,Paramétrage!$C$6:$E$28,2,0)))))</f>
        <v>0</v>
      </c>
      <c r="AL44" s="466"/>
      <c r="AM44" s="465">
        <f t="shared" si="18"/>
        <v>0</v>
      </c>
      <c r="AN44" s="465">
        <f>IF(L44="",0,IF(ISERROR(AL44+AK44*VLOOKUP(L44,Paramétrage!$C$6:$E$28,3,0))=TRUE,AM44,AL44+AK44*VLOOKUP(L44,Paramétrage!$C$6:$E$28,3,0)))</f>
        <v>0</v>
      </c>
      <c r="AO44" s="41">
        <f>IF(L44="",0,IF(OR(P44="oui",VLOOKUP(L44,Paramétrage!$C$6:$E$28,2,0)=0),0,IF(U44="",0,U44-AJ44)))</f>
        <v>0</v>
      </c>
      <c r="AP44" s="13">
        <f t="shared" si="19"/>
        <v>0</v>
      </c>
    </row>
    <row r="45" spans="1:42" ht="15.6" customHeight="1" x14ac:dyDescent="0.2">
      <c r="A45" s="657"/>
      <c r="B45" s="651"/>
      <c r="C45" s="635"/>
      <c r="D45" s="432"/>
      <c r="E45" s="432"/>
      <c r="F45" s="502"/>
      <c r="G45" s="503"/>
      <c r="H45" s="131"/>
      <c r="I45" s="131"/>
      <c r="J45" s="132"/>
      <c r="K45" s="127"/>
      <c r="L45" s="498"/>
      <c r="M45" s="128">
        <f>AE45</f>
        <v>34</v>
      </c>
      <c r="N45" s="436"/>
      <c r="O45" s="436"/>
      <c r="P45" s="283"/>
      <c r="Q45" s="284"/>
      <c r="R45" s="284"/>
      <c r="S45" s="284"/>
      <c r="T45" s="269"/>
      <c r="U45" s="129"/>
      <c r="V45" s="437">
        <f>SUM(V37:V44)</f>
        <v>0</v>
      </c>
      <c r="W45" s="435">
        <v>0</v>
      </c>
      <c r="X45" s="438">
        <f>V45+W45</f>
        <v>0</v>
      </c>
      <c r="Y45" s="133">
        <f>SUM(Y37:Y44)</f>
        <v>0</v>
      </c>
      <c r="Z45" s="500"/>
      <c r="AA45" s="500"/>
      <c r="AB45" s="504"/>
      <c r="AC45" s="268"/>
      <c r="AD45" s="269"/>
      <c r="AE45" s="37">
        <f>SUM(AE37:AE44)</f>
        <v>34</v>
      </c>
      <c r="AF45" s="35">
        <f>SUM(AF37:AF44)</f>
        <v>1394</v>
      </c>
    </row>
    <row r="46" spans="1:42" ht="14.65" customHeight="1" x14ac:dyDescent="0.2">
      <c r="A46" s="657"/>
      <c r="B46" s="651"/>
      <c r="C46" s="635" t="s">
        <v>523</v>
      </c>
      <c r="D46" s="609" t="s">
        <v>646</v>
      </c>
      <c r="E46" s="610">
        <v>4.5</v>
      </c>
      <c r="F46" s="414" t="s">
        <v>525</v>
      </c>
      <c r="G46" s="415" t="s">
        <v>16</v>
      </c>
      <c r="H46" s="80" t="s">
        <v>550</v>
      </c>
      <c r="I46" s="101" t="s">
        <v>137</v>
      </c>
      <c r="J46" s="100" t="s">
        <v>138</v>
      </c>
      <c r="K46" s="81"/>
      <c r="L46" s="416" t="s">
        <v>139</v>
      </c>
      <c r="M46" s="93">
        <v>20</v>
      </c>
      <c r="N46" s="417">
        <f t="shared" ref="N46:N47" si="20">N$3</f>
        <v>41</v>
      </c>
      <c r="O46" s="418">
        <v>300</v>
      </c>
      <c r="P46" s="86" t="s">
        <v>164</v>
      </c>
      <c r="Q46" s="615" t="s">
        <v>642</v>
      </c>
      <c r="R46" s="590"/>
      <c r="S46" s="590"/>
      <c r="T46" s="616"/>
      <c r="U46" s="152" t="str">
        <f>IF(OR(O46="",L46=Paramétrage!$C$10,L46=Paramétrage!$C$13,L46=Paramétrage!$C$16,L46=Paramétrage!$C$19,L46=Paramétrage!$C$23,L46=Paramétrage!$C$26,AND(L46&lt;&gt;Paramétrage!$C$9,P46="Mut+ext")),"",ROUNDUP(N46/O46,0))</f>
        <v/>
      </c>
      <c r="V46" s="505">
        <f>IF(L46="",0,IF(OR(P46="Mut+ext",VLOOKUP(L46,Paramétrage!$C$6:$E$28,2,0)=0),0,IF(O46="","saisir capacité",M46*U46*VLOOKUP(L46,Paramétrage!$C$6:$E$28,2,0))))</f>
        <v>0</v>
      </c>
      <c r="W46" s="426"/>
      <c r="X46" s="506">
        <f t="shared" ref="X46:X53" si="21">IF(ISERROR(V46+W46)=TRUE,V46,V46+W46)</f>
        <v>0</v>
      </c>
      <c r="Y46" s="153">
        <f>IF(L46="",0,IF(ISERROR(W46+V46*VLOOKUP(L46,Paramétrage!$C$6:$E$28,3,0))=TRUE,X46,W46+V46*VLOOKUP(L46,Paramétrage!$C$6:$E$28,3,0)))</f>
        <v>0</v>
      </c>
      <c r="Z46" s="589"/>
      <c r="AA46" s="590"/>
      <c r="AB46" s="591"/>
      <c r="AC46" s="261"/>
      <c r="AD46" s="85"/>
      <c r="AE46" s="38">
        <f>IF(F46="",0,IF(J46="",0,IF(SUMIF(F46:F53,F46,N46:N53)=0,0,IF(J46="Obligatoire",AF46/N46,IF(K46="",AF46/SUMIF(F46:F53,F46,N46:N53),AF46/(SUMIF(F46:F53,F46,N46:N53)/K46))))))</f>
        <v>20</v>
      </c>
      <c r="AF46" s="452">
        <f t="shared" ref="AF46:AF53" si="22">M46*N46</f>
        <v>820</v>
      </c>
      <c r="AH46" s="41" t="e">
        <f>IF(SUMIF(F46:F53,F46,N46:N53)=0,0,#REF!*N46/SUMIF(F46:F53,F46,N46:N53))</f>
        <v>#REF!</v>
      </c>
      <c r="AI46" s="13">
        <f t="shared" ref="AI46:AI53" si="23">O46</f>
        <v>300</v>
      </c>
      <c r="AJ46" s="20" t="e">
        <f t="shared" ref="AJ46:AJ53" si="24">IF(AI46=0,"",ROUNDUP(AH46/AI46,0))</f>
        <v>#REF!</v>
      </c>
      <c r="AK46" s="465">
        <f>IF(L46="",0,IF(OR(P46="Mut+ext",VLOOKUP(L46,Paramétrage!$C$6:$E$28,2,0)=0),0,IF(O46="","saisir capacité",IF(P46="Mut+ext",0,M46*AJ46*VLOOKUP(L46,Paramétrage!$C$6:$E$28,2,0)))))</f>
        <v>0</v>
      </c>
      <c r="AL46" s="466"/>
      <c r="AM46" s="465">
        <f t="shared" ref="AM46:AM53" si="25">IF(ISERROR(AK46+AL46)=TRUE,AK46,AK46+AL46)</f>
        <v>0</v>
      </c>
      <c r="AN46" s="465">
        <f>IF(L46="",0,IF(ISERROR(AL46+AK46*VLOOKUP(L46,Paramétrage!$C$6:$E$28,3,0))=TRUE,AM46,AL46+AK46*VLOOKUP(L46,Paramétrage!$C$6:$E$28,3,0)))</f>
        <v>0</v>
      </c>
      <c r="AO46" s="41">
        <f>IF(L46="",0,IF(OR(P46="oui",VLOOKUP(L46,Paramétrage!$C$6:$E$28,2,0)=0),0,IF(U46="",0,U46-AJ46)))</f>
        <v>0</v>
      </c>
      <c r="AP46" s="13">
        <f t="shared" ref="AP46:AP53" si="26">Y46-AN46-W46</f>
        <v>0</v>
      </c>
    </row>
    <row r="47" spans="1:42" x14ac:dyDescent="0.2">
      <c r="A47" s="657"/>
      <c r="B47" s="651"/>
      <c r="C47" s="635"/>
      <c r="D47" s="609"/>
      <c r="E47" s="610"/>
      <c r="F47" s="410" t="s">
        <v>529</v>
      </c>
      <c r="G47" s="423" t="s">
        <v>16</v>
      </c>
      <c r="H47" s="80" t="s">
        <v>540</v>
      </c>
      <c r="I47" s="101" t="s">
        <v>137</v>
      </c>
      <c r="J47" s="100" t="s">
        <v>138</v>
      </c>
      <c r="K47" s="81"/>
      <c r="L47" s="416" t="s">
        <v>139</v>
      </c>
      <c r="M47" s="93">
        <v>20</v>
      </c>
      <c r="N47" s="417">
        <f t="shared" si="20"/>
        <v>41</v>
      </c>
      <c r="O47" s="418">
        <v>300</v>
      </c>
      <c r="P47" s="86" t="s">
        <v>164</v>
      </c>
      <c r="Q47" s="615" t="s">
        <v>642</v>
      </c>
      <c r="R47" s="590"/>
      <c r="S47" s="590"/>
      <c r="T47" s="616"/>
      <c r="U47" s="152" t="str">
        <f>IF(OR(O47="",L47=Paramétrage!$C$10,L47=Paramétrage!$C$13,L47=Paramétrage!$C$16,L47=Paramétrage!$C$19,L47=Paramétrage!$C$23,L47=Paramétrage!$C$26,AND(L47&lt;&gt;Paramétrage!$C$9,P47="Mut+ext")),"",ROUNDUP(N47/O47,0))</f>
        <v/>
      </c>
      <c r="V47" s="505">
        <f>IF(L47="",0,IF(OR(P47="Mut+ext",VLOOKUP(L47,Paramétrage!$C$6:$E$28,2,0)=0),0,IF(O47="","saisir capacité",M47*U47*VLOOKUP(L47,Paramétrage!$C$6:$E$28,2,0))))</f>
        <v>0</v>
      </c>
      <c r="W47" s="426"/>
      <c r="X47" s="506">
        <f t="shared" si="21"/>
        <v>0</v>
      </c>
      <c r="Y47" s="153">
        <f>IF(L47="",0,IF(ISERROR(W47+V47*VLOOKUP(L47,Paramétrage!$C$6:$E$28,3,0))=TRUE,X47,W47+V47*VLOOKUP(L47,Paramétrage!$C$6:$E$28,3,0)))</f>
        <v>0</v>
      </c>
      <c r="Z47" s="589"/>
      <c r="AA47" s="590"/>
      <c r="AB47" s="591"/>
      <c r="AC47" s="261"/>
      <c r="AD47" s="84"/>
      <c r="AE47" s="38">
        <f>IF(F47="",0,IF(J47="",0,IF(SUMIF(F46:F53,F47,N46:N53)=0,0,IF(J47="Obligatoire",AF47/N47,IF(K47="",AF47/SUMIF(F46:F53,F47,N46:N53),AF47/(SUMIF(F46:F53,F47,N46:N53)/K47))))))</f>
        <v>20</v>
      </c>
      <c r="AF47" s="452">
        <f t="shared" si="22"/>
        <v>820</v>
      </c>
      <c r="AH47" s="41" t="e">
        <f>IF(SUMIF(F46:F53,F47,N46:N53)=0,0,#REF!*N47/SUMIF(F46:F53,F47,N46:N53))</f>
        <v>#REF!</v>
      </c>
      <c r="AI47" s="13">
        <f t="shared" si="23"/>
        <v>300</v>
      </c>
      <c r="AJ47" s="20" t="e">
        <f t="shared" si="24"/>
        <v>#REF!</v>
      </c>
      <c r="AK47" s="465">
        <f>IF(L47="",0,IF(VLOOKUP(L47,Paramétrage!$C$6:$E$28,2,0)=0,0,IF(O47="","saisir capacité",IF(P47="Mut+ext",0,M47*AJ47*VLOOKUP(L47,Paramétrage!$C$6:$E$28,2,0)))))</f>
        <v>0</v>
      </c>
      <c r="AL47" s="466"/>
      <c r="AM47" s="465">
        <f t="shared" si="25"/>
        <v>0</v>
      </c>
      <c r="AN47" s="465">
        <f>IF(L47="",0,IF(ISERROR(AL47+AK47*VLOOKUP(L47,Paramétrage!$C$6:$E$28,3,0))=TRUE,AM47,AL47+AK47*VLOOKUP(L47,Paramétrage!$C$6:$E$28,3,0)))</f>
        <v>0</v>
      </c>
      <c r="AO47" s="41">
        <f>IF(L47="",0,IF(OR(P47="oui",VLOOKUP(L47,Paramétrage!$C$6:$E$28,2,0)=0),0,IF(U47="",0,U47-AJ47)))</f>
        <v>0</v>
      </c>
      <c r="AP47" s="13">
        <f t="shared" si="26"/>
        <v>0</v>
      </c>
    </row>
    <row r="48" spans="1:42" x14ac:dyDescent="0.2">
      <c r="A48" s="657"/>
      <c r="B48" s="651"/>
      <c r="C48" s="635"/>
      <c r="D48" s="609"/>
      <c r="E48" s="610"/>
      <c r="F48" s="410"/>
      <c r="G48" s="423"/>
      <c r="H48" s="80"/>
      <c r="I48" s="101"/>
      <c r="J48" s="100"/>
      <c r="K48" s="81"/>
      <c r="L48" s="416"/>
      <c r="M48" s="93"/>
      <c r="N48" s="424"/>
      <c r="O48" s="418"/>
      <c r="P48" s="86"/>
      <c r="Q48" s="590"/>
      <c r="R48" s="590"/>
      <c r="S48" s="590"/>
      <c r="T48" s="616"/>
      <c r="U48" s="152" t="str">
        <f>IF(OR(O48="",L48=Paramétrage!$C$10,L48=Paramétrage!$C$13,L48=Paramétrage!$C$16,L48=Paramétrage!$C$19,L48=Paramétrage!$C$23,L48=Paramétrage!$C$26,AND(L48&lt;&gt;Paramétrage!$C$9,P48="Mut+ext")),"",ROUNDUP(N48/O48,0))</f>
        <v/>
      </c>
      <c r="V48" s="505">
        <f>IF(L48="",0,IF(OR(P48="Mut+ext",VLOOKUP(L48,Paramétrage!$C$6:$E$28,2,0)=0),0,IF(O48="","saisir capacité",M48*U48*VLOOKUP(L48,Paramétrage!$C$6:$E$28,2,0))))</f>
        <v>0</v>
      </c>
      <c r="W48" s="426"/>
      <c r="X48" s="506">
        <f t="shared" si="21"/>
        <v>0</v>
      </c>
      <c r="Y48" s="153">
        <f>IF(L48="",0,IF(ISERROR(W48+V48*VLOOKUP(L48,Paramétrage!$C$6:$E$28,3,0))=TRUE,X48,W48+V48*VLOOKUP(L48,Paramétrage!$C$6:$E$28,3,0)))</f>
        <v>0</v>
      </c>
      <c r="Z48" s="589"/>
      <c r="AA48" s="590"/>
      <c r="AB48" s="591"/>
      <c r="AC48" s="261"/>
      <c r="AD48" s="84"/>
      <c r="AE48" s="38">
        <f>IF(F48="",0,IF(J48="",0,IF(SUMIF(F46:F53,F48,N46:N53)=0,0,IF(J48="Obligatoire",AF48/N48,IF(K48="",AF48/SUMIF(F46:F53,F48,N46:N53),AF48/(SUMIF(F46:F53,F48,N46:N53)/K48))))))</f>
        <v>0</v>
      </c>
      <c r="AF48" s="452">
        <f t="shared" si="22"/>
        <v>0</v>
      </c>
      <c r="AH48" s="41">
        <f>IF(SUMIF(F46:F53,F48,N46:N53)=0,0,#REF!*N48/SUMIF(F46:F53,F48,N46:N53))</f>
        <v>0</v>
      </c>
      <c r="AI48" s="13">
        <f t="shared" si="23"/>
        <v>0</v>
      </c>
      <c r="AJ48" s="20" t="str">
        <f t="shared" si="24"/>
        <v/>
      </c>
      <c r="AK48" s="465">
        <f>IF(L48="",0,IF(OR(P48="Mut+ext",VLOOKUP(L48,Paramétrage!$C$6:$E$28,2,0)=0),0,IF(O48="","saisir capacité",IF(P48="Mut+ext",0,M48*AJ48*VLOOKUP(L48,Paramétrage!$C$6:$E$28,2,0)))))</f>
        <v>0</v>
      </c>
      <c r="AL48" s="466"/>
      <c r="AM48" s="465">
        <f t="shared" si="25"/>
        <v>0</v>
      </c>
      <c r="AN48" s="465">
        <f>IF(L48="",0,IF(ISERROR(AL48+AK48*VLOOKUP(L48,Paramétrage!$C$6:$E$28,3,0))=TRUE,AM48,AL48+AK48*VLOOKUP(L48,Paramétrage!$C$6:$E$28,3,0)))</f>
        <v>0</v>
      </c>
      <c r="AO48" s="41">
        <f>IF(L48="",0,IF(OR(P48="oui",VLOOKUP(L48,Paramétrage!$C$6:$E$28,2,0)=0),0,IF(U48="",0,U48-AJ48)))</f>
        <v>0</v>
      </c>
      <c r="AP48" s="13">
        <f t="shared" si="26"/>
        <v>0</v>
      </c>
    </row>
    <row r="49" spans="1:42" x14ac:dyDescent="0.2">
      <c r="A49" s="657"/>
      <c r="B49" s="651"/>
      <c r="C49" s="635"/>
      <c r="D49" s="609"/>
      <c r="E49" s="610"/>
      <c r="F49" s="409"/>
      <c r="G49" s="423"/>
      <c r="H49" s="80"/>
      <c r="I49" s="101"/>
      <c r="J49" s="100"/>
      <c r="K49" s="81"/>
      <c r="L49" s="416"/>
      <c r="M49" s="93"/>
      <c r="N49" s="424"/>
      <c r="O49" s="418"/>
      <c r="P49" s="86"/>
      <c r="Q49" s="590"/>
      <c r="R49" s="590"/>
      <c r="S49" s="590"/>
      <c r="T49" s="616"/>
      <c r="U49" s="152" t="str">
        <f>IF(OR(O49="",L49=Paramétrage!$C$10,L49=Paramétrage!$C$13,L49=Paramétrage!$C$16,L49=Paramétrage!$C$19,L49=Paramétrage!$C$23,L49=Paramétrage!$C$26,AND(L49&lt;&gt;Paramétrage!$C$9,P49="Mut+ext")),"",ROUNDUP(N49/O49,0))</f>
        <v/>
      </c>
      <c r="V49" s="505">
        <f>IF(L49="",0,IF(OR(P49="Mut+ext",VLOOKUP(L49,Paramétrage!$C$6:$E$28,2,0)=0),0,IF(O49="","saisir capacité",M49*U49*VLOOKUP(L49,Paramétrage!$C$6:$E$28,2,0))))</f>
        <v>0</v>
      </c>
      <c r="W49" s="426"/>
      <c r="X49" s="506">
        <f t="shared" si="21"/>
        <v>0</v>
      </c>
      <c r="Y49" s="153">
        <f>IF(L49="",0,IF(ISERROR(W49+V49*VLOOKUP(L49,Paramétrage!$C$6:$E$28,3,0))=TRUE,X49,W49+V49*VLOOKUP(L49,Paramétrage!$C$6:$E$28,3,0)))</f>
        <v>0</v>
      </c>
      <c r="Z49" s="589"/>
      <c r="AA49" s="590"/>
      <c r="AB49" s="591"/>
      <c r="AC49" s="261"/>
      <c r="AD49" s="84"/>
      <c r="AE49" s="38">
        <f>IF(F49="",0,IF(J49="",0,IF(SUMIF(F46:F53,F49,N46:N53)=0,0,IF(J49="Obligatoire",AF49/N49,IF(K49="",AF49/SUMIF(F46:F53,F49,N46:N53),AF49/(SUMIF(F46:F53,F49,N46:N53)/K49))))))</f>
        <v>0</v>
      </c>
      <c r="AF49" s="452">
        <f t="shared" si="22"/>
        <v>0</v>
      </c>
      <c r="AH49" s="41">
        <f>IF(SUMIF(F46:F53,F49,N46:N53)=0,0,#REF!*N49/SUMIF(F46:F53,F49,N46:N53))</f>
        <v>0</v>
      </c>
      <c r="AI49" s="13">
        <f t="shared" si="23"/>
        <v>0</v>
      </c>
      <c r="AJ49" s="20" t="str">
        <f t="shared" si="24"/>
        <v/>
      </c>
      <c r="AK49" s="465">
        <f>IF(L49="",0,IF(OR(P49="Mut+ext",VLOOKUP(L49,Paramétrage!$C$6:$E$28,2,0)=0),0,IF(O49="","saisir capacité",IF(P49="Mut+ext",0,M49*AJ49*VLOOKUP(L49,Paramétrage!$C$6:$E$28,2,0)))))</f>
        <v>0</v>
      </c>
      <c r="AL49" s="466"/>
      <c r="AM49" s="465">
        <f t="shared" si="25"/>
        <v>0</v>
      </c>
      <c r="AN49" s="465">
        <f>IF(L49="",0,IF(ISERROR(AL49+AK49*VLOOKUP(L49,Paramétrage!$C$6:$E$28,3,0))=TRUE,AM49,AL49+AK49*VLOOKUP(L49,Paramétrage!$C$6:$E$28,3,0)))</f>
        <v>0</v>
      </c>
      <c r="AO49" s="41">
        <f>IF(L49="",0,IF(OR(P49="oui",VLOOKUP(L49,Paramétrage!$C$6:$E$28,2,0)=0),0,IF(U49="",0,U49-AJ49)))</f>
        <v>0</v>
      </c>
      <c r="AP49" s="13">
        <f t="shared" si="26"/>
        <v>0</v>
      </c>
    </row>
    <row r="50" spans="1:42" x14ac:dyDescent="0.2">
      <c r="A50" s="657"/>
      <c r="B50" s="651"/>
      <c r="C50" s="635"/>
      <c r="D50" s="609"/>
      <c r="E50" s="610"/>
      <c r="F50" s="410"/>
      <c r="G50" s="423"/>
      <c r="H50" s="80"/>
      <c r="I50" s="101"/>
      <c r="J50" s="100"/>
      <c r="K50" s="81"/>
      <c r="L50" s="416"/>
      <c r="M50" s="93"/>
      <c r="N50" s="424"/>
      <c r="O50" s="418"/>
      <c r="P50" s="86"/>
      <c r="Q50" s="590"/>
      <c r="R50" s="590"/>
      <c r="S50" s="590"/>
      <c r="T50" s="616"/>
      <c r="U50" s="152" t="str">
        <f>IF(OR(O50="",L50=Paramétrage!$C$10,L50=Paramétrage!$C$13,L50=Paramétrage!$C$16,L50=Paramétrage!$C$19,L50=Paramétrage!$C$23,L50=Paramétrage!$C$26,AND(L50&lt;&gt;Paramétrage!$C$9,P50="Mut+ext")),"",ROUNDUP(N50/O50,0))</f>
        <v/>
      </c>
      <c r="V50" s="505">
        <f>IF(L50="",0,IF(OR(P50="Mut+ext",VLOOKUP(L50,Paramétrage!$C$6:$E$28,2,0)=0),0,IF(O50="","saisir capacité",M50*U50*VLOOKUP(L50,Paramétrage!$C$6:$E$28,2,0))))</f>
        <v>0</v>
      </c>
      <c r="W50" s="426"/>
      <c r="X50" s="506">
        <f t="shared" si="21"/>
        <v>0</v>
      </c>
      <c r="Y50" s="153">
        <f>IF(L50="",0,IF(ISERROR(W50+V50*VLOOKUP(L50,Paramétrage!$C$6:$E$28,3,0))=TRUE,X50,W50+V50*VLOOKUP(L50,Paramétrage!$C$6:$E$28,3,0)))</f>
        <v>0</v>
      </c>
      <c r="Z50" s="589"/>
      <c r="AA50" s="590"/>
      <c r="AB50" s="591"/>
      <c r="AC50" s="261"/>
      <c r="AD50" s="84"/>
      <c r="AE50" s="38">
        <f>IF(F50="",0,IF(J50="",0,IF(SUMIF(F46:F53,F50,N46:N53)=0,0,IF(J50="Obligatoire",AF50/N50,IF(K50="",AF50/SUMIF(F46:F53,F50,N46:N53),AF50/(SUMIF(F46:F53,F50,N46:N53)/K50))))))</f>
        <v>0</v>
      </c>
      <c r="AF50" s="452">
        <f t="shared" si="22"/>
        <v>0</v>
      </c>
      <c r="AH50" s="41">
        <f>IF(SUMIF(F46:F53,F50,N46:N53)=0,0,#REF!*N50/SUMIF(F46:F53,F50,N46:N53))</f>
        <v>0</v>
      </c>
      <c r="AI50" s="13">
        <f t="shared" si="23"/>
        <v>0</v>
      </c>
      <c r="AJ50" s="20" t="str">
        <f t="shared" si="24"/>
        <v/>
      </c>
      <c r="AK50" s="465">
        <f>IF(L50="",0,IF(OR(P50="Mut+ext",VLOOKUP(L50,Paramétrage!$C$6:$E$28,2,0)=0),0,IF(O50="","saisir capacité",IF(P50="Mut+ext",0,M50*AJ50*VLOOKUP(L50,Paramétrage!$C$6:$E$28,2,0)))))</f>
        <v>0</v>
      </c>
      <c r="AL50" s="466"/>
      <c r="AM50" s="465">
        <f t="shared" si="25"/>
        <v>0</v>
      </c>
      <c r="AN50" s="465">
        <f>IF(L50="",0,IF(ISERROR(AL50+AK50*VLOOKUP(L50,Paramétrage!$C$6:$E$28,3,0))=TRUE,AM50,AL50+AK50*VLOOKUP(L50,Paramétrage!$C$6:$E$28,3,0)))</f>
        <v>0</v>
      </c>
      <c r="AO50" s="41">
        <f>IF(L50="",0,IF(OR(P50="oui",VLOOKUP(L50,Paramétrage!$C$6:$E$28,2,0)=0),0,IF(U50="",0,U50-AJ50)))</f>
        <v>0</v>
      </c>
      <c r="AP50" s="13">
        <f t="shared" si="26"/>
        <v>0</v>
      </c>
    </row>
    <row r="51" spans="1:42" x14ac:dyDescent="0.2">
      <c r="A51" s="657"/>
      <c r="B51" s="651"/>
      <c r="C51" s="635"/>
      <c r="D51" s="609"/>
      <c r="E51" s="610"/>
      <c r="F51" s="410"/>
      <c r="G51" s="423"/>
      <c r="H51" s="111"/>
      <c r="I51" s="101"/>
      <c r="J51" s="100"/>
      <c r="K51" s="81"/>
      <c r="L51" s="416"/>
      <c r="M51" s="93"/>
      <c r="N51" s="424"/>
      <c r="O51" s="418"/>
      <c r="P51" s="86"/>
      <c r="Q51" s="590"/>
      <c r="R51" s="590"/>
      <c r="S51" s="590"/>
      <c r="T51" s="616"/>
      <c r="U51" s="152" t="str">
        <f>IF(OR(O51="",L51=Paramétrage!$C$10,L51=Paramétrage!$C$13,L51=Paramétrage!$C$16,L51=Paramétrage!$C$19,L51=Paramétrage!$C$23,L51=Paramétrage!$C$26,AND(L51&lt;&gt;Paramétrage!$C$9,P51="Mut+ext")),"",ROUNDUP(N51/O51,0))</f>
        <v/>
      </c>
      <c r="V51" s="505">
        <f>IF(L51="",0,IF(OR(P51="Mut+ext",VLOOKUP(L51,Paramétrage!$C$6:$E$28,2,0)=0),0,IF(O51="","saisir capacité",M51*U51*VLOOKUP(L51,Paramétrage!$C$6:$E$28,2,0))))</f>
        <v>0</v>
      </c>
      <c r="W51" s="426"/>
      <c r="X51" s="506">
        <f t="shared" si="21"/>
        <v>0</v>
      </c>
      <c r="Y51" s="153">
        <f>IF(L51="",0,IF(ISERROR(W51+V51*VLOOKUP(L51,Paramétrage!$C$6:$E$28,3,0))=TRUE,X51,W51+V51*VLOOKUP(L51,Paramétrage!$C$6:$E$28,3,0)))</f>
        <v>0</v>
      </c>
      <c r="Z51" s="589"/>
      <c r="AA51" s="590"/>
      <c r="AB51" s="591"/>
      <c r="AC51" s="261"/>
      <c r="AD51" s="84"/>
      <c r="AE51" s="38">
        <f>IF(F51="",0,IF(J51="",0,IF(SUMIF(F46:F53,F51,N46:N53)=0,0,IF(J51="Obligatoire",AF51/N51,IF(K51="",AF51/SUMIF(F46:F53,F51,N46:N53),AF51/(SUMIF(F46:F53,F51,N46:N53)/K51))))))</f>
        <v>0</v>
      </c>
      <c r="AF51" s="452">
        <f t="shared" si="22"/>
        <v>0</v>
      </c>
      <c r="AH51" s="41">
        <f>IF(SUMIF(F46:F53,F51,N46:N53)=0,0,#REF!*N51/SUMIF(F46:F53,F51,N46:N53))</f>
        <v>0</v>
      </c>
      <c r="AI51" s="13">
        <f t="shared" si="23"/>
        <v>0</v>
      </c>
      <c r="AJ51" s="20" t="str">
        <f t="shared" si="24"/>
        <v/>
      </c>
      <c r="AK51" s="465">
        <f>IF(L51="",0,IF(OR(P51="Mut+ext",VLOOKUP(L51,Paramétrage!$C$6:$E$28,2,0)=0),0,IF(O51="","saisir capacité",IF(P51="Mut+ext",0,M51*AJ51*VLOOKUP(L51,Paramétrage!$C$6:$E$28,2,0)))))</f>
        <v>0</v>
      </c>
      <c r="AL51" s="466"/>
      <c r="AM51" s="465">
        <f t="shared" si="25"/>
        <v>0</v>
      </c>
      <c r="AN51" s="465">
        <f>IF(L51="",0,IF(ISERROR(AL51+AK51*VLOOKUP(L51,Paramétrage!$C$6:$E$28,3,0))=TRUE,AM51,AL51+AK51*VLOOKUP(L51,Paramétrage!$C$6:$E$28,3,0)))</f>
        <v>0</v>
      </c>
      <c r="AO51" s="41">
        <f>IF(L51="",0,IF(OR(P51="oui",VLOOKUP(L51,Paramétrage!$C$6:$E$28,2,0)=0),0,IF(U51="",0,U51-AJ51)))</f>
        <v>0</v>
      </c>
      <c r="AP51" s="13">
        <f t="shared" si="26"/>
        <v>0</v>
      </c>
    </row>
    <row r="52" spans="1:42" x14ac:dyDescent="0.2">
      <c r="A52" s="657"/>
      <c r="B52" s="651"/>
      <c r="C52" s="635"/>
      <c r="D52" s="609"/>
      <c r="E52" s="610"/>
      <c r="F52" s="410"/>
      <c r="G52" s="423"/>
      <c r="H52" s="111"/>
      <c r="I52" s="101"/>
      <c r="J52" s="100"/>
      <c r="K52" s="81"/>
      <c r="L52" s="416"/>
      <c r="M52" s="93"/>
      <c r="N52" s="424"/>
      <c r="O52" s="418"/>
      <c r="P52" s="86"/>
      <c r="Q52" s="590"/>
      <c r="R52" s="590"/>
      <c r="S52" s="590"/>
      <c r="T52" s="616"/>
      <c r="U52" s="152" t="str">
        <f>IF(OR(O52="",L52=Paramétrage!$C$10,L52=Paramétrage!$C$13,L52=Paramétrage!$C$16,L52=Paramétrage!$C$19,L52=Paramétrage!$C$23,L52=Paramétrage!$C$26,AND(L52&lt;&gt;Paramétrage!$C$9,P52="Mut+ext")),"",ROUNDUP(N52/O52,0))</f>
        <v/>
      </c>
      <c r="V52" s="505">
        <f>IF(L52="",0,IF(OR(P52="Mut+ext",VLOOKUP(L52,Paramétrage!$C$6:$E$28,2,0)=0),0,IF(O52="","saisir capacité",M52*U52*VLOOKUP(L52,Paramétrage!$C$6:$E$28,2,0))))</f>
        <v>0</v>
      </c>
      <c r="W52" s="426"/>
      <c r="X52" s="506">
        <f t="shared" si="21"/>
        <v>0</v>
      </c>
      <c r="Y52" s="153">
        <f>IF(L52="",0,IF(ISERROR(W52+V52*VLOOKUP(L52,Paramétrage!$C$6:$E$28,3,0))=TRUE,X52,W52+V52*VLOOKUP(L52,Paramétrage!$C$6:$E$28,3,0)))</f>
        <v>0</v>
      </c>
      <c r="Z52" s="589"/>
      <c r="AA52" s="590"/>
      <c r="AB52" s="591"/>
      <c r="AC52" s="261"/>
      <c r="AD52" s="84"/>
      <c r="AE52" s="38">
        <f>IF(F52="",0,IF(J52="",0,IF(SUMIF(F46:F53,F52,N46:N53)=0,0,IF(J52="Obligatoire",AF52/N52,IF(K52="",AF52/SUMIF(F46:F53,F52,N46:N53),AF52/(SUMIF(F46:F53,F52,N46:N53)/K52))))))</f>
        <v>0</v>
      </c>
      <c r="AF52" s="452">
        <f t="shared" si="22"/>
        <v>0</v>
      </c>
      <c r="AH52" s="41">
        <f>IF(SUMIF(F46:F53,F52,N46:N53)=0,0,#REF!*N52/SUMIF(F46:F53,F52,N46:N53))</f>
        <v>0</v>
      </c>
      <c r="AI52" s="13">
        <f t="shared" si="23"/>
        <v>0</v>
      </c>
      <c r="AJ52" s="20" t="str">
        <f t="shared" si="24"/>
        <v/>
      </c>
      <c r="AK52" s="465">
        <f>IF(L52="",0,IF(OR(P52="Mut+ext",VLOOKUP(L52,Paramétrage!$C$6:$E$28,2,0)=0),0,IF(O52="","saisir capacité",IF(P52="Mut+ext",0,M52*AJ52*VLOOKUP(L52,Paramétrage!$C$6:$E$28,2,0)))))</f>
        <v>0</v>
      </c>
      <c r="AL52" s="466"/>
      <c r="AM52" s="465">
        <f t="shared" si="25"/>
        <v>0</v>
      </c>
      <c r="AN52" s="465">
        <f>IF(L52="",0,IF(ISERROR(AL52+AK52*VLOOKUP(L52,Paramétrage!$C$6:$E$28,3,0))=TRUE,AM52,AL52+AK52*VLOOKUP(L52,Paramétrage!$C$6:$E$28,3,0)))</f>
        <v>0</v>
      </c>
      <c r="AO52" s="41">
        <f>IF(L52="",0,IF(OR(P52="oui",VLOOKUP(L52,Paramétrage!$C$6:$E$28,2,0)=0),0,IF(U52="",0,U52-AJ52)))</f>
        <v>0</v>
      </c>
      <c r="AP52" s="13">
        <f t="shared" si="26"/>
        <v>0</v>
      </c>
    </row>
    <row r="53" spans="1:42" x14ac:dyDescent="0.2">
      <c r="A53" s="657"/>
      <c r="B53" s="651"/>
      <c r="C53" s="635"/>
      <c r="D53" s="609"/>
      <c r="E53" s="611"/>
      <c r="F53" s="410"/>
      <c r="G53" s="423"/>
      <c r="H53" s="111"/>
      <c r="I53" s="101"/>
      <c r="J53" s="100"/>
      <c r="K53" s="81"/>
      <c r="L53" s="416"/>
      <c r="M53" s="93"/>
      <c r="N53" s="424"/>
      <c r="O53" s="418"/>
      <c r="P53" s="86"/>
      <c r="Q53" s="590"/>
      <c r="R53" s="590"/>
      <c r="S53" s="590"/>
      <c r="T53" s="616"/>
      <c r="U53" s="152" t="str">
        <f>IF(OR(O53="",L53=Paramétrage!$C$10,L53=Paramétrage!$C$13,L53=Paramétrage!$C$16,L53=Paramétrage!$C$19,L53=Paramétrage!$C$23,L53=Paramétrage!$C$26,AND(L53&lt;&gt;Paramétrage!$C$9,P53="Mut+ext")),"",ROUNDUP(N53/O53,0))</f>
        <v/>
      </c>
      <c r="V53" s="505">
        <f>IF(L53="",0,IF(OR(P53="Mut+ext",VLOOKUP(L53,Paramétrage!$C$6:$E$28,2,0)=0),0,IF(O53="","saisir capacité",M53*U53*VLOOKUP(L53,Paramétrage!$C$6:$E$28,2,0))))</f>
        <v>0</v>
      </c>
      <c r="W53" s="426"/>
      <c r="X53" s="506">
        <f t="shared" si="21"/>
        <v>0</v>
      </c>
      <c r="Y53" s="153">
        <f>IF(L53="",0,IF(ISERROR(W53+V53*VLOOKUP(L53,Paramétrage!$C$6:$E$28,3,0))=TRUE,X53,W53+V53*VLOOKUP(L53,Paramétrage!$C$6:$E$28,3,0)))</f>
        <v>0</v>
      </c>
      <c r="Z53" s="589"/>
      <c r="AA53" s="590"/>
      <c r="AB53" s="591"/>
      <c r="AC53" s="261"/>
      <c r="AD53" s="84"/>
      <c r="AE53" s="38">
        <f>IF(F53="",0,IF(J53="",0,IF(SUMIF(F46:F53,F53,N46:N53)=0,0,IF(J53="Obligatoire",AF53/N53,IF(K53="",AF53/SUMIF(F46:F53,F53,N46:N53),AF53/(SUMIF(F46:F53,F53,N46:N53)/K53))))))</f>
        <v>0</v>
      </c>
      <c r="AF53" s="452">
        <f t="shared" si="22"/>
        <v>0</v>
      </c>
      <c r="AH53" s="41">
        <f>IF(SUMIF(F46:F53,F53,N46:N53)=0,0,#REF!*N53/SUMIF(F46:F53,F53,N46:N53))</f>
        <v>0</v>
      </c>
      <c r="AI53" s="13">
        <f t="shared" si="23"/>
        <v>0</v>
      </c>
      <c r="AJ53" s="20" t="str">
        <f t="shared" si="24"/>
        <v/>
      </c>
      <c r="AK53" s="465">
        <f>IF(L53="",0,IF(OR(P53="Mut+ext",VLOOKUP(L53,Paramétrage!$C$6:$E$28,2,0)=0),0,IF(O53="","saisir capacité",IF(P53="Mut+ext",0,M53*AJ53*VLOOKUP(L53,Paramétrage!$C$6:$E$28,2,0)))))</f>
        <v>0</v>
      </c>
      <c r="AL53" s="466"/>
      <c r="AM53" s="465">
        <f t="shared" si="25"/>
        <v>0</v>
      </c>
      <c r="AN53" s="465">
        <f>IF(L53="",0,IF(ISERROR(AL53+AK53*VLOOKUP(L53,Paramétrage!$C$6:$E$28,3,0))=TRUE,AM53,AL53+AK53*VLOOKUP(L53,Paramétrage!$C$6:$E$28,3,0)))</f>
        <v>0</v>
      </c>
      <c r="AO53" s="41">
        <f>IF(L53="",0,IF(OR(P53="oui",VLOOKUP(L53,Paramétrage!$C$6:$E$28,2,0)=0),0,IF(U53="",0,U53-AJ53)))</f>
        <v>0</v>
      </c>
      <c r="AP53" s="13">
        <f t="shared" si="26"/>
        <v>0</v>
      </c>
    </row>
    <row r="54" spans="1:42" x14ac:dyDescent="0.2">
      <c r="A54" s="657"/>
      <c r="B54" s="652"/>
      <c r="C54" s="635"/>
      <c r="D54" s="455"/>
      <c r="E54" s="455"/>
      <c r="F54" s="510"/>
      <c r="G54" s="511"/>
      <c r="H54" s="142"/>
      <c r="I54" s="143"/>
      <c r="J54" s="142"/>
      <c r="K54" s="144"/>
      <c r="L54" s="458"/>
      <c r="M54" s="145">
        <f>AE54</f>
        <v>40</v>
      </c>
      <c r="N54" s="459">
        <f>SUM(N46:N53)</f>
        <v>82</v>
      </c>
      <c r="O54" s="458"/>
      <c r="P54" s="285"/>
      <c r="Q54" s="286"/>
      <c r="R54" s="286"/>
      <c r="S54" s="286"/>
      <c r="T54" s="271"/>
      <c r="U54" s="146"/>
      <c r="V54" s="460">
        <f>SUM(V46:V53)</f>
        <v>0</v>
      </c>
      <c r="W54" s="458">
        <v>0</v>
      </c>
      <c r="X54" s="461">
        <f>V54+W54</f>
        <v>0</v>
      </c>
      <c r="Y54" s="147">
        <f>SUM(Y46:Y53)</f>
        <v>0</v>
      </c>
      <c r="Z54" s="512"/>
      <c r="AA54" s="513"/>
      <c r="AB54" s="514"/>
      <c r="AC54" s="294"/>
      <c r="AD54" s="271"/>
      <c r="AE54" s="37">
        <f>SUM(AE46:AE53)</f>
        <v>40</v>
      </c>
      <c r="AF54" s="35">
        <f>SUM(AF46:AF53)</f>
        <v>1640</v>
      </c>
    </row>
    <row r="55" spans="1:42" ht="15.6" customHeight="1" x14ac:dyDescent="0.2">
      <c r="A55" s="657"/>
      <c r="B55" s="632" t="s">
        <v>174</v>
      </c>
      <c r="C55" s="635" t="s">
        <v>531</v>
      </c>
      <c r="D55" s="609"/>
      <c r="E55" s="610"/>
      <c r="F55" s="414"/>
      <c r="G55" s="415"/>
      <c r="H55" s="80"/>
      <c r="I55" s="101"/>
      <c r="J55" s="100"/>
      <c r="K55" s="81"/>
      <c r="L55" s="416"/>
      <c r="M55" s="93"/>
      <c r="N55" s="424"/>
      <c r="O55" s="418"/>
      <c r="P55" s="86"/>
      <c r="Q55" s="590"/>
      <c r="R55" s="590"/>
      <c r="S55" s="590"/>
      <c r="T55" s="616"/>
      <c r="U55" s="152" t="str">
        <f>IF(OR(O55="",L55=Paramétrage!$C$10,L55=Paramétrage!$C$13,L55=Paramétrage!$C$16,L55=Paramétrage!$C$19,L55=Paramétrage!$C$23,L55=Paramétrage!$C$26,AND(L55&lt;&gt;Paramétrage!$C$9,P55="Mut+ext")),"",ROUNDUP(N55/O55,0))</f>
        <v/>
      </c>
      <c r="V55" s="505">
        <f>IF(L55="",0,IF(OR(P55="Mut+ext",VLOOKUP(L55,Paramétrage!$C$6:$E$28,2,0)=0),0,IF(O55="","saisir capacité",M55*U55*VLOOKUP(L55,Paramétrage!$C$6:$E$28,2,0))))</f>
        <v>0</v>
      </c>
      <c r="W55" s="426"/>
      <c r="X55" s="506">
        <f t="shared" ref="X55:X62" si="27">IF(ISERROR(V55+W55)=TRUE,V55,V55+W55)</f>
        <v>0</v>
      </c>
      <c r="Y55" s="153">
        <f>IF(L55="",0,IF(ISERROR(W55+V55*VLOOKUP(L55,Paramétrage!$C$6:$E$28,3,0))=TRUE,X55,W55+V55*VLOOKUP(L55,Paramétrage!$C$6:$E$28,3,0)))</f>
        <v>0</v>
      </c>
      <c r="Z55" s="589"/>
      <c r="AA55" s="590"/>
      <c r="AB55" s="591"/>
      <c r="AC55" s="261"/>
      <c r="AD55" s="85"/>
      <c r="AE55" s="38">
        <f>IF(F55="",0,IF(J55="",0,IF(SUMIF(F55:F62,F55,N55:N62)=0,0,IF(J55="Obligatoire",AF55/N55,IF(K55="",AF55/SUMIF(F55:F62,F55,N55:N62),AF55/(SUMIF(F55:F62,F55,N55:N62)/K55))))))</f>
        <v>0</v>
      </c>
      <c r="AF55" s="452">
        <f t="shared" ref="AF55:AF62" si="28">M55*N55</f>
        <v>0</v>
      </c>
      <c r="AH55" s="41">
        <f>IF(SUMIF(F55:F62,F55,N55:N62)=0,0,#REF!*N55/SUMIF(F55:F62,F55,N55:N62))</f>
        <v>0</v>
      </c>
      <c r="AI55" s="13">
        <f t="shared" ref="AI55:AI62" si="29">O55</f>
        <v>0</v>
      </c>
      <c r="AJ55" s="20" t="str">
        <f t="shared" ref="AJ55:AJ62" si="30">IF(AI55=0,"",ROUNDUP(AH55/AI55,0))</f>
        <v/>
      </c>
      <c r="AK55" s="465">
        <f>IF(L55="",0,IF(OR(P55="Mut+ext",VLOOKUP(L55,Paramétrage!$C$6:$E$28,2,0)=0),0,IF(O55="","saisir capacité",IF(P55="Mut+ext",0,M55*AJ55*VLOOKUP(L55,Paramétrage!$C$6:$E$28,2,0)))))</f>
        <v>0</v>
      </c>
      <c r="AL55" s="466"/>
      <c r="AM55" s="465">
        <f t="shared" ref="AM55:AM62" si="31">IF(ISERROR(AK55+AL55)=TRUE,AK55,AK55+AL55)</f>
        <v>0</v>
      </c>
      <c r="AN55" s="465">
        <f>IF(L55="",0,IF(ISERROR(AL55+AK55*VLOOKUP(L55,Paramétrage!$C$6:$E$28,3,0))=TRUE,AM55,AL55+AK55*VLOOKUP(L55,Paramétrage!$C$6:$E$28,3,0)))</f>
        <v>0</v>
      </c>
      <c r="AO55" s="41">
        <f>IF(L55="",0,IF(OR(P55="oui",VLOOKUP(L55,Paramétrage!$C$6:$E$28,2,0)=0),0,IF(U55="",0,U55-AJ55)))</f>
        <v>0</v>
      </c>
      <c r="AP55" s="13">
        <f t="shared" ref="AP55:AP62" si="32">Y55-AN55-W55</f>
        <v>0</v>
      </c>
    </row>
    <row r="56" spans="1:42" x14ac:dyDescent="0.2">
      <c r="A56" s="657"/>
      <c r="B56" s="633"/>
      <c r="C56" s="635"/>
      <c r="D56" s="609"/>
      <c r="E56" s="610"/>
      <c r="F56" s="410"/>
      <c r="G56" s="423"/>
      <c r="H56" s="80"/>
      <c r="I56" s="101"/>
      <c r="J56" s="100"/>
      <c r="K56" s="81"/>
      <c r="L56" s="416"/>
      <c r="M56" s="93"/>
      <c r="N56" s="424"/>
      <c r="O56" s="418"/>
      <c r="P56" s="86"/>
      <c r="Q56" s="590"/>
      <c r="R56" s="590"/>
      <c r="S56" s="590"/>
      <c r="T56" s="616"/>
      <c r="U56" s="152" t="str">
        <f>IF(OR(O56="",L56=Paramétrage!$C$10,L56=Paramétrage!$C$13,L56=Paramétrage!$C$16,L56=Paramétrage!$C$19,L56=Paramétrage!$C$23,L56=Paramétrage!$C$26,AND(L56&lt;&gt;Paramétrage!$C$9,P56="Mut+ext")),"",ROUNDUP(N56/O56,0))</f>
        <v/>
      </c>
      <c r="V56" s="505">
        <f>IF(L56="",0,IF(OR(P56="Mut+ext",VLOOKUP(L56,Paramétrage!$C$6:$E$28,2,0)=0),0,IF(O56="","saisir capacité",M56*U56*VLOOKUP(L56,Paramétrage!$C$6:$E$28,2,0))))</f>
        <v>0</v>
      </c>
      <c r="W56" s="426"/>
      <c r="X56" s="506">
        <f t="shared" si="27"/>
        <v>0</v>
      </c>
      <c r="Y56" s="153">
        <f>IF(L56="",0,IF(ISERROR(W56+V56*VLOOKUP(L56,Paramétrage!$C$6:$E$28,3,0))=TRUE,X56,W56+V56*VLOOKUP(L56,Paramétrage!$C$6:$E$28,3,0)))</f>
        <v>0</v>
      </c>
      <c r="Z56" s="589"/>
      <c r="AA56" s="590"/>
      <c r="AB56" s="591"/>
      <c r="AC56" s="261"/>
      <c r="AD56" s="84"/>
      <c r="AE56" s="38">
        <f>IF(F56="",0,IF(J56="",0,IF(SUMIF(F55:F62,F56,N55:N62)=0,0,IF(J56="Obligatoire",AF56/N56,IF(K56="",AF56/SUMIF(F55:F62,F56,N55:N62),AF56/(SUMIF(F55:F62,F56,N55:N62)/K56))))))</f>
        <v>0</v>
      </c>
      <c r="AF56" s="452">
        <f t="shared" si="28"/>
        <v>0</v>
      </c>
      <c r="AH56" s="41">
        <f>IF(SUMIF(F55:F62,F56,N55:N62)=0,0,#REF!*N56/SUMIF(F55:F62,F56,N55:N62))</f>
        <v>0</v>
      </c>
      <c r="AI56" s="13">
        <f t="shared" si="29"/>
        <v>0</v>
      </c>
      <c r="AJ56" s="20" t="str">
        <f t="shared" si="30"/>
        <v/>
      </c>
      <c r="AK56" s="465">
        <f>IF(L56="",0,IF(OR(P56="Mut+ext",VLOOKUP(L56,Paramétrage!$C$6:$E$28,2,0)=0),0,IF(O56="","saisir capacité",IF(P56="Mut+ext",0,M56*AJ56*VLOOKUP(L56,Paramétrage!$C$6:$E$28,2,0)))))</f>
        <v>0</v>
      </c>
      <c r="AL56" s="466"/>
      <c r="AM56" s="465">
        <f t="shared" si="31"/>
        <v>0</v>
      </c>
      <c r="AN56" s="465">
        <f>IF(L56="",0,IF(ISERROR(AL56+AK56*VLOOKUP(L56,Paramétrage!$C$6:$E$28,3,0))=TRUE,AM56,AL56+AK56*VLOOKUP(L56,Paramétrage!$C$6:$E$28,3,0)))</f>
        <v>0</v>
      </c>
      <c r="AO56" s="41">
        <f>IF(L56="",0,IF(OR(P56="oui",VLOOKUP(L56,Paramétrage!$C$6:$E$28,2,0)=0),0,IF(U56="",0,U56-AJ56)))</f>
        <v>0</v>
      </c>
      <c r="AP56" s="13">
        <f t="shared" si="32"/>
        <v>0</v>
      </c>
    </row>
    <row r="57" spans="1:42" x14ac:dyDescent="0.2">
      <c r="A57" s="657"/>
      <c r="B57" s="633"/>
      <c r="C57" s="635"/>
      <c r="D57" s="609"/>
      <c r="E57" s="610"/>
      <c r="F57" s="410"/>
      <c r="G57" s="423"/>
      <c r="H57" s="80"/>
      <c r="I57" s="101"/>
      <c r="J57" s="100"/>
      <c r="K57" s="81"/>
      <c r="L57" s="416"/>
      <c r="M57" s="93"/>
      <c r="N57" s="424"/>
      <c r="O57" s="418"/>
      <c r="P57" s="86"/>
      <c r="Q57" s="590"/>
      <c r="R57" s="590"/>
      <c r="S57" s="590"/>
      <c r="T57" s="616"/>
      <c r="U57" s="152" t="str">
        <f>IF(OR(O57="",L57=Paramétrage!$C$10,L57=Paramétrage!$C$13,L57=Paramétrage!$C$16,L57=Paramétrage!$C$19,L57=Paramétrage!$C$23,L57=Paramétrage!$C$26,AND(L57&lt;&gt;Paramétrage!$C$9,P57="Mut+ext")),"",ROUNDUP(N57/O57,0))</f>
        <v/>
      </c>
      <c r="V57" s="505">
        <f>IF(L57="",0,IF(OR(P57="Mut+ext",VLOOKUP(L57,Paramétrage!$C$6:$E$28,2,0)=0),0,IF(O57="","saisir capacité",M57*U57*VLOOKUP(L57,Paramétrage!$C$6:$E$28,2,0))))</f>
        <v>0</v>
      </c>
      <c r="W57" s="426"/>
      <c r="X57" s="506">
        <f t="shared" si="27"/>
        <v>0</v>
      </c>
      <c r="Y57" s="153">
        <f>IF(L57="",0,IF(ISERROR(W57+V57*VLOOKUP(L57,Paramétrage!$C$6:$E$28,3,0))=TRUE,X57,W57+V57*VLOOKUP(L57,Paramétrage!$C$6:$E$28,3,0)))</f>
        <v>0</v>
      </c>
      <c r="Z57" s="589"/>
      <c r="AA57" s="590"/>
      <c r="AB57" s="591"/>
      <c r="AC57" s="261"/>
      <c r="AD57" s="84"/>
      <c r="AE57" s="38">
        <f>IF(F57="",0,IF(J57="",0,IF(SUMIF(F55:F62,F57,N55:N62)=0,0,IF(J57="Obligatoire",AF57/N57,IF(K57="",AF57/SUMIF(F55:F62,F57,N55:N62),AF57/(SUMIF(F55:F62,F57,N55:N62)/K57))))))</f>
        <v>0</v>
      </c>
      <c r="AF57" s="452">
        <f t="shared" si="28"/>
        <v>0</v>
      </c>
      <c r="AH57" s="41">
        <f>IF(SUMIF(F55:F62,F57,N55:N62)=0,0,#REF!*N57/SUMIF(F55:F62,F57,N55:N62))</f>
        <v>0</v>
      </c>
      <c r="AI57" s="13">
        <f t="shared" si="29"/>
        <v>0</v>
      </c>
      <c r="AJ57" s="20" t="str">
        <f t="shared" si="30"/>
        <v/>
      </c>
      <c r="AK57" s="465">
        <f>IF(L57="",0,IF(OR(P57="Mut+ext",VLOOKUP(L57,Paramétrage!$C$6:$E$28,2,0)=0),0,IF(O57="","saisir capacité",IF(P57="Mut+ext",0,M57*AJ57*VLOOKUP(L57,Paramétrage!$C$6:$E$28,2,0)))))</f>
        <v>0</v>
      </c>
      <c r="AL57" s="466"/>
      <c r="AM57" s="465">
        <f t="shared" si="31"/>
        <v>0</v>
      </c>
      <c r="AN57" s="465">
        <f>IF(L57="",0,IF(ISERROR(AL57+AK57*VLOOKUP(L57,Paramétrage!$C$6:$E$28,3,0))=TRUE,AM57,AL57+AK57*VLOOKUP(L57,Paramétrage!$C$6:$E$28,3,0)))</f>
        <v>0</v>
      </c>
      <c r="AO57" s="41">
        <f>IF(L57="",0,IF(OR(P57="oui",VLOOKUP(L57,Paramétrage!$C$6:$E$28,2,0)=0),0,IF(U57="",0,U57-AJ57)))</f>
        <v>0</v>
      </c>
      <c r="AP57" s="13">
        <f t="shared" si="32"/>
        <v>0</v>
      </c>
    </row>
    <row r="58" spans="1:42" x14ac:dyDescent="0.2">
      <c r="A58" s="657"/>
      <c r="B58" s="633"/>
      <c r="C58" s="635"/>
      <c r="D58" s="609"/>
      <c r="E58" s="610"/>
      <c r="F58" s="409"/>
      <c r="G58" s="423"/>
      <c r="H58" s="80"/>
      <c r="I58" s="101"/>
      <c r="J58" s="100"/>
      <c r="K58" s="81"/>
      <c r="L58" s="416"/>
      <c r="M58" s="93"/>
      <c r="N58" s="424"/>
      <c r="O58" s="418"/>
      <c r="P58" s="86"/>
      <c r="Q58" s="590"/>
      <c r="R58" s="590"/>
      <c r="S58" s="590"/>
      <c r="T58" s="616"/>
      <c r="U58" s="152" t="str">
        <f>IF(OR(O58="",L58=Paramétrage!$C$10,L58=Paramétrage!$C$13,L58=Paramétrage!$C$16,L58=Paramétrage!$C$19,L58=Paramétrage!$C$23,L58=Paramétrage!$C$26,AND(L58&lt;&gt;Paramétrage!$C$9,P58="Mut+ext")),"",ROUNDUP(N58/O58,0))</f>
        <v/>
      </c>
      <c r="V58" s="505">
        <f>IF(L58="",0,IF(OR(P58="Mut+ext",VLOOKUP(L58,Paramétrage!$C$6:$E$28,2,0)=0),0,IF(O58="","saisir capacité",M58*U58*VLOOKUP(L58,Paramétrage!$C$6:$E$28,2,0))))</f>
        <v>0</v>
      </c>
      <c r="W58" s="426"/>
      <c r="X58" s="506">
        <f t="shared" si="27"/>
        <v>0</v>
      </c>
      <c r="Y58" s="153">
        <f>IF(L58="",0,IF(ISERROR(W58+V58*VLOOKUP(L58,Paramétrage!$C$6:$E$28,3,0))=TRUE,X58,W58+V58*VLOOKUP(L58,Paramétrage!$C$6:$E$28,3,0)))</f>
        <v>0</v>
      </c>
      <c r="Z58" s="589"/>
      <c r="AA58" s="590"/>
      <c r="AB58" s="591"/>
      <c r="AC58" s="261"/>
      <c r="AD58" s="84"/>
      <c r="AE58" s="38">
        <f>IF(F58="",0,IF(J58="",0,IF(SUMIF(F55:F62,F58,N55:N62)=0,0,IF(J58="Obligatoire",AF58/N58,IF(K58="",AF58/SUMIF(F55:F62,F58,N55:N62),AF58/(SUMIF(F55:F62,F58,N55:N62)/K58))))))</f>
        <v>0</v>
      </c>
      <c r="AF58" s="452">
        <f t="shared" si="28"/>
        <v>0</v>
      </c>
      <c r="AH58" s="41">
        <f>IF(SUMIF(F55:F62,F58,N55:N62)=0,0,#REF!*N58/SUMIF(F55:F62,F58,N55:N62))</f>
        <v>0</v>
      </c>
      <c r="AI58" s="13">
        <f t="shared" si="29"/>
        <v>0</v>
      </c>
      <c r="AJ58" s="20" t="str">
        <f t="shared" si="30"/>
        <v/>
      </c>
      <c r="AK58" s="465">
        <f>IF(L58="",0,IF(OR(P58="Mut+ext",VLOOKUP(L58,Paramétrage!$C$6:$E$28,2,0)=0),0,IF(O58="","saisir capacité",IF(P58="Mut+ext",0,M58*AJ58*VLOOKUP(L58,Paramétrage!$C$6:$E$28,2,0)))))</f>
        <v>0</v>
      </c>
      <c r="AL58" s="466"/>
      <c r="AM58" s="465">
        <f t="shared" si="31"/>
        <v>0</v>
      </c>
      <c r="AN58" s="465">
        <f>IF(L58="",0,IF(ISERROR(AL58+AK58*VLOOKUP(L58,Paramétrage!$C$6:$E$28,3,0))=TRUE,AM58,AL58+AK58*VLOOKUP(L58,Paramétrage!$C$6:$E$28,3,0)))</f>
        <v>0</v>
      </c>
      <c r="AO58" s="41">
        <f>IF(L58="",0,IF(OR(P58="oui",VLOOKUP(L58,Paramétrage!$C$6:$E$28,2,0)=0),0,IF(U58="",0,U58-AJ58)))</f>
        <v>0</v>
      </c>
      <c r="AP58" s="13">
        <f t="shared" si="32"/>
        <v>0</v>
      </c>
    </row>
    <row r="59" spans="1:42" x14ac:dyDescent="0.2">
      <c r="A59" s="657"/>
      <c r="B59" s="633"/>
      <c r="C59" s="635"/>
      <c r="D59" s="609"/>
      <c r="E59" s="610"/>
      <c r="F59" s="410"/>
      <c r="G59" s="430"/>
      <c r="H59" s="80"/>
      <c r="I59" s="101"/>
      <c r="J59" s="100"/>
      <c r="K59" s="81"/>
      <c r="L59" s="416"/>
      <c r="M59" s="93"/>
      <c r="N59" s="424"/>
      <c r="O59" s="418"/>
      <c r="P59" s="86"/>
      <c r="Q59" s="590"/>
      <c r="R59" s="590"/>
      <c r="S59" s="590"/>
      <c r="T59" s="616"/>
      <c r="U59" s="152" t="str">
        <f>IF(OR(O59="",L59=Paramétrage!$C$10,L59=Paramétrage!$C$13,L59=Paramétrage!$C$16,L59=Paramétrage!$C$19,L59=Paramétrage!$C$23,L59=Paramétrage!$C$26,AND(L59&lt;&gt;Paramétrage!$C$9,P59="Mut+ext")),"",ROUNDUP(N59/O59,0))</f>
        <v/>
      </c>
      <c r="V59" s="505">
        <f>IF(L59="",0,IF(OR(P59="Mut+ext",VLOOKUP(L59,Paramétrage!$C$6:$E$28,2,0)=0),0,IF(O59="","saisir capacité",M59*U59*VLOOKUP(L59,Paramétrage!$C$6:$E$28,2,0))))</f>
        <v>0</v>
      </c>
      <c r="W59" s="426"/>
      <c r="X59" s="506">
        <f t="shared" si="27"/>
        <v>0</v>
      </c>
      <c r="Y59" s="153">
        <f>IF(L59="",0,IF(ISERROR(W59+V59*VLOOKUP(L59,Paramétrage!$C$6:$E$28,3,0))=TRUE,X59,W59+V59*VLOOKUP(L59,Paramétrage!$C$6:$E$28,3,0)))</f>
        <v>0</v>
      </c>
      <c r="Z59" s="589"/>
      <c r="AA59" s="590"/>
      <c r="AB59" s="591"/>
      <c r="AC59" s="261"/>
      <c r="AD59" s="84"/>
      <c r="AE59" s="38">
        <f>IF(F59="",0,IF(J59="",0,IF(SUMIF(F55:F62,F59,N55:N62)=0,0,IF(J59="Obligatoire",AF59/N59,IF(K59="",AF59/SUMIF(F55:F62,F59,N55:N62),AF59/(SUMIF(F55:F62,F59,N55:N62)/K59))))))</f>
        <v>0</v>
      </c>
      <c r="AF59" s="452">
        <f t="shared" si="28"/>
        <v>0</v>
      </c>
      <c r="AH59" s="41">
        <f>IF(SUMIF(F55:F62,F59,N55:N62)=0,0,#REF!*N59/SUMIF(F55:F62,F59,N55:N62))</f>
        <v>0</v>
      </c>
      <c r="AI59" s="13">
        <f t="shared" si="29"/>
        <v>0</v>
      </c>
      <c r="AJ59" s="20" t="str">
        <f t="shared" si="30"/>
        <v/>
      </c>
      <c r="AK59" s="465">
        <f>IF(L59="",0,IF(OR(P59="Mut+ext",VLOOKUP(L59,Paramétrage!$C$6:$E$28,2,0)=0),0,IF(O59="","saisir capacité",IF(P59="Mut+ext",0,M59*AJ59*VLOOKUP(L59,Paramétrage!$C$6:$E$28,2,0)))))</f>
        <v>0</v>
      </c>
      <c r="AL59" s="466"/>
      <c r="AM59" s="465">
        <f t="shared" si="31"/>
        <v>0</v>
      </c>
      <c r="AN59" s="465">
        <f>IF(L59="",0,IF(ISERROR(AL59+AK59*VLOOKUP(L59,Paramétrage!$C$6:$E$28,3,0))=TRUE,AM59,AL59+AK59*VLOOKUP(L59,Paramétrage!$C$6:$E$28,3,0)))</f>
        <v>0</v>
      </c>
      <c r="AO59" s="41">
        <f>IF(L59="",0,IF(OR(P59="oui",VLOOKUP(L59,Paramétrage!$C$6:$E$28,2,0)=0),0,IF(U59="",0,U59-AJ59)))</f>
        <v>0</v>
      </c>
      <c r="AP59" s="13">
        <f t="shared" si="32"/>
        <v>0</v>
      </c>
    </row>
    <row r="60" spans="1:42" x14ac:dyDescent="0.2">
      <c r="A60" s="657"/>
      <c r="B60" s="633"/>
      <c r="C60" s="635"/>
      <c r="D60" s="609"/>
      <c r="E60" s="610"/>
      <c r="F60" s="410"/>
      <c r="G60" s="430"/>
      <c r="H60" s="80"/>
      <c r="I60" s="101"/>
      <c r="J60" s="100"/>
      <c r="K60" s="81"/>
      <c r="L60" s="416"/>
      <c r="M60" s="93"/>
      <c r="N60" s="424"/>
      <c r="O60" s="418"/>
      <c r="P60" s="86"/>
      <c r="Q60" s="590"/>
      <c r="R60" s="590"/>
      <c r="S60" s="590"/>
      <c r="T60" s="616"/>
      <c r="U60" s="152" t="str">
        <f>IF(OR(O60="",L60=Paramétrage!$C$10,L60=Paramétrage!$C$13,L60=Paramétrage!$C$16,L60=Paramétrage!$C$19,L60=Paramétrage!$C$23,L60=Paramétrage!$C$26,AND(L60&lt;&gt;Paramétrage!$C$9,P60="Mut+ext")),"",ROUNDUP(N60/O60,0))</f>
        <v/>
      </c>
      <c r="V60" s="505">
        <f>IF(L60="",0,IF(OR(P60="Mut+ext",VLOOKUP(L60,Paramétrage!$C$6:$E$28,2,0)=0),0,IF(O60="","saisir capacité",M60*U60*VLOOKUP(L60,Paramétrage!$C$6:$E$28,2,0))))</f>
        <v>0</v>
      </c>
      <c r="W60" s="426"/>
      <c r="X60" s="506">
        <f t="shared" si="27"/>
        <v>0</v>
      </c>
      <c r="Y60" s="153">
        <f>IF(L60="",0,IF(ISERROR(W60+V60*VLOOKUP(L60,Paramétrage!$C$6:$E$28,3,0))=TRUE,X60,W60+V60*VLOOKUP(L60,Paramétrage!$C$6:$E$28,3,0)))</f>
        <v>0</v>
      </c>
      <c r="Z60" s="589"/>
      <c r="AA60" s="590"/>
      <c r="AB60" s="591"/>
      <c r="AC60" s="261"/>
      <c r="AD60" s="84"/>
      <c r="AE60" s="38">
        <f>IF(F60="",0,IF(J60="",0,IF(SUMIF(F55:F62,F60,N55:N62)=0,0,IF(J60="Obligatoire",AF60/N60,IF(K60="",AF60/SUMIF(F55:F62,F60,N55:N62),AF60/(SUMIF(F55:F62,F60,N55:N62)/K60))))))</f>
        <v>0</v>
      </c>
      <c r="AF60" s="452">
        <f t="shared" si="28"/>
        <v>0</v>
      </c>
      <c r="AH60" s="41">
        <f>IF(SUMIF(F55:F62,F60,N55:N62)=0,0,#REF!*N60/SUMIF(F55:F62,F60,N55:N62))</f>
        <v>0</v>
      </c>
      <c r="AI60" s="13">
        <f t="shared" si="29"/>
        <v>0</v>
      </c>
      <c r="AJ60" s="20" t="str">
        <f t="shared" si="30"/>
        <v/>
      </c>
      <c r="AK60" s="465">
        <f>IF(L60="",0,IF(OR(P60="Mut+ext",VLOOKUP(L60,Paramétrage!$C$6:$E$28,2,0)=0),0,IF(O60="","saisir capacité",IF(P60="Mut+ext",0,M60*AJ60*VLOOKUP(L60,Paramétrage!$C$6:$E$28,2,0)))))</f>
        <v>0</v>
      </c>
      <c r="AL60" s="466"/>
      <c r="AM60" s="465">
        <f t="shared" si="31"/>
        <v>0</v>
      </c>
      <c r="AN60" s="465">
        <f>IF(L60="",0,IF(ISERROR(AL60+AK60*VLOOKUP(L60,Paramétrage!$C$6:$E$28,3,0))=TRUE,AM60,AL60+AK60*VLOOKUP(L60,Paramétrage!$C$6:$E$28,3,0)))</f>
        <v>0</v>
      </c>
      <c r="AO60" s="41">
        <f>IF(L60="",0,IF(OR(P60="oui",VLOOKUP(L60,Paramétrage!$C$6:$E$28,2,0)=0),0,IF(U60="",0,U60-AJ60)))</f>
        <v>0</v>
      </c>
      <c r="AP60" s="13">
        <f t="shared" si="32"/>
        <v>0</v>
      </c>
    </row>
    <row r="61" spans="1:42" x14ac:dyDescent="0.2">
      <c r="A61" s="657"/>
      <c r="B61" s="633"/>
      <c r="C61" s="635"/>
      <c r="D61" s="609"/>
      <c r="E61" s="610"/>
      <c r="F61" s="410"/>
      <c r="G61" s="430"/>
      <c r="H61" s="80"/>
      <c r="I61" s="101"/>
      <c r="J61" s="100"/>
      <c r="K61" s="81"/>
      <c r="L61" s="416"/>
      <c r="M61" s="93"/>
      <c r="N61" s="424"/>
      <c r="O61" s="418"/>
      <c r="P61" s="86"/>
      <c r="Q61" s="590"/>
      <c r="R61" s="590"/>
      <c r="S61" s="590"/>
      <c r="T61" s="616"/>
      <c r="U61" s="152" t="str">
        <f>IF(OR(O61="",L61=Paramétrage!$C$10,L61=Paramétrage!$C$13,L61=Paramétrage!$C$16,L61=Paramétrage!$C$19,L61=Paramétrage!$C$23,L61=Paramétrage!$C$26,AND(L61&lt;&gt;Paramétrage!$C$9,P61="Mut+ext")),"",ROUNDUP(N61/O61,0))</f>
        <v/>
      </c>
      <c r="V61" s="505">
        <f>IF(L61="",0,IF(OR(P61="Mut+ext",VLOOKUP(L61,Paramétrage!$C$6:$E$28,2,0)=0),0,IF(O61="","saisir capacité",M61*U61*VLOOKUP(L61,Paramétrage!$C$6:$E$28,2,0))))</f>
        <v>0</v>
      </c>
      <c r="W61" s="426"/>
      <c r="X61" s="506">
        <f t="shared" si="27"/>
        <v>0</v>
      </c>
      <c r="Y61" s="153">
        <f>IF(L61="",0,IF(ISERROR(W61+V61*VLOOKUP(L61,Paramétrage!$C$6:$E$28,3,0))=TRUE,X61,W61+V61*VLOOKUP(L61,Paramétrage!$C$6:$E$28,3,0)))</f>
        <v>0</v>
      </c>
      <c r="Z61" s="589"/>
      <c r="AA61" s="590"/>
      <c r="AB61" s="591"/>
      <c r="AC61" s="261"/>
      <c r="AD61" s="84"/>
      <c r="AE61" s="38">
        <f>IF(F61="",0,IF(J61="",0,IF(SUMIF(F55:F62,F61,N55:N62)=0,0,IF(J61="Obligatoire",AF61/N61,IF(K61="",AF61/SUMIF(F55:F62,F61,N55:N62),AF61/(SUMIF(F55:F62,F61,N55:N62)/K61))))))</f>
        <v>0</v>
      </c>
      <c r="AF61" s="452">
        <f t="shared" si="28"/>
        <v>0</v>
      </c>
      <c r="AH61" s="41">
        <f>IF(SUMIF(F55:F62,F61,N55:N62)=0,0,#REF!*N61/SUMIF(F55:F62,F61,N55:N62))</f>
        <v>0</v>
      </c>
      <c r="AI61" s="13">
        <f t="shared" si="29"/>
        <v>0</v>
      </c>
      <c r="AJ61" s="20" t="str">
        <f t="shared" si="30"/>
        <v/>
      </c>
      <c r="AK61" s="465">
        <f>IF(L61="",0,IF(OR(P61="Mut+ext",VLOOKUP(L61,Paramétrage!$C$6:$E$28,2,0)=0),0,IF(O61="","saisir capacité",IF(P61="Mut+ext",0,M61*AJ61*VLOOKUP(L61,Paramétrage!$C$6:$E$28,2,0)))))</f>
        <v>0</v>
      </c>
      <c r="AL61" s="466"/>
      <c r="AM61" s="465">
        <f t="shared" si="31"/>
        <v>0</v>
      </c>
      <c r="AN61" s="465">
        <f>IF(L61="",0,IF(ISERROR(AL61+AK61*VLOOKUP(L61,Paramétrage!$C$6:$E$28,3,0))=TRUE,AM61,AL61+AK61*VLOOKUP(L61,Paramétrage!$C$6:$E$28,3,0)))</f>
        <v>0</v>
      </c>
      <c r="AO61" s="41">
        <f>IF(L61="",0,IF(OR(P61="oui",VLOOKUP(L61,Paramétrage!$C$6:$E$28,2,0)=0),0,IF(U61="",0,U61-AJ61)))</f>
        <v>0</v>
      </c>
      <c r="AP61" s="13">
        <f t="shared" si="32"/>
        <v>0</v>
      </c>
    </row>
    <row r="62" spans="1:42" x14ac:dyDescent="0.2">
      <c r="A62" s="657"/>
      <c r="B62" s="633"/>
      <c r="C62" s="635"/>
      <c r="D62" s="609"/>
      <c r="E62" s="611"/>
      <c r="F62" s="410"/>
      <c r="G62" s="430"/>
      <c r="H62" s="80"/>
      <c r="I62" s="101"/>
      <c r="J62" s="100"/>
      <c r="K62" s="81"/>
      <c r="L62" s="416"/>
      <c r="M62" s="93"/>
      <c r="N62" s="424"/>
      <c r="O62" s="418"/>
      <c r="P62" s="86"/>
      <c r="Q62" s="590"/>
      <c r="R62" s="590"/>
      <c r="S62" s="590"/>
      <c r="T62" s="616"/>
      <c r="U62" s="152" t="str">
        <f>IF(OR(O62="",L62=Paramétrage!$C$10,L62=Paramétrage!$C$13,L62=Paramétrage!$C$16,L62=Paramétrage!$C$19,L62=Paramétrage!$C$23,L62=Paramétrage!$C$26,AND(L62&lt;&gt;Paramétrage!$C$9,P62="Mut+ext")),"",ROUNDUP(N62/O62,0))</f>
        <v/>
      </c>
      <c r="V62" s="505">
        <f>IF(L62="",0,IF(OR(P62="Mut+ext",VLOOKUP(L62,Paramétrage!$C$6:$E$28,2,0)=0),0,IF(O62="","saisir capacité",M62*U62*VLOOKUP(L62,Paramétrage!$C$6:$E$28,2,0))))</f>
        <v>0</v>
      </c>
      <c r="W62" s="426"/>
      <c r="X62" s="506">
        <f t="shared" si="27"/>
        <v>0</v>
      </c>
      <c r="Y62" s="153">
        <f>IF(L62="",0,IF(ISERROR(W62+V62*VLOOKUP(L62,Paramétrage!$C$6:$E$28,3,0))=TRUE,X62,W62+V62*VLOOKUP(L62,Paramétrage!$C$6:$E$28,3,0)))</f>
        <v>0</v>
      </c>
      <c r="Z62" s="589"/>
      <c r="AA62" s="590"/>
      <c r="AB62" s="591"/>
      <c r="AC62" s="261"/>
      <c r="AD62" s="84"/>
      <c r="AE62" s="38">
        <f>IF(F62="",0,IF(J62="",0,IF(SUMIF(F55:F62,F62,N55:N62)=0,0,IF(J62="Obligatoire",AF62/N62,IF(K62="",AF62/SUMIF(F55:F62,F62,N55:N62),AF62/(SUMIF(F55:F62,F62,N55:N62)/K62))))))</f>
        <v>0</v>
      </c>
      <c r="AF62" s="452">
        <f t="shared" si="28"/>
        <v>0</v>
      </c>
      <c r="AH62" s="41">
        <f>IF(SUMIF(F55:F62,F62,N55:N62)=0,0,#REF!*N62/SUMIF(F55:F62,F62,N55:N62))</f>
        <v>0</v>
      </c>
      <c r="AI62" s="13">
        <f t="shared" si="29"/>
        <v>0</v>
      </c>
      <c r="AJ62" s="20" t="str">
        <f t="shared" si="30"/>
        <v/>
      </c>
      <c r="AK62" s="465">
        <f>IF(L62="",0,IF(OR(P62="Mut+ext",VLOOKUP(L62,Paramétrage!$C$6:$E$28,2,0)=0),0,IF(O62="","saisir capacité",IF(P62="Mut+ext",0,M62*AJ62*VLOOKUP(L62,Paramétrage!$C$6:$E$28,2,0)))))</f>
        <v>0</v>
      </c>
      <c r="AL62" s="466"/>
      <c r="AM62" s="465">
        <f t="shared" si="31"/>
        <v>0</v>
      </c>
      <c r="AN62" s="465">
        <f>IF(L62="",0,IF(ISERROR(AL62+AK62*VLOOKUP(L62,Paramétrage!$C$6:$E$28,3,0))=TRUE,AM62,AL62+AK62*VLOOKUP(L62,Paramétrage!$C$6:$E$28,3,0)))</f>
        <v>0</v>
      </c>
      <c r="AO62" s="41">
        <f>IF(L62="",0,IF(OR(P62="oui",VLOOKUP(L62,Paramétrage!$C$6:$E$28,2,0)=0),0,IF(U62="",0,U62-AJ62)))</f>
        <v>0</v>
      </c>
      <c r="AP62" s="13">
        <f t="shared" si="32"/>
        <v>0</v>
      </c>
    </row>
    <row r="63" spans="1:42" x14ac:dyDescent="0.2">
      <c r="A63" s="657"/>
      <c r="B63" s="633"/>
      <c r="C63" s="635"/>
      <c r="D63" s="455"/>
      <c r="E63" s="455"/>
      <c r="F63" s="510"/>
      <c r="G63" s="511"/>
      <c r="H63" s="142"/>
      <c r="I63" s="143"/>
      <c r="J63" s="142"/>
      <c r="K63" s="144"/>
      <c r="L63" s="458"/>
      <c r="M63" s="145">
        <f>AE63</f>
        <v>0</v>
      </c>
      <c r="N63" s="459">
        <f>SUM(N55:N62)</f>
        <v>0</v>
      </c>
      <c r="O63" s="458"/>
      <c r="P63" s="285"/>
      <c r="Q63" s="286"/>
      <c r="R63" s="286"/>
      <c r="S63" s="286"/>
      <c r="T63" s="271"/>
      <c r="U63" s="146"/>
      <c r="V63" s="460">
        <f>SUM(V55:V62)</f>
        <v>0</v>
      </c>
      <c r="W63" s="458">
        <f>SUM(W55:W62)</f>
        <v>0</v>
      </c>
      <c r="X63" s="461">
        <f>V63+W63</f>
        <v>0</v>
      </c>
      <c r="Y63" s="148">
        <f>SUM(Y55:Y62)</f>
        <v>0</v>
      </c>
      <c r="Z63" s="512"/>
      <c r="AA63" s="513"/>
      <c r="AB63" s="514"/>
      <c r="AC63" s="270"/>
      <c r="AD63" s="271"/>
      <c r="AE63" s="37">
        <f>SUM(AE55:AE62)</f>
        <v>0</v>
      </c>
      <c r="AF63" s="35">
        <f>SUM(AF55:AF62)</f>
        <v>0</v>
      </c>
    </row>
    <row r="64" spans="1:42" ht="15.6" customHeight="1" x14ac:dyDescent="0.2">
      <c r="A64" s="657"/>
      <c r="B64" s="633"/>
      <c r="C64" s="635" t="s">
        <v>552</v>
      </c>
      <c r="D64" s="612" t="s">
        <v>467</v>
      </c>
      <c r="E64" s="612">
        <v>6</v>
      </c>
      <c r="F64" s="485" t="s">
        <v>647</v>
      </c>
      <c r="G64" s="415" t="s">
        <v>16</v>
      </c>
      <c r="H64" s="354" t="s">
        <v>648</v>
      </c>
      <c r="I64" s="101">
        <v>27</v>
      </c>
      <c r="J64" s="121" t="s">
        <v>138</v>
      </c>
      <c r="K64" s="81"/>
      <c r="L64" s="416" t="s">
        <v>139</v>
      </c>
      <c r="M64" s="94">
        <v>6</v>
      </c>
      <c r="N64" s="417">
        <f t="shared" ref="N64:N67" si="33">N$3</f>
        <v>41</v>
      </c>
      <c r="O64" s="418">
        <v>300</v>
      </c>
      <c r="P64" s="252" t="s">
        <v>164</v>
      </c>
      <c r="Q64" s="688" t="s">
        <v>249</v>
      </c>
      <c r="R64" s="688"/>
      <c r="S64" s="688"/>
      <c r="T64" s="689"/>
      <c r="U64" s="156"/>
      <c r="V64" s="505"/>
      <c r="W64" s="517"/>
      <c r="X64" s="506"/>
      <c r="Y64" s="157"/>
      <c r="Z64" s="690"/>
      <c r="AA64" s="690"/>
      <c r="AB64" s="691"/>
      <c r="AC64" s="122"/>
      <c r="AD64" s="272"/>
      <c r="AE64" s="38">
        <f>IF(F64="",0,IF(J64="",0,IF(SUMIF(F64:F68,F64,N64:N68)=0,0,IF(K64="",AF64/SUMIF(F64:F68,F64,N64:N68),AF64/(SUMIF(F64:F68,F64,N64:N68)/K64)))))</f>
        <v>6</v>
      </c>
      <c r="AF64" s="496">
        <f>M64*N64</f>
        <v>246</v>
      </c>
    </row>
    <row r="65" spans="1:32" x14ac:dyDescent="0.2">
      <c r="A65" s="657"/>
      <c r="B65" s="633"/>
      <c r="C65" s="635"/>
      <c r="D65" s="610"/>
      <c r="E65" s="610"/>
      <c r="F65" s="485" t="s">
        <v>649</v>
      </c>
      <c r="G65" s="415" t="s">
        <v>16</v>
      </c>
      <c r="H65" s="354" t="s">
        <v>648</v>
      </c>
      <c r="I65" s="101">
        <v>27</v>
      </c>
      <c r="J65" s="121" t="s">
        <v>138</v>
      </c>
      <c r="K65" s="81"/>
      <c r="L65" s="416" t="s">
        <v>145</v>
      </c>
      <c r="M65" s="93">
        <v>15</v>
      </c>
      <c r="N65" s="417">
        <f>N$3</f>
        <v>41</v>
      </c>
      <c r="O65" s="418">
        <v>40</v>
      </c>
      <c r="P65" s="252" t="s">
        <v>164</v>
      </c>
      <c r="Q65" s="688" t="s">
        <v>249</v>
      </c>
      <c r="R65" s="688"/>
      <c r="S65" s="688"/>
      <c r="T65" s="689"/>
      <c r="U65" s="156"/>
      <c r="V65" s="505"/>
      <c r="W65" s="517"/>
      <c r="X65" s="506"/>
      <c r="Y65" s="157"/>
      <c r="Z65" s="690"/>
      <c r="AA65" s="690"/>
      <c r="AB65" s="691"/>
      <c r="AC65" s="122"/>
      <c r="AD65" s="272"/>
      <c r="AE65" s="38">
        <f>IF(F65="",0,IF(J65="",0,IF(SUMIF(F65:F69,F65,N65:N69)=0,0,IF(K65="",AF65/SUMIF(F65:F69,F65,N65:N69),AF65/(SUMIF(F65:F69,F65,N65:N69)/K65)))))</f>
        <v>15</v>
      </c>
      <c r="AF65" s="452">
        <f>M65*N65</f>
        <v>615</v>
      </c>
    </row>
    <row r="66" spans="1:32" x14ac:dyDescent="0.2">
      <c r="A66" s="657"/>
      <c r="B66" s="633"/>
      <c r="C66" s="635"/>
      <c r="D66" s="610"/>
      <c r="E66" s="610"/>
      <c r="F66" s="485" t="s">
        <v>650</v>
      </c>
      <c r="G66" s="415" t="s">
        <v>16</v>
      </c>
      <c r="H66" s="354" t="s">
        <v>651</v>
      </c>
      <c r="I66" s="101">
        <v>27</v>
      </c>
      <c r="J66" s="121" t="s">
        <v>138</v>
      </c>
      <c r="K66" s="81"/>
      <c r="L66" s="416" t="s">
        <v>139</v>
      </c>
      <c r="M66" s="94">
        <v>6</v>
      </c>
      <c r="N66" s="417">
        <f t="shared" si="33"/>
        <v>41</v>
      </c>
      <c r="O66" s="418">
        <v>300</v>
      </c>
      <c r="P66" s="252" t="s">
        <v>164</v>
      </c>
      <c r="Q66" s="688" t="s">
        <v>249</v>
      </c>
      <c r="R66" s="688"/>
      <c r="S66" s="688"/>
      <c r="T66" s="689"/>
      <c r="U66" s="156"/>
      <c r="V66" s="505"/>
      <c r="W66" s="517"/>
      <c r="X66" s="506"/>
      <c r="Y66" s="157"/>
      <c r="Z66" s="690"/>
      <c r="AA66" s="690"/>
      <c r="AB66" s="691"/>
      <c r="AC66" s="122"/>
      <c r="AD66" s="272"/>
      <c r="AE66" s="38">
        <f>IF(F66="",0,IF(J66="",0,IF(SUMIF(F66:F79,F66,N66:N79)=0,0,IF(K66="",AF66/SUMIF(F66:F79,F66,N66:N79),AF66/(SUMIF(F66:F79,F66,N66:N79)/K66)))))</f>
        <v>6</v>
      </c>
      <c r="AF66" s="452">
        <f>M66*N66</f>
        <v>246</v>
      </c>
    </row>
    <row r="67" spans="1:32" x14ac:dyDescent="0.2">
      <c r="A67" s="657"/>
      <c r="B67" s="633"/>
      <c r="C67" s="635"/>
      <c r="D67" s="610"/>
      <c r="E67" s="610"/>
      <c r="F67" s="485" t="s">
        <v>652</v>
      </c>
      <c r="G67" s="415" t="s">
        <v>16</v>
      </c>
      <c r="H67" s="354" t="s">
        <v>651</v>
      </c>
      <c r="I67" s="101">
        <v>27</v>
      </c>
      <c r="J67" s="121" t="s">
        <v>138</v>
      </c>
      <c r="K67" s="81"/>
      <c r="L67" s="416" t="s">
        <v>145</v>
      </c>
      <c r="M67" s="93">
        <v>15</v>
      </c>
      <c r="N67" s="417">
        <f t="shared" si="33"/>
        <v>41</v>
      </c>
      <c r="O67" s="418">
        <v>40</v>
      </c>
      <c r="P67" s="252" t="s">
        <v>164</v>
      </c>
      <c r="Q67" s="688" t="s">
        <v>249</v>
      </c>
      <c r="R67" s="688"/>
      <c r="S67" s="688"/>
      <c r="T67" s="689"/>
      <c r="U67" s="156"/>
      <c r="V67" s="505"/>
      <c r="W67" s="517"/>
      <c r="X67" s="506"/>
      <c r="Y67" s="157"/>
      <c r="Z67" s="690"/>
      <c r="AA67" s="690"/>
      <c r="AB67" s="691"/>
      <c r="AC67" s="122"/>
      <c r="AD67" s="272"/>
      <c r="AE67" s="38">
        <f>IF(F67="",0,IF(J67="",0,IF(SUMIF(F67:F80,F67,N67:N80)=0,0,IF(K67="",AF67/SUMIF(F67:F80,F67,N67:N80),AF67/(SUMIF(F67:F80,F67,N67:N80)/K67)))))</f>
        <v>15</v>
      </c>
      <c r="AF67" s="452">
        <f>M67*N67</f>
        <v>615</v>
      </c>
    </row>
    <row r="68" spans="1:32" x14ac:dyDescent="0.2">
      <c r="A68" s="657"/>
      <c r="B68" s="633"/>
      <c r="C68" s="635"/>
      <c r="D68" s="610"/>
      <c r="E68" s="610"/>
      <c r="F68" s="485"/>
      <c r="G68" s="415"/>
      <c r="H68" s="254"/>
      <c r="I68" s="249" t="s">
        <v>163</v>
      </c>
      <c r="J68" s="250"/>
      <c r="K68" s="251"/>
      <c r="L68" s="515"/>
      <c r="M68" s="93"/>
      <c r="N68" s="441"/>
      <c r="O68" s="516"/>
      <c r="P68" s="252"/>
      <c r="Q68" s="688"/>
      <c r="R68" s="688"/>
      <c r="S68" s="688"/>
      <c r="T68" s="689"/>
      <c r="U68" s="156"/>
      <c r="V68" s="505"/>
      <c r="W68" s="517"/>
      <c r="X68" s="506"/>
      <c r="Y68" s="157"/>
      <c r="Z68" s="690"/>
      <c r="AA68" s="690"/>
      <c r="AB68" s="691"/>
      <c r="AC68" s="122"/>
      <c r="AD68" s="272"/>
      <c r="AE68" s="38">
        <f>IF(F68="",0,IF(J68="",0,IF(SUMIF(F68:F81,F68,N68:N81)=0,0,IF(K68="",AF68/SUMIF(F68:F81,F68,N68:N81),AF68/(SUMIF(F68:F81,F68,N68:N81)/K68)))))</f>
        <v>0</v>
      </c>
      <c r="AF68" s="452">
        <f>M68*N68</f>
        <v>0</v>
      </c>
    </row>
    <row r="69" spans="1:32" x14ac:dyDescent="0.2">
      <c r="A69" s="657"/>
      <c r="B69" s="633"/>
      <c r="C69" s="635"/>
      <c r="D69" s="455"/>
      <c r="E69" s="455"/>
      <c r="F69" s="510"/>
      <c r="G69" s="511"/>
      <c r="H69" s="142"/>
      <c r="I69" s="143"/>
      <c r="J69" s="142"/>
      <c r="K69" s="144"/>
      <c r="L69" s="458"/>
      <c r="M69" s="145">
        <f>IF(SUM(N64:N68)=0,0,SUMPRODUCT(M64:M68,N64:N68)/SUM(N64:N68))</f>
        <v>10.5</v>
      </c>
      <c r="N69" s="459"/>
      <c r="O69" s="458"/>
      <c r="P69" s="285"/>
      <c r="Q69" s="286"/>
      <c r="R69" s="286"/>
      <c r="S69" s="286"/>
      <c r="T69" s="271"/>
      <c r="U69" s="146"/>
      <c r="V69" s="460">
        <f>SUM(V64:V68)</f>
        <v>0</v>
      </c>
      <c r="W69" s="458">
        <f>SUM(W64:W68)</f>
        <v>0</v>
      </c>
      <c r="X69" s="461">
        <f>V69+W69</f>
        <v>0</v>
      </c>
      <c r="Y69" s="148">
        <f>SUM(Y64:Y68)</f>
        <v>0</v>
      </c>
      <c r="Z69" s="512"/>
      <c r="AA69" s="513"/>
      <c r="AB69" s="514"/>
      <c r="AC69" s="270"/>
      <c r="AD69" s="271"/>
      <c r="AE69" s="37">
        <f>SUM(AE64:AE68)</f>
        <v>42</v>
      </c>
      <c r="AF69" s="35">
        <f>SUM(AF64:AF68)</f>
        <v>1722</v>
      </c>
    </row>
    <row r="70" spans="1:32" x14ac:dyDescent="0.2">
      <c r="A70" s="657"/>
      <c r="B70" s="633"/>
      <c r="C70" s="635" t="s">
        <v>553</v>
      </c>
      <c r="D70" s="609" t="s">
        <v>176</v>
      </c>
      <c r="E70" s="610">
        <v>3</v>
      </c>
      <c r="F70" s="414" t="s">
        <v>554</v>
      </c>
      <c r="G70" s="415" t="s">
        <v>23</v>
      </c>
      <c r="H70" s="80" t="s">
        <v>178</v>
      </c>
      <c r="I70" s="101"/>
      <c r="J70" s="100" t="s">
        <v>138</v>
      </c>
      <c r="K70" s="81"/>
      <c r="L70" s="416" t="s">
        <v>179</v>
      </c>
      <c r="M70" s="93">
        <v>25</v>
      </c>
      <c r="N70" s="417">
        <f t="shared" ref="N70" si="34">N$3</f>
        <v>41</v>
      </c>
      <c r="O70" s="418">
        <v>24</v>
      </c>
      <c r="P70" s="86" t="s">
        <v>164</v>
      </c>
      <c r="Q70" s="590" t="s">
        <v>180</v>
      </c>
      <c r="R70" s="590"/>
      <c r="S70" s="590"/>
      <c r="T70" s="616"/>
      <c r="U70" s="152">
        <f>IF(OR(O70="",L70=Paramétrage!$C$10,L70=Paramétrage!$C$13,L70=Paramétrage!$C$16,L70=Paramétrage!$C$19,L70=Paramétrage!$C$23,L70=Paramétrage!$C$26,AND(L70&lt;&gt;Paramétrage!$C$9,P70="Mut+ext")),"",ROUNDUP(N70/O70,0))</f>
        <v>2</v>
      </c>
      <c r="V70" s="505">
        <f>IF(L70="",0,IF(OR(P70="Mut+ext",VLOOKUP(L70,Paramétrage!$C$6:$E$28,2,0)=0),0,IF(O70="","saisir capacité",M70*U70*VLOOKUP(L70,Paramétrage!$C$6:$E$28,2,0))))</f>
        <v>0</v>
      </c>
      <c r="W70" s="426"/>
      <c r="X70" s="506">
        <f t="shared" ref="X70:X77" si="35">IF(ISERROR(V70+W70)=TRUE,V70,V70+W70)</f>
        <v>0</v>
      </c>
      <c r="Y70" s="153">
        <f>IF(L70="",0,IF(ISERROR(W70+V70*VLOOKUP(L70,Paramétrage!$C$6:$E$28,3,0))=TRUE,X70,W70+V70*VLOOKUP(L70,Paramétrage!$C$6:$E$28,3,0)))</f>
        <v>0</v>
      </c>
      <c r="Z70" s="589"/>
      <c r="AA70" s="590"/>
      <c r="AB70" s="591"/>
      <c r="AC70" s="261"/>
      <c r="AD70" s="85"/>
      <c r="AE70" s="38">
        <f>IF(F70="",0,IF(J70="",0,IF(SUMIF(F70:F77,F70,N70:N77)=0,0,IF(J70="Obligatoire",AF70/N70,IF(K70="",AF70/SUMIF(F70:F77,F70,N70:N77),AF70/(SUMIF(F70:F77,F70,N70:N77)/K70))))))</f>
        <v>25</v>
      </c>
      <c r="AF70" s="452">
        <f t="shared" ref="AF70:AF77" si="36">M70*N70</f>
        <v>1025</v>
      </c>
    </row>
    <row r="71" spans="1:32" ht="15.6" hidden="1" customHeight="1" x14ac:dyDescent="0.2">
      <c r="A71" s="657"/>
      <c r="B71" s="633"/>
      <c r="C71" s="635"/>
      <c r="D71" s="609"/>
      <c r="E71" s="610"/>
      <c r="F71" s="410"/>
      <c r="G71" s="415"/>
      <c r="H71" s="80"/>
      <c r="I71" s="101"/>
      <c r="J71" s="100"/>
      <c r="K71" s="81"/>
      <c r="L71" s="416"/>
      <c r="M71" s="93"/>
      <c r="N71" s="424"/>
      <c r="O71" s="418"/>
      <c r="P71" s="86"/>
      <c r="Q71" s="590"/>
      <c r="R71" s="590"/>
      <c r="S71" s="590"/>
      <c r="T71" s="616"/>
      <c r="U71" s="152" t="str">
        <f>IF(OR(O71="",L71=Paramétrage!$C$10,L71=Paramétrage!$C$13,L71=Paramétrage!$C$16,L71=Paramétrage!$C$19,L71=Paramétrage!$C$23,L71=Paramétrage!$C$26,AND(L71&lt;&gt;Paramétrage!$C$9,P71="Mut+ext")),"",ROUNDUP(N71/O71,0))</f>
        <v/>
      </c>
      <c r="V71" s="505">
        <f>IF(L71="",0,IF(OR(P71="Mut+ext",VLOOKUP(L71,Paramétrage!$C$6:$E$28,2,0)=0),0,IF(O71="","saisir capacité",M71*U71*VLOOKUP(L71,Paramétrage!$C$6:$E$28,2,0))))</f>
        <v>0</v>
      </c>
      <c r="W71" s="426"/>
      <c r="X71" s="506">
        <f t="shared" si="35"/>
        <v>0</v>
      </c>
      <c r="Y71" s="153">
        <f>IF(L71="",0,IF(ISERROR(W71+V71*VLOOKUP(L71,Paramétrage!$C$6:$E$28,3,0))=TRUE,X71,W71+V71*VLOOKUP(L71,Paramétrage!$C$6:$E$28,3,0)))</f>
        <v>0</v>
      </c>
      <c r="Z71" s="589"/>
      <c r="AA71" s="590"/>
      <c r="AB71" s="591"/>
      <c r="AC71" s="261"/>
      <c r="AD71" s="84"/>
      <c r="AE71" s="38">
        <f>IF(F71="",0,IF(J71="",0,IF(SUMIF(F70:F77,F71,N70:N77)=0,0,IF(J71="Obligatoire",AF71/N71,IF(K71="",AF71/SUMIF(F70:F77,F71,N70:N77),AF71/(SUMIF(F70:F77,F71,N70:N77)/K71))))))</f>
        <v>0</v>
      </c>
      <c r="AF71" s="452">
        <f t="shared" si="36"/>
        <v>0</v>
      </c>
    </row>
    <row r="72" spans="1:32" ht="15.6" hidden="1" customHeight="1" x14ac:dyDescent="0.2">
      <c r="A72" s="657"/>
      <c r="B72" s="633"/>
      <c r="C72" s="635"/>
      <c r="D72" s="609"/>
      <c r="E72" s="610"/>
      <c r="F72" s="410"/>
      <c r="G72" s="415"/>
      <c r="H72" s="80"/>
      <c r="I72" s="101"/>
      <c r="J72" s="100"/>
      <c r="K72" s="81"/>
      <c r="L72" s="416"/>
      <c r="M72" s="93"/>
      <c r="N72" s="424"/>
      <c r="O72" s="418"/>
      <c r="P72" s="86"/>
      <c r="Q72" s="590"/>
      <c r="R72" s="590"/>
      <c r="S72" s="590"/>
      <c r="T72" s="616"/>
      <c r="U72" s="152" t="str">
        <f>IF(OR(O72="",L72=Paramétrage!$C$10,L72=Paramétrage!$C$13,L72=Paramétrage!$C$16,L72=Paramétrage!$C$19,L72=Paramétrage!$C$23,L72=Paramétrage!$C$26,AND(L72&lt;&gt;Paramétrage!$C$9,P72="Mut+ext")),"",ROUNDUP(N72/O72,0))</f>
        <v/>
      </c>
      <c r="V72" s="505">
        <f>IF(L72="",0,IF(OR(P72="Mut+ext",VLOOKUP(L72,Paramétrage!$C$6:$E$28,2,0)=0),0,IF(O72="","saisir capacité",M72*U72*VLOOKUP(L72,Paramétrage!$C$6:$E$28,2,0))))</f>
        <v>0</v>
      </c>
      <c r="W72" s="426"/>
      <c r="X72" s="506">
        <f t="shared" si="35"/>
        <v>0</v>
      </c>
      <c r="Y72" s="153">
        <f>IF(L72="",0,IF(ISERROR(W72+V72*VLOOKUP(L72,Paramétrage!$C$6:$E$28,3,0))=TRUE,X72,W72+V72*VLOOKUP(L72,Paramétrage!$C$6:$E$28,3,0)))</f>
        <v>0</v>
      </c>
      <c r="Z72" s="589"/>
      <c r="AA72" s="590"/>
      <c r="AB72" s="591"/>
      <c r="AC72" s="261"/>
      <c r="AD72" s="84"/>
      <c r="AE72" s="38">
        <f>IF(F72="",0,IF(J72="",0,IF(SUMIF(F70:F77,F72,N70:N77)=0,0,IF(J72="Obligatoire",AF72/N72,IF(K72="",AF72/SUMIF(F70:F77,F72,N70:N77),AF72/(SUMIF(F70:F77,F72,N70:N77)/K72))))))</f>
        <v>0</v>
      </c>
      <c r="AF72" s="452">
        <f t="shared" si="36"/>
        <v>0</v>
      </c>
    </row>
    <row r="73" spans="1:32" ht="15.6" hidden="1" customHeight="1" x14ac:dyDescent="0.2">
      <c r="A73" s="657"/>
      <c r="B73" s="633"/>
      <c r="C73" s="635"/>
      <c r="D73" s="609"/>
      <c r="E73" s="610"/>
      <c r="F73" s="409"/>
      <c r="G73" s="415"/>
      <c r="H73" s="80"/>
      <c r="I73" s="101"/>
      <c r="J73" s="100"/>
      <c r="K73" s="81"/>
      <c r="L73" s="416"/>
      <c r="M73" s="93"/>
      <c r="N73" s="424"/>
      <c r="O73" s="418"/>
      <c r="P73" s="86"/>
      <c r="Q73" s="590"/>
      <c r="R73" s="590"/>
      <c r="S73" s="590"/>
      <c r="T73" s="616"/>
      <c r="U73" s="152" t="str">
        <f>IF(OR(O73="",L73=Paramétrage!$C$10,L73=Paramétrage!$C$13,L73=Paramétrage!$C$16,L73=Paramétrage!$C$19,L73=Paramétrage!$C$23,L73=Paramétrage!$C$26,AND(L73&lt;&gt;Paramétrage!$C$9,P73="Mut+ext")),"",ROUNDUP(N73/O73,0))</f>
        <v/>
      </c>
      <c r="V73" s="505">
        <f>IF(L73="",0,IF(OR(P73="Mut+ext",VLOOKUP(L73,Paramétrage!$C$6:$E$28,2,0)=0),0,IF(O73="","saisir capacité",M73*U73*VLOOKUP(L73,Paramétrage!$C$6:$E$28,2,0))))</f>
        <v>0</v>
      </c>
      <c r="W73" s="426"/>
      <c r="X73" s="506">
        <f t="shared" si="35"/>
        <v>0</v>
      </c>
      <c r="Y73" s="153">
        <f>IF(L73="",0,IF(ISERROR(W73+V73*VLOOKUP(L73,Paramétrage!$C$6:$E$28,3,0))=TRUE,X73,W73+V73*VLOOKUP(L73,Paramétrage!$C$6:$E$28,3,0)))</f>
        <v>0</v>
      </c>
      <c r="Z73" s="589"/>
      <c r="AA73" s="590"/>
      <c r="AB73" s="591"/>
      <c r="AC73" s="261"/>
      <c r="AD73" s="84"/>
      <c r="AE73" s="38">
        <f>IF(F73="",0,IF(J73="",0,IF(SUMIF(F70:F77,F73,N70:N77)=0,0,IF(J73="Obligatoire",AF73/N73,IF(K73="",AF73/SUMIF(F70:F77,F73,N70:N77),AF73/(SUMIF(F70:F77,F73,N70:N77)/K73))))))</f>
        <v>0</v>
      </c>
      <c r="AF73" s="452">
        <f t="shared" si="36"/>
        <v>0</v>
      </c>
    </row>
    <row r="74" spans="1:32" ht="15.6" hidden="1" customHeight="1" x14ac:dyDescent="0.2">
      <c r="A74" s="657"/>
      <c r="B74" s="633"/>
      <c r="C74" s="635"/>
      <c r="D74" s="609"/>
      <c r="E74" s="610"/>
      <c r="F74" s="410"/>
      <c r="G74" s="415"/>
      <c r="H74" s="80"/>
      <c r="I74" s="101"/>
      <c r="J74" s="100"/>
      <c r="K74" s="81"/>
      <c r="L74" s="416"/>
      <c r="M74" s="93"/>
      <c r="N74" s="424"/>
      <c r="O74" s="418"/>
      <c r="P74" s="86"/>
      <c r="Q74" s="590"/>
      <c r="R74" s="590"/>
      <c r="S74" s="590"/>
      <c r="T74" s="616"/>
      <c r="U74" s="152" t="str">
        <f>IF(OR(O74="",L74=Paramétrage!$C$10,L74=Paramétrage!$C$13,L74=Paramétrage!$C$16,L74=Paramétrage!$C$19,L74=Paramétrage!$C$23,L74=Paramétrage!$C$26,AND(L74&lt;&gt;Paramétrage!$C$9,P74="Mut+ext")),"",ROUNDUP(N74/O74,0))</f>
        <v/>
      </c>
      <c r="V74" s="505">
        <f>IF(L74="",0,IF(OR(P74="Mut+ext",VLOOKUP(L74,Paramétrage!$C$6:$E$28,2,0)=0),0,IF(O74="","saisir capacité",M74*U74*VLOOKUP(L74,Paramétrage!$C$6:$E$28,2,0))))</f>
        <v>0</v>
      </c>
      <c r="W74" s="426"/>
      <c r="X74" s="506">
        <f t="shared" si="35"/>
        <v>0</v>
      </c>
      <c r="Y74" s="153">
        <f>IF(L74="",0,IF(ISERROR(W74+V74*VLOOKUP(L74,Paramétrage!$C$6:$E$28,3,0))=TRUE,X74,W74+V74*VLOOKUP(L74,Paramétrage!$C$6:$E$28,3,0)))</f>
        <v>0</v>
      </c>
      <c r="Z74" s="589"/>
      <c r="AA74" s="590"/>
      <c r="AB74" s="591"/>
      <c r="AC74" s="261"/>
      <c r="AD74" s="84"/>
      <c r="AE74" s="38">
        <f>IF(F74="",0,IF(J74="",0,IF(SUMIF(F70:F77,F74,N70:N77)=0,0,IF(J74="Obligatoire",AF74/N74,IF(K74="",AF74/SUMIF(F70:F77,F74,N70:N77),AF74/(SUMIF(F70:F77,F74,N70:N77)/K74))))))</f>
        <v>0</v>
      </c>
      <c r="AF74" s="452">
        <f t="shared" si="36"/>
        <v>0</v>
      </c>
    </row>
    <row r="75" spans="1:32" ht="15.6" hidden="1" customHeight="1" x14ac:dyDescent="0.2">
      <c r="A75" s="657"/>
      <c r="B75" s="633"/>
      <c r="C75" s="635"/>
      <c r="D75" s="609"/>
      <c r="E75" s="610"/>
      <c r="F75" s="410"/>
      <c r="G75" s="415"/>
      <c r="H75" s="80"/>
      <c r="I75" s="101"/>
      <c r="J75" s="100"/>
      <c r="K75" s="81"/>
      <c r="L75" s="416"/>
      <c r="M75" s="93"/>
      <c r="N75" s="424"/>
      <c r="O75" s="418"/>
      <c r="P75" s="86"/>
      <c r="Q75" s="590"/>
      <c r="R75" s="590"/>
      <c r="S75" s="590"/>
      <c r="T75" s="616"/>
      <c r="U75" s="152" t="str">
        <f>IF(OR(O75="",L75=Paramétrage!$C$10,L75=Paramétrage!$C$13,L75=Paramétrage!$C$16,L75=Paramétrage!$C$19,L75=Paramétrage!$C$23,L75=Paramétrage!$C$26,AND(L75&lt;&gt;Paramétrage!$C$9,P75="Mut+ext")),"",ROUNDUP(N75/O75,0))</f>
        <v/>
      </c>
      <c r="V75" s="505">
        <f>IF(L75="",0,IF(OR(P75="Mut+ext",VLOOKUP(L75,Paramétrage!$C$6:$E$28,2,0)=0),0,IF(O75="","saisir capacité",M75*U75*VLOOKUP(L75,Paramétrage!$C$6:$E$28,2,0))))</f>
        <v>0</v>
      </c>
      <c r="W75" s="426"/>
      <c r="X75" s="506">
        <f t="shared" si="35"/>
        <v>0</v>
      </c>
      <c r="Y75" s="153">
        <f>IF(L75="",0,IF(ISERROR(W75+V75*VLOOKUP(L75,Paramétrage!$C$6:$E$28,3,0))=TRUE,X75,W75+V75*VLOOKUP(L75,Paramétrage!$C$6:$E$28,3,0)))</f>
        <v>0</v>
      </c>
      <c r="Z75" s="589"/>
      <c r="AA75" s="590"/>
      <c r="AB75" s="591"/>
      <c r="AC75" s="261"/>
      <c r="AD75" s="84"/>
      <c r="AE75" s="38">
        <f>IF(F75="",0,IF(J75="",0,IF(SUMIF(F70:F77,F75,N70:N77)=0,0,IF(J75="Obligatoire",AF75/N75,IF(K75="",AF75/SUMIF(F70:F77,F75,N70:N77),AF75/(SUMIF(F70:F77,F75,N70:N77)/K75))))))</f>
        <v>0</v>
      </c>
      <c r="AF75" s="452">
        <f t="shared" si="36"/>
        <v>0</v>
      </c>
    </row>
    <row r="76" spans="1:32" ht="15.6" hidden="1" customHeight="1" x14ac:dyDescent="0.2">
      <c r="A76" s="657"/>
      <c r="B76" s="633"/>
      <c r="C76" s="635"/>
      <c r="D76" s="609"/>
      <c r="E76" s="610"/>
      <c r="F76" s="410"/>
      <c r="G76" s="415"/>
      <c r="H76" s="80"/>
      <c r="I76" s="101"/>
      <c r="J76" s="100"/>
      <c r="K76" s="81"/>
      <c r="L76" s="416"/>
      <c r="M76" s="93"/>
      <c r="N76" s="424"/>
      <c r="O76" s="418"/>
      <c r="P76" s="86"/>
      <c r="Q76" s="590"/>
      <c r="R76" s="590"/>
      <c r="S76" s="590"/>
      <c r="T76" s="616"/>
      <c r="U76" s="152" t="str">
        <f>IF(OR(O76="",L76=Paramétrage!$C$10,L76=Paramétrage!$C$13,L76=Paramétrage!$C$16,L76=Paramétrage!$C$19,L76=Paramétrage!$C$23,L76=Paramétrage!$C$26,AND(L76&lt;&gt;Paramétrage!$C$9,P76="Mut+ext")),"",ROUNDUP(N76/O76,0))</f>
        <v/>
      </c>
      <c r="V76" s="505">
        <f>IF(L76="",0,IF(OR(P76="Mut+ext",VLOOKUP(L76,Paramétrage!$C$6:$E$28,2,0)=0),0,IF(O76="","saisir capacité",M76*U76*VLOOKUP(L76,Paramétrage!$C$6:$E$28,2,0))))</f>
        <v>0</v>
      </c>
      <c r="W76" s="426"/>
      <c r="X76" s="506">
        <f t="shared" si="35"/>
        <v>0</v>
      </c>
      <c r="Y76" s="153">
        <f>IF(L76="",0,IF(ISERROR(W76+V76*VLOOKUP(L76,Paramétrage!$C$6:$E$28,3,0))=TRUE,X76,W76+V76*VLOOKUP(L76,Paramétrage!$C$6:$E$28,3,0)))</f>
        <v>0</v>
      </c>
      <c r="Z76" s="589"/>
      <c r="AA76" s="590"/>
      <c r="AB76" s="591"/>
      <c r="AC76" s="261"/>
      <c r="AD76" s="84"/>
      <c r="AE76" s="38">
        <f>IF(F76="",0,IF(J76="",0,IF(SUMIF(F70:F77,F76,N70:N77)=0,0,IF(J76="Obligatoire",AF76/N76,IF(K76="",AF76/SUMIF(F70:F77,F76,N70:N77),AF76/(SUMIF(F70:F77,F76,N70:N77)/K76))))))</f>
        <v>0</v>
      </c>
      <c r="AF76" s="452">
        <f t="shared" si="36"/>
        <v>0</v>
      </c>
    </row>
    <row r="77" spans="1:32" ht="15.6" hidden="1" customHeight="1" x14ac:dyDescent="0.2">
      <c r="A77" s="657"/>
      <c r="B77" s="633"/>
      <c r="C77" s="635"/>
      <c r="D77" s="609"/>
      <c r="E77" s="611"/>
      <c r="F77" s="410"/>
      <c r="G77" s="415"/>
      <c r="H77" s="80"/>
      <c r="I77" s="101"/>
      <c r="J77" s="100"/>
      <c r="K77" s="81"/>
      <c r="L77" s="416"/>
      <c r="M77" s="93"/>
      <c r="N77" s="424"/>
      <c r="O77" s="418"/>
      <c r="P77" s="86"/>
      <c r="Q77" s="590"/>
      <c r="R77" s="590"/>
      <c r="S77" s="590"/>
      <c r="T77" s="616"/>
      <c r="U77" s="152" t="str">
        <f>IF(OR(O77="",L77=Paramétrage!$C$10,L77=Paramétrage!$C$13,L77=Paramétrage!$C$16,L77=Paramétrage!$C$19,L77=Paramétrage!$C$23,L77=Paramétrage!$C$26,AND(L77&lt;&gt;Paramétrage!$C$9,P77="Mut+ext")),"",ROUNDUP(N77/O77,0))</f>
        <v/>
      </c>
      <c r="V77" s="505">
        <f>IF(L77="",0,IF(OR(P77="Mut+ext",VLOOKUP(L77,Paramétrage!$C$6:$E$28,2,0)=0),0,IF(O77="","saisir capacité",M77*U77*VLOOKUP(L77,Paramétrage!$C$6:$E$28,2,0))))</f>
        <v>0</v>
      </c>
      <c r="W77" s="426"/>
      <c r="X77" s="506">
        <f t="shared" si="35"/>
        <v>0</v>
      </c>
      <c r="Y77" s="153">
        <f>IF(L77="",0,IF(ISERROR(W77+V77*VLOOKUP(L77,Paramétrage!$C$6:$E$28,3,0))=TRUE,X77,W77+V77*VLOOKUP(L77,Paramétrage!$C$6:$E$28,3,0)))</f>
        <v>0</v>
      </c>
      <c r="Z77" s="589"/>
      <c r="AA77" s="590"/>
      <c r="AB77" s="591"/>
      <c r="AC77" s="261"/>
      <c r="AD77" s="84"/>
      <c r="AE77" s="38">
        <f>IF(F77="",0,IF(J77="",0,IF(SUMIF(F70:F77,F77,N70:N77)=0,0,IF(J77="Obligatoire",AF77/N77,IF(K77="",AF77/SUMIF(F70:F77,F77,N70:N77),AF77/(SUMIF(F70:F77,F77,N70:N77)/K77))))))</f>
        <v>0</v>
      </c>
      <c r="AF77" s="452">
        <f t="shared" si="36"/>
        <v>0</v>
      </c>
    </row>
    <row r="78" spans="1:32" x14ac:dyDescent="0.2">
      <c r="A78" s="657"/>
      <c r="B78" s="633"/>
      <c r="C78" s="635"/>
      <c r="D78" s="455"/>
      <c r="E78" s="455"/>
      <c r="F78" s="510"/>
      <c r="G78" s="511"/>
      <c r="H78" s="142"/>
      <c r="I78" s="143"/>
      <c r="J78" s="142"/>
      <c r="K78" s="144"/>
      <c r="L78" s="458"/>
      <c r="M78" s="145">
        <f>AE78</f>
        <v>25</v>
      </c>
      <c r="N78" s="459"/>
      <c r="O78" s="458"/>
      <c r="P78" s="285"/>
      <c r="Q78" s="286"/>
      <c r="R78" s="286"/>
      <c r="S78" s="286"/>
      <c r="T78" s="271"/>
      <c r="U78" s="146"/>
      <c r="V78" s="460">
        <f>SUM(V70:V77)</f>
        <v>0</v>
      </c>
      <c r="W78" s="458">
        <f>SUM(W70:W77)</f>
        <v>0</v>
      </c>
      <c r="X78" s="461">
        <f>V78+W78</f>
        <v>0</v>
      </c>
      <c r="Y78" s="148">
        <f>SUM(Y70:Y77)</f>
        <v>0</v>
      </c>
      <c r="Z78" s="512"/>
      <c r="AA78" s="513"/>
      <c r="AB78" s="514"/>
      <c r="AC78" s="270"/>
      <c r="AD78" s="271"/>
      <c r="AE78" s="37">
        <f>SUM(AE70:AE77)</f>
        <v>25</v>
      </c>
      <c r="AF78" s="35">
        <f>SUM(AF70:AF77)</f>
        <v>1025</v>
      </c>
    </row>
    <row r="79" spans="1:32" ht="15.6" customHeight="1" x14ac:dyDescent="0.2">
      <c r="A79" s="657"/>
      <c r="B79" s="633"/>
      <c r="C79" s="635" t="s">
        <v>556</v>
      </c>
      <c r="D79" s="609" t="s">
        <v>415</v>
      </c>
      <c r="E79" s="610">
        <v>3</v>
      </c>
      <c r="F79" s="414" t="s">
        <v>557</v>
      </c>
      <c r="G79" s="415" t="s">
        <v>653</v>
      </c>
      <c r="H79" s="80" t="s">
        <v>417</v>
      </c>
      <c r="I79" s="101" t="s">
        <v>137</v>
      </c>
      <c r="J79" s="100" t="s">
        <v>138</v>
      </c>
      <c r="K79" s="81"/>
      <c r="L79" s="416" t="s">
        <v>145</v>
      </c>
      <c r="M79" s="93">
        <v>9</v>
      </c>
      <c r="N79" s="424">
        <v>240</v>
      </c>
      <c r="O79" s="418">
        <v>40</v>
      </c>
      <c r="P79" s="86" t="s">
        <v>164</v>
      </c>
      <c r="Q79" s="703" t="s">
        <v>654</v>
      </c>
      <c r="R79" s="698"/>
      <c r="S79" s="698"/>
      <c r="T79" s="704"/>
      <c r="U79" s="152" t="str">
        <f>IF(OR(O79="",L79=Paramétrage!$C$10,L79=Paramétrage!$C$13,L79=Paramétrage!$C$16,L79=Paramétrage!$C$19,L79=Paramétrage!$C$23,L79=Paramétrage!$C$26,AND(L79&lt;&gt;Paramétrage!$C$9,P79="Mut+ext")),"",ROUNDUP(N79/O79,0))</f>
        <v/>
      </c>
      <c r="V79" s="505">
        <f>IF(L79="",0,IF(OR(P79="Mut+ext",VLOOKUP(L79,Paramétrage!$C$6:$E$28,2,0)=0),0,IF(O79="","saisir capacité",M79*U79*VLOOKUP(L79,Paramétrage!$C$6:$E$28,2,0))))</f>
        <v>0</v>
      </c>
      <c r="W79" s="426"/>
      <c r="X79" s="506">
        <f t="shared" ref="X79:X86" si="37">IF(ISERROR(V79+W79)=TRUE,V79,V79+W79)</f>
        <v>0</v>
      </c>
      <c r="Y79" s="153">
        <f>IF(L79="",0,IF(ISERROR(W79+V79*VLOOKUP(L79,Paramétrage!$C$6:$E$28,3,0))=TRUE,X79,W79+V79*VLOOKUP(L79,Paramétrage!$C$6:$E$28,3,0)))</f>
        <v>0</v>
      </c>
      <c r="Z79" s="589"/>
      <c r="AA79" s="590"/>
      <c r="AB79" s="591"/>
      <c r="AC79" s="261"/>
      <c r="AD79" s="85"/>
      <c r="AE79" s="38">
        <f>IF(F79="",0,IF(J79="",0,IF(SUMIF(F79:F86,F79,N79:N86)=0,0,IF(J79="Obligatoire",AF79/N79,IF(K79="",AF79/SUMIF(F79:F86,F79,N79:N86),AF79/(SUMIF(F79:F86,F79,N79:N86)/K79))))))</f>
        <v>9</v>
      </c>
      <c r="AF79" s="452">
        <f t="shared" ref="AF79:AF86" si="38">M79*N79</f>
        <v>2160</v>
      </c>
    </row>
    <row r="80" spans="1:32" x14ac:dyDescent="0.2">
      <c r="A80" s="657"/>
      <c r="B80" s="633"/>
      <c r="C80" s="635"/>
      <c r="D80" s="609"/>
      <c r="E80" s="610"/>
      <c r="F80" s="414" t="s">
        <v>560</v>
      </c>
      <c r="G80" s="415" t="s">
        <v>653</v>
      </c>
      <c r="H80" s="80" t="s">
        <v>633</v>
      </c>
      <c r="I80" s="101" t="s">
        <v>153</v>
      </c>
      <c r="J80" s="100" t="s">
        <v>144</v>
      </c>
      <c r="K80" s="81">
        <v>1</v>
      </c>
      <c r="L80" s="416" t="s">
        <v>145</v>
      </c>
      <c r="M80" s="93">
        <v>12</v>
      </c>
      <c r="N80" s="424">
        <v>160</v>
      </c>
      <c r="O80" s="418">
        <v>40</v>
      </c>
      <c r="P80" s="387" t="s">
        <v>164</v>
      </c>
      <c r="Q80" s="703" t="s">
        <v>654</v>
      </c>
      <c r="R80" s="698"/>
      <c r="S80" s="698"/>
      <c r="T80" s="704"/>
      <c r="U80" s="152" t="str">
        <f>IF(OR(O80="",L80=Paramétrage!$C$10,L80=Paramétrage!$C$13,L80=Paramétrage!$C$16,L80=Paramétrage!$C$19,L80=Paramétrage!$C$23,L80=Paramétrage!$C$26,AND(L80&lt;&gt;Paramétrage!$C$9,P80="Mut+ext")),"",ROUNDUP(N80/O80,0))</f>
        <v/>
      </c>
      <c r="V80" s="505">
        <f>IF(L80="",0,IF(OR(P80="Mut+ext",VLOOKUP(L80,Paramétrage!$C$6:$E$28,2,0)=0),0,IF(O80="","saisir capacité",M80*U80*VLOOKUP(L80,Paramétrage!$C$6:$E$28,2,0))))</f>
        <v>0</v>
      </c>
      <c r="W80" s="426"/>
      <c r="X80" s="506">
        <f t="shared" si="37"/>
        <v>0</v>
      </c>
      <c r="Y80" s="153">
        <f>IF(L80="",0,IF(ISERROR(W80+V80*VLOOKUP(L80,Paramétrage!$C$6:$E$28,3,0))=TRUE,X80,W80+V80*VLOOKUP(L80,Paramétrage!$C$6:$E$28,3,0)))</f>
        <v>0</v>
      </c>
      <c r="Z80" s="589"/>
      <c r="AA80" s="590"/>
      <c r="AB80" s="591"/>
      <c r="AC80" s="261"/>
      <c r="AD80" s="84"/>
      <c r="AE80" s="38">
        <f>IF(F80="",0,IF(J80="",0,IF(SUMIF(F79:F86,F80,N79:N86)=0,0,IF(J80="Obligatoire",AF80/N80,IF(K80="",AF80/SUMIF(F79:F86,F80,N79:N86),AF80/(SUMIF(F79:F86,F80,N79:N86)/K80))))))</f>
        <v>9.6</v>
      </c>
      <c r="AF80" s="452">
        <f t="shared" si="38"/>
        <v>1920</v>
      </c>
    </row>
    <row r="81" spans="1:42" x14ac:dyDescent="0.2">
      <c r="A81" s="657"/>
      <c r="B81" s="633"/>
      <c r="C81" s="635"/>
      <c r="D81" s="609"/>
      <c r="E81" s="610"/>
      <c r="F81" s="414" t="s">
        <v>560</v>
      </c>
      <c r="G81" s="415" t="s">
        <v>653</v>
      </c>
      <c r="H81" s="80" t="s">
        <v>421</v>
      </c>
      <c r="I81" s="101" t="s">
        <v>137</v>
      </c>
      <c r="J81" s="100" t="s">
        <v>144</v>
      </c>
      <c r="K81" s="81">
        <v>1</v>
      </c>
      <c r="L81" s="416" t="s">
        <v>145</v>
      </c>
      <c r="M81" s="93">
        <v>12</v>
      </c>
      <c r="N81" s="424">
        <v>40</v>
      </c>
      <c r="O81" s="418">
        <v>40</v>
      </c>
      <c r="P81" s="387" t="s">
        <v>164</v>
      </c>
      <c r="Q81" s="703" t="s">
        <v>654</v>
      </c>
      <c r="R81" s="698"/>
      <c r="S81" s="698"/>
      <c r="T81" s="704"/>
      <c r="U81" s="152" t="str">
        <f>IF(OR(O81="",L81=Paramétrage!$C$10,L81=Paramétrage!$C$13,L81=Paramétrage!$C$16,L81=Paramétrage!$C$19,L81=Paramétrage!$C$23,L81=Paramétrage!$C$26,AND(L81&lt;&gt;Paramétrage!$C$9,P81="Mut+ext")),"",ROUNDUP(N81/O81,0))</f>
        <v/>
      </c>
      <c r="V81" s="505">
        <f>IF(L81="",0,IF(OR(P81="Mut+ext",VLOOKUP(L81,Paramétrage!$C$6:$E$28,2,0)=0),0,IF(O81="","saisir capacité",M81*U81*VLOOKUP(L81,Paramétrage!$C$6:$E$28,2,0))))</f>
        <v>0</v>
      </c>
      <c r="W81" s="426"/>
      <c r="X81" s="506">
        <f t="shared" si="37"/>
        <v>0</v>
      </c>
      <c r="Y81" s="153">
        <f>IF(L81="",0,IF(ISERROR(W81+V81*VLOOKUP(L81,Paramétrage!$C$6:$E$28,3,0))=TRUE,X81,W81+V81*VLOOKUP(L81,Paramétrage!$C$6:$E$28,3,0)))</f>
        <v>0</v>
      </c>
      <c r="Z81" s="589"/>
      <c r="AA81" s="590"/>
      <c r="AB81" s="591"/>
      <c r="AC81" s="261"/>
      <c r="AD81" s="84"/>
      <c r="AE81" s="38">
        <f>IF(F81="",0,IF(J81="",0,IF(SUMIF(F79:F86,F81,N79:N86)=0,0,IF(J81="Obligatoire",AF81/N81,IF(K81="",AF81/SUMIF(F79:F86,F81,N79:N86),AF81/(SUMIF(F79:F86,F81,N79:N86)/K81))))))</f>
        <v>2.4</v>
      </c>
      <c r="AF81" s="452">
        <f t="shared" si="38"/>
        <v>480</v>
      </c>
    </row>
    <row r="82" spans="1:42" x14ac:dyDescent="0.2">
      <c r="A82" s="657"/>
      <c r="B82" s="633"/>
      <c r="C82" s="635"/>
      <c r="D82" s="609"/>
      <c r="E82" s="610"/>
      <c r="F82" s="409" t="s">
        <v>564</v>
      </c>
      <c r="G82" s="415" t="s">
        <v>653</v>
      </c>
      <c r="H82" s="354" t="s">
        <v>422</v>
      </c>
      <c r="I82" s="101" t="s">
        <v>153</v>
      </c>
      <c r="J82" s="100" t="s">
        <v>144</v>
      </c>
      <c r="K82" s="81">
        <v>1</v>
      </c>
      <c r="L82" s="531" t="s">
        <v>145</v>
      </c>
      <c r="M82" s="402">
        <v>12</v>
      </c>
      <c r="N82" s="424">
        <v>40</v>
      </c>
      <c r="O82" s="418">
        <v>40</v>
      </c>
      <c r="P82" s="86" t="s">
        <v>164</v>
      </c>
      <c r="Q82" s="703" t="s">
        <v>654</v>
      </c>
      <c r="R82" s="698"/>
      <c r="S82" s="698"/>
      <c r="T82" s="704"/>
      <c r="U82" s="152" t="str">
        <f>IF(OR(O82="",L82=Paramétrage!$C$10,L82=Paramétrage!$C$13,L82=Paramétrage!$C$16,L82=Paramétrage!$C$19,L82=Paramétrage!$C$23,L82=Paramétrage!$C$26,AND(L82&lt;&gt;Paramétrage!$C$9,P82="Mut+ext")),"",ROUNDUP(N82/O82,0))</f>
        <v/>
      </c>
      <c r="V82" s="505">
        <f>IF(L82="",0,IF(OR(P82="Mut+ext",VLOOKUP(L82,Paramétrage!$C$6:$E$28,2,0)=0),0,IF(O82="","saisir capacité",M82*U82*VLOOKUP(L82,Paramétrage!$C$6:$E$28,2,0))))</f>
        <v>0</v>
      </c>
      <c r="W82" s="426"/>
      <c r="X82" s="506">
        <f t="shared" si="37"/>
        <v>0</v>
      </c>
      <c r="Y82" s="153">
        <f>IF(L82="",0,IF(ISERROR(W82+V82*VLOOKUP(L82,Paramétrage!$C$6:$E$28,3,0))=TRUE,X82,W82+V82*VLOOKUP(L82,Paramétrage!$C$6:$E$28,3,0)))</f>
        <v>0</v>
      </c>
      <c r="Z82" s="589"/>
      <c r="AA82" s="590"/>
      <c r="AB82" s="591"/>
      <c r="AC82" s="261"/>
      <c r="AD82" s="84"/>
      <c r="AE82" s="38">
        <f>IF(F82="",0,IF(J82="",0,IF(SUMIF(F79:F86,F82,N79:N86)=0,0,IF(J82="Obligatoire",AF82/N82,IF(K82="",AF82/SUMIF(F79:F86,F82,N79:N86),AF82/(SUMIF(F79:F86,F82,N79:N86)/K82))))))</f>
        <v>12</v>
      </c>
      <c r="AF82" s="452">
        <f t="shared" si="38"/>
        <v>480</v>
      </c>
    </row>
    <row r="83" spans="1:42" ht="15.6" hidden="1" customHeight="1" x14ac:dyDescent="0.2">
      <c r="A83" s="657"/>
      <c r="B83" s="633"/>
      <c r="C83" s="635"/>
      <c r="D83" s="609"/>
      <c r="E83" s="610"/>
      <c r="F83" s="410"/>
      <c r="G83" s="415"/>
      <c r="H83" s="80"/>
      <c r="I83" s="101"/>
      <c r="J83" s="100"/>
      <c r="K83" s="81"/>
      <c r="L83" s="416"/>
      <c r="M83" s="93"/>
      <c r="N83" s="424"/>
      <c r="O83" s="418"/>
      <c r="P83" s="86"/>
      <c r="Q83" s="590"/>
      <c r="R83" s="590"/>
      <c r="S83" s="590"/>
      <c r="T83" s="616"/>
      <c r="U83" s="152" t="str">
        <f>IF(OR(O83="",L83=Paramétrage!$C$10,L83=Paramétrage!$C$13,L83=Paramétrage!$C$16,L83=Paramétrage!$C$19,L83=Paramétrage!$C$23,L83=Paramétrage!$C$26,AND(L83&lt;&gt;Paramétrage!$C$9,P83="Mut+ext")),"",ROUNDUP(N83/O83,0))</f>
        <v/>
      </c>
      <c r="V83" s="505">
        <f>IF(L83="",0,IF(OR(P83="Mut+ext",VLOOKUP(L83,Paramétrage!$C$6:$E$28,2,0)=0),0,IF(O83="","saisir capacité",M83*U83*VLOOKUP(L83,Paramétrage!$C$6:$E$28,2,0))))</f>
        <v>0</v>
      </c>
      <c r="W83" s="426"/>
      <c r="X83" s="506">
        <f t="shared" si="37"/>
        <v>0</v>
      </c>
      <c r="Y83" s="153">
        <f>IF(L83="",0,IF(ISERROR(W83+V83*VLOOKUP(L83,Paramétrage!$C$6:$E$28,3,0))=TRUE,X83,W83+V83*VLOOKUP(L83,Paramétrage!$C$6:$E$28,3,0)))</f>
        <v>0</v>
      </c>
      <c r="Z83" s="589"/>
      <c r="AA83" s="590"/>
      <c r="AB83" s="591"/>
      <c r="AC83" s="261"/>
      <c r="AD83" s="84"/>
      <c r="AE83" s="38">
        <f>IF(F83="",0,IF(J83="",0,IF(SUMIF(F79:F86,F83,N79:N86)=0,0,IF(J83="Obligatoire",AF83/N83,IF(K83="",AF83/SUMIF(F79:F86,F83,N79:N86),AF83/(SUMIF(F79:F86,F83,N79:N86)/K83))))))</f>
        <v>0</v>
      </c>
      <c r="AF83" s="452">
        <f t="shared" si="38"/>
        <v>0</v>
      </c>
    </row>
    <row r="84" spans="1:42" ht="15.6" hidden="1" customHeight="1" x14ac:dyDescent="0.2">
      <c r="A84" s="657"/>
      <c r="B84" s="633"/>
      <c r="C84" s="635"/>
      <c r="D84" s="609"/>
      <c r="E84" s="610"/>
      <c r="F84" s="410"/>
      <c r="G84" s="415"/>
      <c r="H84" s="80"/>
      <c r="I84" s="101"/>
      <c r="J84" s="100"/>
      <c r="K84" s="81"/>
      <c r="L84" s="416"/>
      <c r="M84" s="93"/>
      <c r="N84" s="424"/>
      <c r="O84" s="418"/>
      <c r="P84" s="86"/>
      <c r="Q84" s="590"/>
      <c r="R84" s="590"/>
      <c r="S84" s="590"/>
      <c r="T84" s="616"/>
      <c r="U84" s="152" t="str">
        <f>IF(OR(O84="",L84=Paramétrage!$C$10,L84=Paramétrage!$C$13,L84=Paramétrage!$C$16,L84=Paramétrage!$C$19,L84=Paramétrage!$C$23,L84=Paramétrage!$C$26,AND(L84&lt;&gt;Paramétrage!$C$9,P84="Mut+ext")),"",ROUNDUP(N84/O84,0))</f>
        <v/>
      </c>
      <c r="V84" s="505">
        <f>IF(L84="",0,IF(OR(P84="Mut+ext",VLOOKUP(L84,Paramétrage!$C$6:$E$28,2,0)=0),0,IF(O84="","saisir capacité",M84*U84*VLOOKUP(L84,Paramétrage!$C$6:$E$28,2,0))))</f>
        <v>0</v>
      </c>
      <c r="W84" s="426"/>
      <c r="X84" s="506">
        <f t="shared" si="37"/>
        <v>0</v>
      </c>
      <c r="Y84" s="153">
        <f>IF(L84="",0,IF(ISERROR(W84+V84*VLOOKUP(L84,Paramétrage!$C$6:$E$28,3,0))=TRUE,X84,W84+V84*VLOOKUP(L84,Paramétrage!$C$6:$E$28,3,0)))</f>
        <v>0</v>
      </c>
      <c r="Z84" s="589"/>
      <c r="AA84" s="590"/>
      <c r="AB84" s="591"/>
      <c r="AC84" s="261"/>
      <c r="AD84" s="84"/>
      <c r="AE84" s="38">
        <f>IF(F84="",0,IF(J84="",0,IF(SUMIF(F79:F86,F84,N79:N86)=0,0,IF(J84="Obligatoire",AF84/N84,IF(K84="",AF84/SUMIF(F79:F86,F84,N79:N86),AF84/(SUMIF(F79:F86,F84,N79:N86)/K84))))))</f>
        <v>0</v>
      </c>
      <c r="AF84" s="452">
        <f t="shared" si="38"/>
        <v>0</v>
      </c>
    </row>
    <row r="85" spans="1:42" ht="15.6" hidden="1" customHeight="1" x14ac:dyDescent="0.2">
      <c r="A85" s="657"/>
      <c r="B85" s="633"/>
      <c r="C85" s="635"/>
      <c r="D85" s="609"/>
      <c r="E85" s="610"/>
      <c r="F85" s="410"/>
      <c r="G85" s="415"/>
      <c r="H85" s="80"/>
      <c r="I85" s="101"/>
      <c r="J85" s="100"/>
      <c r="K85" s="81"/>
      <c r="L85" s="416"/>
      <c r="M85" s="93"/>
      <c r="N85" s="424"/>
      <c r="O85" s="418"/>
      <c r="P85" s="86"/>
      <c r="Q85" s="590"/>
      <c r="R85" s="590"/>
      <c r="S85" s="590"/>
      <c r="T85" s="616"/>
      <c r="U85" s="152" t="str">
        <f>IF(OR(O85="",L85=Paramétrage!$C$10,L85=Paramétrage!$C$13,L85=Paramétrage!$C$16,L85=Paramétrage!$C$19,L85=Paramétrage!$C$23,L85=Paramétrage!$C$26,AND(L85&lt;&gt;Paramétrage!$C$9,P85="Mut+ext")),"",ROUNDUP(N85/O85,0))</f>
        <v/>
      </c>
      <c r="V85" s="505">
        <f>IF(L85="",0,IF(OR(P85="Mut+ext",VLOOKUP(L85,Paramétrage!$C$6:$E$28,2,0)=0),0,IF(O85="","saisir capacité",M85*U85*VLOOKUP(L85,Paramétrage!$C$6:$E$28,2,0))))</f>
        <v>0</v>
      </c>
      <c r="W85" s="426"/>
      <c r="X85" s="506">
        <f t="shared" si="37"/>
        <v>0</v>
      </c>
      <c r="Y85" s="153">
        <f>IF(L85="",0,IF(ISERROR(W85+V85*VLOOKUP(L85,Paramétrage!$C$6:$E$28,3,0))=TRUE,X85,W85+V85*VLOOKUP(L85,Paramétrage!$C$6:$E$28,3,0)))</f>
        <v>0</v>
      </c>
      <c r="Z85" s="589"/>
      <c r="AA85" s="590"/>
      <c r="AB85" s="591"/>
      <c r="AC85" s="261"/>
      <c r="AD85" s="84"/>
      <c r="AE85" s="38">
        <f>IF(F85="",0,IF(J85="",0,IF(SUMIF(F79:F86,F85,N79:N86)=0,0,IF(J85="Obligatoire",AF85/N85,IF(K85="",AF85/SUMIF(F79:F86,F85,N79:N86),AF85/(SUMIF(F79:F86,F85,N79:N86)/K85))))))</f>
        <v>0</v>
      </c>
      <c r="AF85" s="452">
        <f t="shared" si="38"/>
        <v>0</v>
      </c>
    </row>
    <row r="86" spans="1:42" ht="15.6" hidden="1" customHeight="1" x14ac:dyDescent="0.2">
      <c r="A86" s="657"/>
      <c r="B86" s="633"/>
      <c r="C86" s="635"/>
      <c r="D86" s="609"/>
      <c r="E86" s="611"/>
      <c r="F86" s="410"/>
      <c r="G86" s="415"/>
      <c r="H86" s="80"/>
      <c r="I86" s="101"/>
      <c r="J86" s="100"/>
      <c r="K86" s="81"/>
      <c r="L86" s="416"/>
      <c r="M86" s="93"/>
      <c r="N86" s="424"/>
      <c r="O86" s="418"/>
      <c r="P86" s="86"/>
      <c r="Q86" s="590"/>
      <c r="R86" s="590"/>
      <c r="S86" s="590"/>
      <c r="T86" s="616"/>
      <c r="U86" s="152" t="str">
        <f>IF(OR(O86="",L86=Paramétrage!$C$10,L86=Paramétrage!$C$13,L86=Paramétrage!$C$16,L86=Paramétrage!$C$19,L86=Paramétrage!$C$23,L86=Paramétrage!$C$26,AND(L86&lt;&gt;Paramétrage!$C$9,P86="Mut+ext")),"",ROUNDUP(N86/O86,0))</f>
        <v/>
      </c>
      <c r="V86" s="505">
        <f>IF(L86="",0,IF(OR(P86="Mut+ext",VLOOKUP(L86,Paramétrage!$C$6:$E$28,2,0)=0),0,IF(O86="","saisir capacité",M86*U86*VLOOKUP(L86,Paramétrage!$C$6:$E$28,2,0))))</f>
        <v>0</v>
      </c>
      <c r="W86" s="426"/>
      <c r="X86" s="506">
        <f t="shared" si="37"/>
        <v>0</v>
      </c>
      <c r="Y86" s="153">
        <f>IF(L86="",0,IF(ISERROR(W86+V86*VLOOKUP(L86,Paramétrage!$C$6:$E$28,3,0))=TRUE,X86,W86+V86*VLOOKUP(L86,Paramétrage!$C$6:$E$28,3,0)))</f>
        <v>0</v>
      </c>
      <c r="Z86" s="589"/>
      <c r="AA86" s="590"/>
      <c r="AB86" s="591"/>
      <c r="AC86" s="261"/>
      <c r="AD86" s="84"/>
      <c r="AE86" s="38">
        <f>IF(F86="",0,IF(J86="",0,IF(SUMIF(F79:F86,F86,N79:N86)=0,0,IF(J86="Obligatoire",AF86/N86,IF(K86="",AF86/SUMIF(F79:F86,F86,N79:N86),AF86/(SUMIF(F79:F86,F86,N79:N86)/K86))))))</f>
        <v>0</v>
      </c>
      <c r="AF86" s="452">
        <f t="shared" si="38"/>
        <v>0</v>
      </c>
    </row>
    <row r="87" spans="1:42" ht="16.5" thickBot="1" x14ac:dyDescent="0.25">
      <c r="A87" s="657"/>
      <c r="B87" s="634"/>
      <c r="C87" s="635"/>
      <c r="D87" s="455"/>
      <c r="E87" s="455"/>
      <c r="F87" s="510"/>
      <c r="G87" s="511"/>
      <c r="H87" s="142"/>
      <c r="I87" s="143"/>
      <c r="J87" s="142"/>
      <c r="K87" s="144"/>
      <c r="L87" s="458"/>
      <c r="M87" s="145">
        <f>AE87</f>
        <v>33</v>
      </c>
      <c r="N87" s="459"/>
      <c r="O87" s="458"/>
      <c r="P87" s="285"/>
      <c r="Q87" s="286"/>
      <c r="R87" s="286"/>
      <c r="S87" s="286"/>
      <c r="T87" s="271"/>
      <c r="U87" s="146"/>
      <c r="V87" s="460">
        <f>SUM(V79:V86)</f>
        <v>0</v>
      </c>
      <c r="W87" s="458">
        <f>SUM(W79:W86)</f>
        <v>0</v>
      </c>
      <c r="X87" s="461">
        <f>V87+W87</f>
        <v>0</v>
      </c>
      <c r="Y87" s="148">
        <f>SUM(Y79:Y86)</f>
        <v>0</v>
      </c>
      <c r="Z87" s="512"/>
      <c r="AA87" s="513"/>
      <c r="AB87" s="514"/>
      <c r="AC87" s="270"/>
      <c r="AD87" s="271"/>
      <c r="AE87" s="37">
        <f>SUM(AE79:AE86)</f>
        <v>33</v>
      </c>
      <c r="AF87" s="35">
        <f>SUM(AF79:AF86)</f>
        <v>5040</v>
      </c>
    </row>
    <row r="88" spans="1:42" ht="16.5" thickBot="1" x14ac:dyDescent="0.25">
      <c r="A88" s="658"/>
      <c r="B88" s="158" t="s">
        <v>566</v>
      </c>
      <c r="C88" s="159"/>
      <c r="D88" s="380"/>
      <c r="E88" s="375">
        <f>E19+E28+E37+E46+E55+E70+E79</f>
        <v>24</v>
      </c>
      <c r="F88" s="160"/>
      <c r="G88" s="159"/>
      <c r="H88" s="159"/>
      <c r="I88" s="161"/>
      <c r="J88" s="159"/>
      <c r="K88" s="159"/>
      <c r="L88" s="161"/>
      <c r="M88" s="162">
        <f>IF(M69=0,M87+M78+M63+M54+M45+M36+M27,M87+M78+(M69+M63+M54)/2+M45+M36+M27)</f>
        <v>188.58333333333331</v>
      </c>
      <c r="N88" s="163"/>
      <c r="O88" s="164"/>
      <c r="P88" s="287"/>
      <c r="Q88" s="288"/>
      <c r="R88" s="288"/>
      <c r="S88" s="288"/>
      <c r="T88" s="275"/>
      <c r="U88" s="165"/>
      <c r="V88" s="166">
        <f>V27+V36+V45+V54+V63+V87</f>
        <v>0</v>
      </c>
      <c r="W88" s="167">
        <f>W27+W36+W45+W54+W63+W87</f>
        <v>0</v>
      </c>
      <c r="X88" s="167">
        <f>X27+X36+X45+X54+X63+X87</f>
        <v>0</v>
      </c>
      <c r="Y88" s="168">
        <f>Y27+Y36+Y45+Y54+Y63+Y87</f>
        <v>0</v>
      </c>
      <c r="Z88" s="273"/>
      <c r="AA88" s="273"/>
      <c r="AB88" s="274"/>
      <c r="AC88" s="274"/>
      <c r="AD88" s="275"/>
      <c r="AE88" s="39">
        <f>SUM(AE19:AE87)/2</f>
        <v>245.33333333333334</v>
      </c>
      <c r="AF88" s="22">
        <f>SUM(AF19:AF63)</f>
        <v>11917.333333333336</v>
      </c>
    </row>
    <row r="89" spans="1:42" ht="14.65" customHeight="1" x14ac:dyDescent="0.2">
      <c r="A89" s="659" t="s">
        <v>567</v>
      </c>
      <c r="B89" s="592" t="s">
        <v>132</v>
      </c>
      <c r="C89" s="635" t="s">
        <v>568</v>
      </c>
      <c r="D89" s="609" t="s">
        <v>569</v>
      </c>
      <c r="E89" s="610">
        <v>4.5</v>
      </c>
      <c r="F89" s="414" t="s">
        <v>570</v>
      </c>
      <c r="G89" s="415" t="s">
        <v>16</v>
      </c>
      <c r="H89" s="80" t="s">
        <v>571</v>
      </c>
      <c r="I89" s="101" t="s">
        <v>137</v>
      </c>
      <c r="J89" s="100" t="s">
        <v>138</v>
      </c>
      <c r="K89" s="81"/>
      <c r="L89" s="416" t="s">
        <v>139</v>
      </c>
      <c r="M89" s="93">
        <v>20</v>
      </c>
      <c r="N89" s="417">
        <f t="shared" ref="N89:N90" si="39">N$3</f>
        <v>41</v>
      </c>
      <c r="O89" s="418">
        <v>300</v>
      </c>
      <c r="P89" s="86" t="s">
        <v>164</v>
      </c>
      <c r="Q89" s="615" t="s">
        <v>642</v>
      </c>
      <c r="R89" s="590"/>
      <c r="S89" s="590"/>
      <c r="T89" s="616"/>
      <c r="U89" s="154" t="str">
        <f>IF(OR(O89="",L89=Paramétrage!$C$10,L89=Paramétrage!$C$13,L89=Paramétrage!$C$16,L89=Paramétrage!$C$19,L89=Paramétrage!$C$23,L89=Paramétrage!$C$26,AND(L89&lt;&gt;Paramétrage!$C$9,P89="Mut+ext")),"",ROUNDUP(N89/O89,0))</f>
        <v/>
      </c>
      <c r="V89" s="463">
        <f>IF(L89="",0,IF(OR(P89="Mut+ext",VLOOKUP(L89,Paramétrage!$C$6:$E$28,2,0)=0),0,IF(O89="","saisir capacité",M89*U89*VLOOKUP(L89,Paramétrage!$C$6:$E$28,2,0))))</f>
        <v>0</v>
      </c>
      <c r="W89" s="426"/>
      <c r="X89" s="464">
        <f t="shared" ref="X89:X96" si="40">IF(ISERROR(V89+W89)=TRUE,V89,V89+W89)</f>
        <v>0</v>
      </c>
      <c r="Y89" s="155">
        <f>IF(L89="",0,IF(ISERROR(W89+V89*VLOOKUP(L89,Paramétrage!$C$6:$E$28,3,0))=TRUE,X89,W89+V89*VLOOKUP(L89,Paramétrage!$C$6:$E$28,3,0)))</f>
        <v>0</v>
      </c>
      <c r="Z89" s="589"/>
      <c r="AA89" s="590"/>
      <c r="AB89" s="591"/>
      <c r="AC89" s="261"/>
      <c r="AD89" s="85"/>
      <c r="AE89" s="38">
        <f>IF(F89="",0,IF(J89="",0,IF(SUMIF(F89:F96,F89,N89:N96)=0,0,IF(J89="Obligatoire",AF89/N89,IF(K89="",AF89/SUMIF(F89:F96,F89,N89:N96),AF89/(SUMIF(F89:F96,F89,N89:N96)/K89))))))</f>
        <v>20</v>
      </c>
      <c r="AF89" s="496">
        <f t="shared" ref="AF89:AF96" si="41">M89*N89</f>
        <v>820</v>
      </c>
      <c r="AH89" s="41" t="e">
        <f>IF(SUMIF(F89:F96,F89,N89:N96)=0,0,#REF!*N89/SUMIF(F89:F96,F89,N89:N96))</f>
        <v>#REF!</v>
      </c>
      <c r="AI89" s="13">
        <f t="shared" ref="AI89:AI96" si="42">O89</f>
        <v>300</v>
      </c>
      <c r="AJ89" s="20" t="e">
        <f t="shared" ref="AJ89:AJ95" si="43">IF(AI89=0,"",ROUNDUP(AH89/AI89,0))</f>
        <v>#REF!</v>
      </c>
      <c r="AK89" s="465">
        <f>IF(L89="",0,IF(OR(P89="Mut+ext",VLOOKUP(L89,Paramétrage!$C$6:$E$28,2,0)=0),0,IF(O89="","saisir capacité",IF(P89="Mut+ext",0,M89*AJ89*VLOOKUP(L89,Paramétrage!$C$6:$E$28,2,0)))))</f>
        <v>0</v>
      </c>
      <c r="AL89" s="466"/>
      <c r="AM89" s="465">
        <f t="shared" ref="AM89:AM96" si="44">IF(ISERROR(AK89+AL89)=TRUE,AK89,AK89+AL89)</f>
        <v>0</v>
      </c>
      <c r="AN89" s="465">
        <f>IF(L89="",0,IF(ISERROR(AL89+AK89*VLOOKUP(L89,Paramétrage!$C$6:$E$28,3,0))=TRUE,AM89,AL89+AK89*VLOOKUP(L89,Paramétrage!$C$6:$E$28,3,0)))</f>
        <v>0</v>
      </c>
      <c r="AO89" s="41">
        <f>IF(L89="",0,IF(OR(P89="oui",VLOOKUP(L89,Paramétrage!$C$6:$E$28,2,0)=0),0,IF(U89="",0,U89-AJ89)))</f>
        <v>0</v>
      </c>
      <c r="AP89" s="13">
        <f t="shared" ref="AP89:AP96" si="45">Y89-AN89-W89</f>
        <v>0</v>
      </c>
    </row>
    <row r="90" spans="1:42" x14ac:dyDescent="0.2">
      <c r="A90" s="660"/>
      <c r="B90" s="593"/>
      <c r="C90" s="635"/>
      <c r="D90" s="609"/>
      <c r="E90" s="610"/>
      <c r="F90" s="410" t="s">
        <v>573</v>
      </c>
      <c r="G90" s="423" t="s">
        <v>16</v>
      </c>
      <c r="H90" s="80" t="s">
        <v>574</v>
      </c>
      <c r="I90" s="101" t="s">
        <v>137</v>
      </c>
      <c r="J90" s="100" t="s">
        <v>138</v>
      </c>
      <c r="K90" s="81"/>
      <c r="L90" s="416" t="s">
        <v>145</v>
      </c>
      <c r="M90" s="93">
        <v>14</v>
      </c>
      <c r="N90" s="417">
        <f t="shared" si="39"/>
        <v>41</v>
      </c>
      <c r="O90" s="418">
        <v>40</v>
      </c>
      <c r="P90" s="86" t="s">
        <v>164</v>
      </c>
      <c r="Q90" s="615" t="s">
        <v>642</v>
      </c>
      <c r="R90" s="590"/>
      <c r="S90" s="590"/>
      <c r="T90" s="616"/>
      <c r="U90" s="154" t="str">
        <f>IF(OR(O90="",L90=Paramétrage!$C$10,L90=Paramétrage!$C$13,L90=Paramétrage!$C$16,L90=Paramétrage!$C$19,L90=Paramétrage!$C$23,L90=Paramétrage!$C$26,AND(L90&lt;&gt;Paramétrage!$C$9,P90="Mut+ext")),"",ROUNDUP(N90/O90,0))</f>
        <v/>
      </c>
      <c r="V90" s="463">
        <f>IF(L90="",0,IF(OR(P90="Mut+ext",VLOOKUP(L90,Paramétrage!$C$6:$E$28,2,0)=0),0,IF(O90="","saisir capacité",M90*U90*VLOOKUP(L90,Paramétrage!$C$6:$E$28,2,0))))</f>
        <v>0</v>
      </c>
      <c r="W90" s="426"/>
      <c r="X90" s="464">
        <f t="shared" si="40"/>
        <v>0</v>
      </c>
      <c r="Y90" s="155">
        <f>IF(L90="",0,IF(ISERROR(W90+V90*VLOOKUP(L90,Paramétrage!$C$6:$E$28,3,0))=TRUE,X90,W90+V90*VLOOKUP(L90,Paramétrage!$C$6:$E$28,3,0)))</f>
        <v>0</v>
      </c>
      <c r="Z90" s="589"/>
      <c r="AA90" s="590"/>
      <c r="AB90" s="591"/>
      <c r="AC90" s="261"/>
      <c r="AD90" s="84"/>
      <c r="AE90" s="38">
        <f>IF(F90="",0,IF(J90="",0,IF(SUMIF(F89:F96,F90,N89:N96)=0,0,IF(J90="Obligatoire",AF90/N90,IF(K90="",AF90/SUMIF(F89:F96,F90,N89:N96),AF90/(SUMIF(F89:F96,F90,N89:N96)/K90))))))</f>
        <v>14</v>
      </c>
      <c r="AF90" s="452">
        <f t="shared" si="41"/>
        <v>574</v>
      </c>
      <c r="AH90" s="41" t="e">
        <f>IF(SUMIF(F89:F96,F90,N89:N96)=0,0,#REF!*N90/SUMIF(F89:F96,F90,N89:N96))</f>
        <v>#REF!</v>
      </c>
      <c r="AI90" s="13">
        <f t="shared" si="42"/>
        <v>40</v>
      </c>
      <c r="AJ90" s="20" t="e">
        <f t="shared" si="43"/>
        <v>#REF!</v>
      </c>
      <c r="AK90" s="465">
        <f>IF(L90="",0,IF(OR(P90="Mut+ext",VLOOKUP(L90,Paramétrage!$C$6:$E$28,2,0)=0),0,IF(O90="","saisir capacité",IF(P90="Mut+ext",0,M90*AJ90*VLOOKUP(L90,Paramétrage!$C$6:$E$28,2,0)))))</f>
        <v>0</v>
      </c>
      <c r="AL90" s="466"/>
      <c r="AM90" s="465">
        <f t="shared" si="44"/>
        <v>0</v>
      </c>
      <c r="AN90" s="465">
        <f>IF(L90="",0,IF(ISERROR(AL90+AK90*VLOOKUP(L90,Paramétrage!$C$6:$E$28,3,0))=TRUE,AM90,AL90+AK90*VLOOKUP(L90,Paramétrage!$C$6:$E$28,3,0)))</f>
        <v>0</v>
      </c>
      <c r="AO90" s="41">
        <f>IF(L90="",0,IF(OR(P90="oui",VLOOKUP(L90,Paramétrage!$C$6:$E$28,2,0)=0),0,IF(U90="",0,U90-AJ90)))</f>
        <v>0</v>
      </c>
      <c r="AP90" s="13">
        <f t="shared" si="45"/>
        <v>0</v>
      </c>
    </row>
    <row r="91" spans="1:42" x14ac:dyDescent="0.2">
      <c r="A91" s="660"/>
      <c r="B91" s="593"/>
      <c r="C91" s="635"/>
      <c r="D91" s="609"/>
      <c r="E91" s="610"/>
      <c r="F91" s="410"/>
      <c r="G91" s="423"/>
      <c r="H91" s="80"/>
      <c r="I91" s="101"/>
      <c r="J91" s="100"/>
      <c r="K91" s="81"/>
      <c r="L91" s="416"/>
      <c r="M91" s="93"/>
      <c r="N91" s="424"/>
      <c r="O91" s="418"/>
      <c r="P91" s="86"/>
      <c r="Q91" s="590"/>
      <c r="R91" s="590"/>
      <c r="S91" s="590"/>
      <c r="T91" s="616"/>
      <c r="U91" s="154" t="str">
        <f>IF(OR(O91="",L91=Paramétrage!$C$10,L91=Paramétrage!$C$13,L91=Paramétrage!$C$16,L91=Paramétrage!$C$19,L91=Paramétrage!$C$23,L91=Paramétrage!$C$26,AND(L91&lt;&gt;Paramétrage!$C$9,P91="Mut+ext")),"",ROUNDUP(N91/O91,0))</f>
        <v/>
      </c>
      <c r="V91" s="463">
        <f>IF(L91="",0,IF(OR(P91="Mut+ext",VLOOKUP(L91,Paramétrage!$C$6:$E$28,2,0)=0),0,IF(O91="","saisir capacité",M91*U91*VLOOKUP(L91,Paramétrage!$C$6:$E$28,2,0))))</f>
        <v>0</v>
      </c>
      <c r="W91" s="426"/>
      <c r="X91" s="464">
        <f t="shared" si="40"/>
        <v>0</v>
      </c>
      <c r="Y91" s="155">
        <f>IF(L91="",0,IF(ISERROR(W91+V91*VLOOKUP(L91,Paramétrage!$C$6:$E$28,3,0))=TRUE,X91,W91+V91*VLOOKUP(L91,Paramétrage!$C$6:$E$28,3,0)))</f>
        <v>0</v>
      </c>
      <c r="Z91" s="589"/>
      <c r="AA91" s="590"/>
      <c r="AB91" s="591"/>
      <c r="AC91" s="261"/>
      <c r="AD91" s="84"/>
      <c r="AE91" s="38">
        <f>IF(F91="",0,IF(J91="",0,IF(SUMIF(F89:F96,F91,N89:N96)=0,0,IF(J91="Obligatoire",AF91/N91,IF(K91="",AF91/SUMIF(F89:F96,F91,N89:N96),AF91/(SUMIF(F89:F96,F91,N89:N96)/K91))))))</f>
        <v>0</v>
      </c>
      <c r="AF91" s="452">
        <f t="shared" si="41"/>
        <v>0</v>
      </c>
      <c r="AH91" s="41">
        <f>IF(SUMIF(F89:F96,F91,N89:N96)=0,0,#REF!*N91/SUMIF(F89:F96,F91,N89:N96))</f>
        <v>0</v>
      </c>
      <c r="AI91" s="13">
        <f t="shared" si="42"/>
        <v>0</v>
      </c>
      <c r="AJ91" s="20" t="str">
        <f t="shared" si="43"/>
        <v/>
      </c>
      <c r="AK91" s="465">
        <f>IF(L91="",0,IF(OR(P91="Mut+ext",VLOOKUP(L91,Paramétrage!$C$6:$E$28,2,0)=0),0,IF(O91="","saisir capacité",IF(P91="Mut+ext",0,M91*AJ91*VLOOKUP(L91,Paramétrage!$C$6:$E$28,2,0)))))</f>
        <v>0</v>
      </c>
      <c r="AL91" s="466"/>
      <c r="AM91" s="465">
        <f t="shared" si="44"/>
        <v>0</v>
      </c>
      <c r="AN91" s="465">
        <f>IF(L91="",0,IF(ISERROR(AL91+AK91*VLOOKUP(L91,Paramétrage!$C$6:$E$28,3,0))=TRUE,AM91,AL91+AK91*VLOOKUP(L91,Paramétrage!$C$6:$E$28,3,0)))</f>
        <v>0</v>
      </c>
      <c r="AO91" s="41">
        <f>IF(L91="",0,IF(OR(P91="oui",VLOOKUP(L91,Paramétrage!$C$6:$E$28,2,0)=0),0,IF(U91="",0,U91-AJ91)))</f>
        <v>0</v>
      </c>
      <c r="AP91" s="13">
        <f t="shared" si="45"/>
        <v>0</v>
      </c>
    </row>
    <row r="92" spans="1:42" x14ac:dyDescent="0.2">
      <c r="A92" s="660"/>
      <c r="B92" s="593"/>
      <c r="C92" s="635"/>
      <c r="D92" s="609"/>
      <c r="E92" s="610"/>
      <c r="F92" s="409"/>
      <c r="G92" s="423"/>
      <c r="H92" s="80"/>
      <c r="I92" s="101"/>
      <c r="J92" s="100"/>
      <c r="K92" s="81"/>
      <c r="L92" s="416"/>
      <c r="M92" s="93"/>
      <c r="N92" s="424"/>
      <c r="O92" s="418"/>
      <c r="P92" s="86"/>
      <c r="Q92" s="590"/>
      <c r="R92" s="590"/>
      <c r="S92" s="590"/>
      <c r="T92" s="616"/>
      <c r="U92" s="154" t="str">
        <f>IF(OR(O92="",L92=Paramétrage!$C$10,L92=Paramétrage!$C$13,L92=Paramétrage!$C$16,L92=Paramétrage!$C$19,L92=Paramétrage!$C$23,L92=Paramétrage!$C$26,AND(L92&lt;&gt;Paramétrage!$C$9,P92="Mut+ext")),"",ROUNDUP(N92/O92,0))</f>
        <v/>
      </c>
      <c r="V92" s="463">
        <f>IF(L92="",0,IF(OR(P92="Mut+ext",VLOOKUP(L92,Paramétrage!$C$6:$E$28,2,0)=0),0,IF(O92="","saisir capacité",M92*U92*VLOOKUP(L92,Paramétrage!$C$6:$E$28,2,0))))</f>
        <v>0</v>
      </c>
      <c r="W92" s="426"/>
      <c r="X92" s="464">
        <f t="shared" si="40"/>
        <v>0</v>
      </c>
      <c r="Y92" s="155">
        <f>IF(L92="",0,IF(ISERROR(W92+V92*VLOOKUP(L92,Paramétrage!$C$6:$E$28,3,0))=TRUE,X92,W92+V92*VLOOKUP(L92,Paramétrage!$C$6:$E$28,3,0)))</f>
        <v>0</v>
      </c>
      <c r="Z92" s="589"/>
      <c r="AA92" s="590"/>
      <c r="AB92" s="591"/>
      <c r="AC92" s="261"/>
      <c r="AD92" s="84"/>
      <c r="AE92" s="38">
        <f>IF(F92="",0,IF(J92="",0,IF(SUMIF(F89:F96,F92,N89:N96)=0,0,IF(J92="Obligatoire",AF92/N92,IF(K92="",AF92/SUMIF(F89:F96,F92,N89:N96),AF92/(SUMIF(F89:F96,F92,N89:N96)/K92))))))</f>
        <v>0</v>
      </c>
      <c r="AF92" s="452">
        <f t="shared" si="41"/>
        <v>0</v>
      </c>
      <c r="AH92" s="41">
        <f>IF(SUMIF(F89:F96,F92,N89:N96)=0,0,#REF!*N92/SUMIF(F89:F96,F92,N89:N96))</f>
        <v>0</v>
      </c>
      <c r="AI92" s="13">
        <f t="shared" si="42"/>
        <v>0</v>
      </c>
      <c r="AJ92" s="20" t="str">
        <f>IF(AI92=0,"",ROUNDUP(AH92/AI92,0))</f>
        <v/>
      </c>
      <c r="AK92" s="465">
        <f>IF(L92="",0,IF(OR(P92="Mut+ext",VLOOKUP(L92,Paramétrage!$C$6:$E$28,2,0)=0),0,IF(O92="","saisir capacité",IF(P92="Mut+ext",0,M92*AJ92*VLOOKUP(L92,Paramétrage!$C$6:$E$28,2,0)))))</f>
        <v>0</v>
      </c>
      <c r="AL92" s="466"/>
      <c r="AM92" s="465">
        <f t="shared" si="44"/>
        <v>0</v>
      </c>
      <c r="AN92" s="465">
        <f>IF(L92="",0,IF(ISERROR(AL92+AK92*VLOOKUP(L92,Paramétrage!$C$6:$E$28,3,0))=TRUE,AM92,AL92+AK92*VLOOKUP(L92,Paramétrage!$C$6:$E$28,3,0)))</f>
        <v>0</v>
      </c>
      <c r="AO92" s="41">
        <f>IF(L92="",0,IF(OR(P92="oui",VLOOKUP(L92,Paramétrage!$C$6:$E$28,2,0)=0),0,IF(U92="",0,U92-AJ92)))</f>
        <v>0</v>
      </c>
      <c r="AP92" s="13">
        <f t="shared" si="45"/>
        <v>0</v>
      </c>
    </row>
    <row r="93" spans="1:42" x14ac:dyDescent="0.2">
      <c r="A93" s="660"/>
      <c r="B93" s="593"/>
      <c r="C93" s="635"/>
      <c r="D93" s="609"/>
      <c r="E93" s="610"/>
      <c r="F93" s="410"/>
      <c r="G93" s="430"/>
      <c r="H93" s="80"/>
      <c r="I93" s="101"/>
      <c r="J93" s="100"/>
      <c r="K93" s="81"/>
      <c r="L93" s="416"/>
      <c r="M93" s="93"/>
      <c r="N93" s="424"/>
      <c r="O93" s="418"/>
      <c r="P93" s="86"/>
      <c r="Q93" s="590"/>
      <c r="R93" s="590"/>
      <c r="S93" s="590"/>
      <c r="T93" s="616"/>
      <c r="U93" s="154" t="str">
        <f>IF(OR(O93="",L93=Paramétrage!$C$10,L93=Paramétrage!$C$13,L93=Paramétrage!$C$16,L93=Paramétrage!$C$19,L93=Paramétrage!$C$23,L93=Paramétrage!$C$26,AND(L93&lt;&gt;Paramétrage!$C$9,P93="Mut+ext")),"",ROUNDUP(N93/O93,0))</f>
        <v/>
      </c>
      <c r="V93" s="463">
        <f>IF(L93="",0,IF(OR(P93="Mut+ext",VLOOKUP(L93,Paramétrage!$C$6:$E$28,2,0)=0),0,IF(O93="","saisir capacité",M93*U93*VLOOKUP(L93,Paramétrage!$C$6:$E$28,2,0))))</f>
        <v>0</v>
      </c>
      <c r="W93" s="426"/>
      <c r="X93" s="464">
        <f t="shared" si="40"/>
        <v>0</v>
      </c>
      <c r="Y93" s="155">
        <f>IF(L93="",0,IF(ISERROR(W93+V93*VLOOKUP(L93,Paramétrage!$C$6:$E$28,3,0))=TRUE,X93,W93+V93*VLOOKUP(L93,Paramétrage!$C$6:$E$28,3,0)))</f>
        <v>0</v>
      </c>
      <c r="Z93" s="589"/>
      <c r="AA93" s="590"/>
      <c r="AB93" s="591"/>
      <c r="AC93" s="261"/>
      <c r="AD93" s="84"/>
      <c r="AE93" s="38">
        <f>IF(F93="",0,IF(J93="",0,IF(SUMIF(F89:F96,F93,N89:N96)=0,0,IF(J93="Obligatoire",AF93/N93,IF(K93="",AF93/SUMIF(F89:F96,F93,N89:N96),AF93/(SUMIF(F89:F96,F93,N89:N96)/K93))))))</f>
        <v>0</v>
      </c>
      <c r="AF93" s="452">
        <f t="shared" si="41"/>
        <v>0</v>
      </c>
      <c r="AH93" s="41">
        <f>IF(SUMIF(F89:F96,F93,N89:N96)=0,0,#REF!*N93/SUMIF(F89:F96,F93,N89:N96))</f>
        <v>0</v>
      </c>
      <c r="AI93" s="13">
        <f t="shared" si="42"/>
        <v>0</v>
      </c>
      <c r="AJ93" s="20" t="str">
        <f t="shared" si="43"/>
        <v/>
      </c>
      <c r="AK93" s="465">
        <f>IF(L93="",0,IF(OR(P93="Mut+ext",VLOOKUP(L93,Paramétrage!$C$6:$E$28,2,0)=0),0,IF(O93="","saisir capacité",IF(P93="Mut+ext",0,M93*AJ93*VLOOKUP(L93,Paramétrage!$C$6:$E$28,2,0)))))</f>
        <v>0</v>
      </c>
      <c r="AL93" s="466"/>
      <c r="AM93" s="465">
        <f t="shared" si="44"/>
        <v>0</v>
      </c>
      <c r="AN93" s="465">
        <f>IF(L93="",0,IF(ISERROR(AL93+AK93*VLOOKUP(L93,Paramétrage!$C$6:$E$28,3,0))=TRUE,AM93,AL93+AK93*VLOOKUP(L93,Paramétrage!$C$6:$E$28,3,0)))</f>
        <v>0</v>
      </c>
      <c r="AO93" s="41">
        <f>IF(L93="",0,IF(OR(P93="oui",VLOOKUP(L93,Paramétrage!$C$6:$E$28,2,0)=0),0,IF(U93="",0,U93-AJ93)))</f>
        <v>0</v>
      </c>
      <c r="AP93" s="13">
        <f t="shared" si="45"/>
        <v>0</v>
      </c>
    </row>
    <row r="94" spans="1:42" x14ac:dyDescent="0.2">
      <c r="A94" s="660"/>
      <c r="B94" s="593"/>
      <c r="C94" s="635"/>
      <c r="D94" s="609"/>
      <c r="E94" s="610"/>
      <c r="F94" s="410"/>
      <c r="G94" s="430"/>
      <c r="H94" s="80"/>
      <c r="I94" s="101"/>
      <c r="J94" s="100"/>
      <c r="K94" s="81"/>
      <c r="L94" s="416"/>
      <c r="M94" s="93"/>
      <c r="N94" s="424"/>
      <c r="O94" s="418"/>
      <c r="P94" s="86"/>
      <c r="Q94" s="590"/>
      <c r="R94" s="590"/>
      <c r="S94" s="590"/>
      <c r="T94" s="616"/>
      <c r="U94" s="154" t="str">
        <f>IF(OR(O94="",L94=Paramétrage!$C$10,L94=Paramétrage!$C$13,L94=Paramétrage!$C$16,L94=Paramétrage!$C$19,L94=Paramétrage!$C$23,L94=Paramétrage!$C$26,AND(L94&lt;&gt;Paramétrage!$C$9,P94="Mut+ext")),"",ROUNDUP(N94/O94,0))</f>
        <v/>
      </c>
      <c r="V94" s="463">
        <f>IF(L94="",0,IF(OR(P94="Mut+ext",VLOOKUP(L94,Paramétrage!$C$6:$E$28,2,0)=0),0,IF(O94="","saisir capacité",M94*U94*VLOOKUP(L94,Paramétrage!$C$6:$E$28,2,0))))</f>
        <v>0</v>
      </c>
      <c r="W94" s="426"/>
      <c r="X94" s="464">
        <f t="shared" si="40"/>
        <v>0</v>
      </c>
      <c r="Y94" s="155">
        <f>IF(L94="",0,IF(ISERROR(W94+V94*VLOOKUP(L94,Paramétrage!$C$6:$E$28,3,0))=TRUE,X94,W94+V94*VLOOKUP(L94,Paramétrage!$C$6:$E$28,3,0)))</f>
        <v>0</v>
      </c>
      <c r="Z94" s="589"/>
      <c r="AA94" s="590"/>
      <c r="AB94" s="591"/>
      <c r="AC94" s="261"/>
      <c r="AD94" s="84"/>
      <c r="AE94" s="38">
        <f>IF(F94="",0,IF(J94="",0,IF(SUMIF(F89:F96,F94,N89:N96)=0,0,IF(J94="Obligatoire",AF94/N94,IF(K94="",AF94/SUMIF(F89:F96,F94,N89:N96),AF94/(SUMIF(F89:F96,F94,N89:N96)/K94))))))</f>
        <v>0</v>
      </c>
      <c r="AF94" s="452">
        <f t="shared" si="41"/>
        <v>0</v>
      </c>
      <c r="AH94" s="41">
        <f>IF(SUMIF(F89:F96,F94,N89:N96)=0,0,#REF!*N94/SUMIF(F89:F96,F94,N89:N96))</f>
        <v>0</v>
      </c>
      <c r="AI94" s="13">
        <f t="shared" si="42"/>
        <v>0</v>
      </c>
      <c r="AJ94" s="20" t="str">
        <f t="shared" si="43"/>
        <v/>
      </c>
      <c r="AK94" s="465">
        <f>IF(L94="",0,IF(OR(P94="Mut+ext",VLOOKUP(L94,Paramétrage!$C$6:$E$28,2,0)=0),0,IF(O94="","saisir capacité",IF(P94="Mut+ext",0,M94*AJ94*VLOOKUP(L94,Paramétrage!$C$6:$E$28,2,0)))))</f>
        <v>0</v>
      </c>
      <c r="AL94" s="466"/>
      <c r="AM94" s="465">
        <f t="shared" si="44"/>
        <v>0</v>
      </c>
      <c r="AN94" s="465">
        <f>IF(L94="",0,IF(ISERROR(AL94+AK94*VLOOKUP(L94,Paramétrage!$C$6:$E$28,3,0))=TRUE,AM94,AL94+AK94*VLOOKUP(L94,Paramétrage!$C$6:$E$28,3,0)))</f>
        <v>0</v>
      </c>
      <c r="AO94" s="41">
        <f>IF(L94="",0,IF(OR(P94="oui",VLOOKUP(L94,Paramétrage!$C$6:$E$28,2,0)=0),0,IF(U94="",0,U94-AJ94)))</f>
        <v>0</v>
      </c>
      <c r="AP94" s="13">
        <f t="shared" si="45"/>
        <v>0</v>
      </c>
    </row>
    <row r="95" spans="1:42" x14ac:dyDescent="0.2">
      <c r="A95" s="660"/>
      <c r="B95" s="593"/>
      <c r="C95" s="635"/>
      <c r="D95" s="609"/>
      <c r="E95" s="610"/>
      <c r="F95" s="410"/>
      <c r="G95" s="430"/>
      <c r="H95" s="80"/>
      <c r="I95" s="101"/>
      <c r="J95" s="100"/>
      <c r="K95" s="81"/>
      <c r="L95" s="416"/>
      <c r="M95" s="93"/>
      <c r="N95" s="424"/>
      <c r="O95" s="418"/>
      <c r="P95" s="86"/>
      <c r="Q95" s="590"/>
      <c r="R95" s="590"/>
      <c r="S95" s="590"/>
      <c r="T95" s="616"/>
      <c r="U95" s="154" t="str">
        <f>IF(OR(O95="",L95=Paramétrage!$C$10,L95=Paramétrage!$C$13,L95=Paramétrage!$C$16,L95=Paramétrage!$C$19,L95=Paramétrage!$C$23,L95=Paramétrage!$C$26,AND(L95&lt;&gt;Paramétrage!$C$9,P95="Mut+ext")),"",ROUNDUP(N95/O95,0))</f>
        <v/>
      </c>
      <c r="V95" s="463">
        <f>IF(L95="",0,IF(OR(P95="Mut+ext",VLOOKUP(L95,Paramétrage!$C$6:$E$28,2,0)=0),0,IF(O95="","saisir capacité",M95*U95*VLOOKUP(L95,Paramétrage!$C$6:$E$28,2,0))))</f>
        <v>0</v>
      </c>
      <c r="W95" s="426"/>
      <c r="X95" s="464">
        <f t="shared" si="40"/>
        <v>0</v>
      </c>
      <c r="Y95" s="155">
        <f>IF(L95="",0,IF(ISERROR(W95+V95*VLOOKUP(L95,Paramétrage!$C$6:$E$28,3,0))=TRUE,X95,W95+V95*VLOOKUP(L95,Paramétrage!$C$6:$E$28,3,0)))</f>
        <v>0</v>
      </c>
      <c r="Z95" s="589"/>
      <c r="AA95" s="590"/>
      <c r="AB95" s="591"/>
      <c r="AC95" s="261"/>
      <c r="AD95" s="84"/>
      <c r="AE95" s="38">
        <f>IF(F95="",0,IF(J95="",0,IF(SUMIF(F89:F96,F95,N89:N96)=0,0,IF(J95="Obligatoire",AF95/N95,IF(K95="",AF95/SUMIF(F89:F96,F95,N89:N96),AF95/(SUMIF(F89:F96,F95,N89:N96)/K95))))))</f>
        <v>0</v>
      </c>
      <c r="AF95" s="452">
        <f t="shared" si="41"/>
        <v>0</v>
      </c>
      <c r="AH95" s="41">
        <f>IF(SUMIF(F89:F96,F95,N89:N96)=0,0,#REF!*N95/SUMIF(F89:F96,F95,N89:N96))</f>
        <v>0</v>
      </c>
      <c r="AI95" s="13">
        <f t="shared" si="42"/>
        <v>0</v>
      </c>
      <c r="AJ95" s="20" t="str">
        <f t="shared" si="43"/>
        <v/>
      </c>
      <c r="AK95" s="465">
        <f>IF(L95="",0,IF(OR(P95="Mut+ext",VLOOKUP(L95,Paramétrage!$C$6:$E$28,2,0)=0),0,IF(O95="","saisir capacité",IF(P95="Mut+ext",0,M95*AJ95*VLOOKUP(L95,Paramétrage!$C$6:$E$28,2,0)))))</f>
        <v>0</v>
      </c>
      <c r="AL95" s="466"/>
      <c r="AM95" s="465">
        <f t="shared" si="44"/>
        <v>0</v>
      </c>
      <c r="AN95" s="465">
        <f>IF(L95="",0,IF(ISERROR(AL95+AK95*VLOOKUP(L95,Paramétrage!$C$6:$E$28,3,0))=TRUE,AM95,AL95+AK95*VLOOKUP(L95,Paramétrage!$C$6:$E$28,3,0)))</f>
        <v>0</v>
      </c>
      <c r="AO95" s="41">
        <f>IF(L95="",0,IF(OR(P95="oui",VLOOKUP(L95,Paramétrage!$C$6:$E$28,2,0)=0),0,IF(U95="",0,U95-AJ95)))</f>
        <v>0</v>
      </c>
      <c r="AP95" s="13">
        <f t="shared" si="45"/>
        <v>0</v>
      </c>
    </row>
    <row r="96" spans="1:42" x14ac:dyDescent="0.2">
      <c r="A96" s="660"/>
      <c r="B96" s="593"/>
      <c r="C96" s="635"/>
      <c r="D96" s="609"/>
      <c r="E96" s="611"/>
      <c r="F96" s="410"/>
      <c r="G96" s="430"/>
      <c r="H96" s="80"/>
      <c r="I96" s="101"/>
      <c r="J96" s="100"/>
      <c r="K96" s="81"/>
      <c r="L96" s="416"/>
      <c r="M96" s="93"/>
      <c r="N96" s="424"/>
      <c r="O96" s="418"/>
      <c r="P96" s="86"/>
      <c r="Q96" s="590"/>
      <c r="R96" s="590"/>
      <c r="S96" s="590"/>
      <c r="T96" s="616"/>
      <c r="U96" s="154" t="str">
        <f>IF(OR(O96="",L96=Paramétrage!$C$10,L96=Paramétrage!$C$13,L96=Paramétrage!$C$16,L96=Paramétrage!$C$19,L96=Paramétrage!$C$23,L96=Paramétrage!$C$26,AND(L96&lt;&gt;Paramétrage!$C$9,P96="Mut+ext")),"",ROUNDUP(N96/O96,0))</f>
        <v/>
      </c>
      <c r="V96" s="463">
        <f>IF(L96="",0,IF(OR(P96="Mut+ext",VLOOKUP(L96,Paramétrage!$C$6:$E$28,2,0)=0),0,IF(O96="","saisir capacité",M96*U96*VLOOKUP(L96,Paramétrage!$C$6:$E$28,2,0))))</f>
        <v>0</v>
      </c>
      <c r="W96" s="426"/>
      <c r="X96" s="464">
        <f t="shared" si="40"/>
        <v>0</v>
      </c>
      <c r="Y96" s="155">
        <f>IF(L96="",0,IF(ISERROR(W96+V96*VLOOKUP(L96,Paramétrage!$C$6:$E$28,3,0))=TRUE,X96,W96+V96*VLOOKUP(L96,Paramétrage!$C$6:$E$28,3,0)))</f>
        <v>0</v>
      </c>
      <c r="Z96" s="589"/>
      <c r="AA96" s="590"/>
      <c r="AB96" s="591"/>
      <c r="AC96" s="261"/>
      <c r="AD96" s="84"/>
      <c r="AE96" s="38">
        <f>IF(F96="",0,IF(J96="",0,IF(SUMIF(F89:F96,F96,N89:N96)=0,0,IF(J96="Obligatoire",AF96/N96,IF(K96="",AF96/SUMIF(F89:F96,F96,N89:N96),AF96/(SUMIF(F89:F96,F96,N89:N96)/K96))))))</f>
        <v>0</v>
      </c>
      <c r="AF96" s="452">
        <f t="shared" si="41"/>
        <v>0</v>
      </c>
      <c r="AH96" s="41">
        <f>IF(SUMIF(F89:F96,F96,N89:N96)=0,0,#REF!*N96/SUMIF(F89:F96,F96,N89:N96))</f>
        <v>0</v>
      </c>
      <c r="AI96" s="13">
        <f t="shared" si="42"/>
        <v>0</v>
      </c>
      <c r="AJ96" s="20" t="str">
        <f>IF(AI96=0,"",ROUNDUP(AH96/AI96,0))</f>
        <v/>
      </c>
      <c r="AK96" s="465">
        <f>IF(L96="",0,IF(OR(P96="Mut+ext",VLOOKUP(L96,Paramétrage!$C$6:$E$28,2,0)=0),0,IF(O96="","saisir capacité",IF(P96="Mut+ext",0,M96*AJ96*VLOOKUP(L96,Paramétrage!$C$6:$E$28,2,0)))))</f>
        <v>0</v>
      </c>
      <c r="AL96" s="466"/>
      <c r="AM96" s="465">
        <f t="shared" si="44"/>
        <v>0</v>
      </c>
      <c r="AN96" s="465">
        <f>IF(L96="",0,IF(ISERROR(AL96+AK96*VLOOKUP(L96,Paramétrage!$C$6:$E$28,3,0))=TRUE,AM96,AL96+AK96*VLOOKUP(L96,Paramétrage!$C$6:$E$28,3,0)))</f>
        <v>0</v>
      </c>
      <c r="AO96" s="41">
        <f>IF(L96="",0,IF(OR(P96="oui",VLOOKUP(L96,Paramétrage!$C$6:$E$28,2,0)=0),0,IF(U96="",0,U96-AJ96)))</f>
        <v>0</v>
      </c>
      <c r="AP96" s="13">
        <f t="shared" si="45"/>
        <v>0</v>
      </c>
    </row>
    <row r="97" spans="1:42" x14ac:dyDescent="0.2">
      <c r="A97" s="660"/>
      <c r="B97" s="593"/>
      <c r="C97" s="635"/>
      <c r="D97" s="467"/>
      <c r="E97" s="467"/>
      <c r="F97" s="468"/>
      <c r="G97" s="519"/>
      <c r="H97" s="134"/>
      <c r="I97" s="135"/>
      <c r="J97" s="134"/>
      <c r="K97" s="136"/>
      <c r="L97" s="470"/>
      <c r="M97" s="137">
        <f>AE97</f>
        <v>34</v>
      </c>
      <c r="N97" s="471"/>
      <c r="O97" s="471"/>
      <c r="P97" s="289"/>
      <c r="Q97" s="290"/>
      <c r="R97" s="290"/>
      <c r="S97" s="290"/>
      <c r="T97" s="277"/>
      <c r="U97" s="138"/>
      <c r="V97" s="472">
        <f>SUM(V89:V96)</f>
        <v>0</v>
      </c>
      <c r="W97" s="470">
        <f>SUM(W89:W96)</f>
        <v>0</v>
      </c>
      <c r="X97" s="473">
        <f>V97+W97</f>
        <v>0</v>
      </c>
      <c r="Y97" s="139">
        <f>SUM(Y89:Y96)</f>
        <v>0</v>
      </c>
      <c r="Z97" s="520"/>
      <c r="AA97" s="520"/>
      <c r="AB97" s="521"/>
      <c r="AC97" s="276"/>
      <c r="AD97" s="277"/>
      <c r="AE97" s="37">
        <f>SUM(AE89:AE96)</f>
        <v>34</v>
      </c>
      <c r="AF97" s="35">
        <f>SUM(AF89:AF96)</f>
        <v>1394</v>
      </c>
    </row>
    <row r="98" spans="1:42" ht="15.6" customHeight="1" x14ac:dyDescent="0.2">
      <c r="A98" s="660"/>
      <c r="B98" s="593"/>
      <c r="C98" s="635" t="s">
        <v>575</v>
      </c>
      <c r="D98" s="609" t="s">
        <v>432</v>
      </c>
      <c r="E98" s="610">
        <v>4.5</v>
      </c>
      <c r="F98" s="414" t="s">
        <v>577</v>
      </c>
      <c r="G98" s="415" t="s">
        <v>16</v>
      </c>
      <c r="H98" s="384" t="s">
        <v>620</v>
      </c>
      <c r="I98" s="101" t="s">
        <v>137</v>
      </c>
      <c r="J98" s="100" t="s">
        <v>144</v>
      </c>
      <c r="K98" s="81">
        <v>2</v>
      </c>
      <c r="L98" s="416" t="s">
        <v>139</v>
      </c>
      <c r="M98" s="93">
        <v>24</v>
      </c>
      <c r="N98" s="417">
        <f>N$3/4</f>
        <v>10.25</v>
      </c>
      <c r="O98" s="418">
        <v>300</v>
      </c>
      <c r="P98" s="86" t="s">
        <v>164</v>
      </c>
      <c r="Q98" s="713" t="s">
        <v>655</v>
      </c>
      <c r="R98" s="714"/>
      <c r="S98" s="714"/>
      <c r="T98" s="715"/>
      <c r="U98" s="154" t="str">
        <f>IF(OR(O98="",L98=Paramétrage!$C$10,L98=Paramétrage!$C$13,L98=Paramétrage!$C$16,L98=Paramétrage!$C$19,L98=Paramétrage!$C$23,L98=Paramétrage!$C$26,AND(L98&lt;&gt;Paramétrage!$C$9,P98="Mut+ext")),"",ROUNDUP(N98/O98,0))</f>
        <v/>
      </c>
      <c r="V98" s="463">
        <f>IF(L98="",0,IF(OR(P98="Mut+ext",VLOOKUP(L98,Paramétrage!$C$6:$E$28,2,0)=0),0,IF(O98="","saisir capacité",M98*U98*VLOOKUP(L98,Paramétrage!$C$6:$E$28,2,0))))</f>
        <v>0</v>
      </c>
      <c r="W98" s="426"/>
      <c r="X98" s="464">
        <f t="shared" ref="X98:X105" si="46">IF(ISERROR(V98+W98)=TRUE,V98,V98+W98)</f>
        <v>0</v>
      </c>
      <c r="Y98" s="155">
        <f>IF(L98="",0,IF(ISERROR(W98+V98*VLOOKUP(L98,Paramétrage!$C$6:$E$28,3,0))=TRUE,X98,W98+V98*VLOOKUP(L98,Paramétrage!$C$6:$E$28,3,0)))</f>
        <v>0</v>
      </c>
      <c r="Z98" s="589" t="s">
        <v>643</v>
      </c>
      <c r="AA98" s="590"/>
      <c r="AB98" s="591"/>
      <c r="AC98" s="261"/>
      <c r="AD98" s="85"/>
      <c r="AE98" s="38">
        <f>IF(F98="",0,IF(J98="",0,IF(SUMIF(F98:F105,F98,N98:N105)=0,0,IF(J98="Obligatoire",AF98/N98,IF(K98="",AF98/SUMIF(F98:F105,F98,N98:N105),AF98/(SUMIF(F98:F105,F98,N98:N105)/K98))))))</f>
        <v>48</v>
      </c>
      <c r="AF98" s="496">
        <f t="shared" ref="AF98:AF105" si="47">M98*N98</f>
        <v>246</v>
      </c>
      <c r="AH98" s="41" t="e">
        <f>IF(SUMIF(F98:F105,F98,N98:N105)=0,0,#REF!*N98/SUMIF(F98:F105,F98,N98:N105))</f>
        <v>#REF!</v>
      </c>
      <c r="AI98" s="13">
        <f t="shared" ref="AI98:AI105" si="48">O98</f>
        <v>300</v>
      </c>
      <c r="AJ98" s="20" t="e">
        <f t="shared" ref="AJ98:AJ114" si="49">IF(AI98=0,"",ROUNDUP(AH98/AI98,0))</f>
        <v>#REF!</v>
      </c>
      <c r="AK98" s="465">
        <f>IF(L98="",0,IF(OR(P98="Mut+ext",VLOOKUP(L98,Paramétrage!$C$6:$E$28,2,0)=0),0,IF(O98="","saisir capacité",IF(P98="Mut+ext",0,M98*AJ98*VLOOKUP(L98,Paramétrage!$C$6:$E$28,2,0)))))</f>
        <v>0</v>
      </c>
      <c r="AL98" s="466"/>
      <c r="AM98" s="465">
        <f t="shared" ref="AM98:AM114" si="50">IF(ISERROR(AK98+AL98)=TRUE,AK98,AK98+AL98)</f>
        <v>0</v>
      </c>
      <c r="AN98" s="465">
        <f>IF(L98="",0,IF(ISERROR(AL98+AK98*VLOOKUP(L98,Paramétrage!$C$6:$E$28,3,0))=TRUE,AM98,AL98+AK98*VLOOKUP(L98,Paramétrage!$C$6:$E$28,3,0)))</f>
        <v>0</v>
      </c>
      <c r="AO98" s="41">
        <f>IF(L98="",0,IF(OR(P98="oui",VLOOKUP(L98,Paramétrage!$C$6:$E$28,2,0)=0),0,IF(U98="",0,U98-AJ98)))</f>
        <v>0</v>
      </c>
      <c r="AP98" s="13">
        <f t="shared" ref="AP98:AP105" si="51">Y98-AN98-W98</f>
        <v>0</v>
      </c>
    </row>
    <row r="99" spans="1:42" x14ac:dyDescent="0.2">
      <c r="A99" s="660"/>
      <c r="B99" s="593"/>
      <c r="C99" s="635"/>
      <c r="D99" s="609"/>
      <c r="E99" s="610"/>
      <c r="F99" s="430" t="s">
        <v>581</v>
      </c>
      <c r="G99" s="423" t="s">
        <v>16</v>
      </c>
      <c r="H99" s="384" t="s">
        <v>624</v>
      </c>
      <c r="I99" s="101" t="s">
        <v>137</v>
      </c>
      <c r="J99" s="100" t="s">
        <v>144</v>
      </c>
      <c r="K99" s="81">
        <v>2</v>
      </c>
      <c r="L99" s="416" t="s">
        <v>145</v>
      </c>
      <c r="M99" s="93">
        <v>18</v>
      </c>
      <c r="N99" s="417">
        <f t="shared" ref="N99:N105" si="52">N$3/4</f>
        <v>10.25</v>
      </c>
      <c r="O99" s="418">
        <v>40</v>
      </c>
      <c r="P99" s="86" t="s">
        <v>164</v>
      </c>
      <c r="Q99" s="713" t="s">
        <v>655</v>
      </c>
      <c r="R99" s="714"/>
      <c r="S99" s="714"/>
      <c r="T99" s="715"/>
      <c r="U99" s="154" t="str">
        <f>IF(OR(O99="",L99=Paramétrage!$C$10,L99=Paramétrage!$C$13,L99=Paramétrage!$C$16,L99=Paramétrage!$C$19,L99=Paramétrage!$C$23,L99=Paramétrage!$C$26,AND(L99&lt;&gt;Paramétrage!$C$9,P99="Mut+ext")),"",ROUNDUP(N99/O99,0))</f>
        <v/>
      </c>
      <c r="V99" s="463">
        <f>IF(L99="",0,IF(OR(P99="Mut+ext",VLOOKUP(L99,Paramétrage!$C$6:$E$28,2,0)=0),0,IF(O99="","saisir capacité",M99*U99*VLOOKUP(L99,Paramétrage!$C$6:$E$28,2,0))))</f>
        <v>0</v>
      </c>
      <c r="W99" s="426"/>
      <c r="X99" s="464">
        <f t="shared" si="46"/>
        <v>0</v>
      </c>
      <c r="Y99" s="155">
        <f>IF(L99="",0,IF(ISERROR(W99+V99*VLOOKUP(L99,Paramétrage!$C$6:$E$28,3,0))=TRUE,X99,W99+V99*VLOOKUP(L99,Paramétrage!$C$6:$E$28,3,0)))</f>
        <v>0</v>
      </c>
      <c r="Z99" s="589" t="s">
        <v>656</v>
      </c>
      <c r="AA99" s="590"/>
      <c r="AB99" s="591"/>
      <c r="AC99" s="261"/>
      <c r="AD99" s="84"/>
      <c r="AE99" s="38">
        <f>IF(F99="",0,IF(J99="",0,IF(SUMIF(F98:F105,F99,N98:N105)=0,0,IF(J99="Obligatoire",AF99/N99,IF(K99="",AF99/SUMIF(F98:F105,F99,N98:N105),AF99/(SUMIF(F98:F105,F99,N98:N105)/K99))))))</f>
        <v>36</v>
      </c>
      <c r="AF99" s="452">
        <f t="shared" si="47"/>
        <v>184.5</v>
      </c>
      <c r="AH99" s="41" t="e">
        <f>IF(SUMIF(F98:F105,F99,N98:N105)=0,0,#REF!*N99/SUMIF(F98:F105,F99,N98:N105))</f>
        <v>#REF!</v>
      </c>
      <c r="AI99" s="13">
        <f t="shared" si="48"/>
        <v>40</v>
      </c>
      <c r="AJ99" s="20" t="e">
        <f t="shared" si="49"/>
        <v>#REF!</v>
      </c>
      <c r="AK99" s="465">
        <f>IF(L99="",0,IF(OR(P99="Mut+ext",VLOOKUP(L99,Paramétrage!$C$6:$E$28,2,0)=0),0,IF(O99="","saisir capacité",IF(P99="Mut+ext",0,M99*AJ99*VLOOKUP(L99,Paramétrage!$C$6:$E$28,2,0)))))</f>
        <v>0</v>
      </c>
      <c r="AL99" s="466"/>
      <c r="AM99" s="465">
        <f t="shared" si="50"/>
        <v>0</v>
      </c>
      <c r="AN99" s="465">
        <f>IF(L99="",0,IF(ISERROR(AL99+AK99*VLOOKUP(L99,Paramétrage!$C$6:$E$28,3,0))=TRUE,AM99,AL99+AK99*VLOOKUP(L99,Paramétrage!$C$6:$E$28,3,0)))</f>
        <v>0</v>
      </c>
      <c r="AO99" s="41">
        <f>IF(L99="",0,IF(OR(P99="oui",VLOOKUP(L99,Paramétrage!$C$6:$E$28,2,0)=0),0,IF(U99="",0,U99-AJ99)))</f>
        <v>0</v>
      </c>
      <c r="AP99" s="13">
        <f t="shared" si="51"/>
        <v>0</v>
      </c>
    </row>
    <row r="100" spans="1:42" x14ac:dyDescent="0.2">
      <c r="A100" s="660"/>
      <c r="B100" s="593"/>
      <c r="C100" s="635"/>
      <c r="D100" s="609"/>
      <c r="E100" s="610"/>
      <c r="F100" s="430" t="s">
        <v>657</v>
      </c>
      <c r="G100" s="423" t="s">
        <v>16</v>
      </c>
      <c r="H100" s="80" t="s">
        <v>593</v>
      </c>
      <c r="I100" s="101" t="s">
        <v>153</v>
      </c>
      <c r="J100" s="100" t="s">
        <v>144</v>
      </c>
      <c r="K100" s="81">
        <v>2</v>
      </c>
      <c r="L100" s="416" t="s">
        <v>139</v>
      </c>
      <c r="M100" s="93">
        <v>20</v>
      </c>
      <c r="N100" s="417">
        <f t="shared" si="52"/>
        <v>10.25</v>
      </c>
      <c r="O100" s="418">
        <v>300</v>
      </c>
      <c r="P100" s="86" t="s">
        <v>164</v>
      </c>
      <c r="Q100" s="615" t="s">
        <v>655</v>
      </c>
      <c r="R100" s="590"/>
      <c r="S100" s="590"/>
      <c r="T100" s="616"/>
      <c r="U100" s="154" t="str">
        <f>IF(OR(O100="",L100=Paramétrage!$C$10,L100=Paramétrage!$C$13,L100=Paramétrage!$C$16,L100=Paramétrage!$C$19,L100=Paramétrage!$C$23,L100=Paramétrage!$C$26,AND(L100&lt;&gt;Paramétrage!$C$9,P100="Mut+ext")),"",ROUNDUP(N100/O100,0))</f>
        <v/>
      </c>
      <c r="V100" s="463">
        <f>IF(L100="",0,IF(OR(P100="Mut+ext",VLOOKUP(L100,Paramétrage!$C$6:$E$28,2,0)=0),0,IF(O100="","saisir capacité",M100*U100*VLOOKUP(L100,Paramétrage!$C$6:$E$28,2,0))))</f>
        <v>0</v>
      </c>
      <c r="W100" s="426"/>
      <c r="X100" s="464">
        <f t="shared" si="46"/>
        <v>0</v>
      </c>
      <c r="Y100" s="155">
        <f>IF(L100="",0,IF(ISERROR(W100+V100*VLOOKUP(L100,Paramétrage!$C$6:$E$28,3,0))=TRUE,X100,W100+V100*VLOOKUP(L100,Paramétrage!$C$6:$E$28,3,0)))</f>
        <v>0</v>
      </c>
      <c r="Z100" s="589"/>
      <c r="AA100" s="590"/>
      <c r="AB100" s="591"/>
      <c r="AC100" s="261"/>
      <c r="AD100" s="84"/>
      <c r="AE100" s="38">
        <f>IF(F100="",0,IF(J100="",0,IF(SUMIF(F98:F105,F100,N98:N105)=0,0,IF(J100="Obligatoire",AF100/N100,IF(K100="",AF100/SUMIF(F98:F105,F100,N98:N105),AF100/(SUMIF(F98:F105,F100,N98:N105)/K100))))))</f>
        <v>40</v>
      </c>
      <c r="AF100" s="452">
        <f t="shared" si="47"/>
        <v>205</v>
      </c>
      <c r="AH100" s="41" t="e">
        <f>IF(SUMIF(F98:F105,F100,N98:N105)=0,0,#REF!*N100/SUMIF(F98:F105,F100,N98:N105))</f>
        <v>#REF!</v>
      </c>
      <c r="AI100" s="13">
        <f t="shared" si="48"/>
        <v>300</v>
      </c>
      <c r="AJ100" s="20" t="e">
        <f t="shared" si="49"/>
        <v>#REF!</v>
      </c>
      <c r="AK100" s="465">
        <f>IF(L100="",0,IF(OR(P100="Mut+ext",VLOOKUP(L100,Paramétrage!$C$6:$E$28,2,0)=0),0,IF(O100="","saisir capacité",IF(P100="Mut+ext",0,M100*AJ100*VLOOKUP(L100,Paramétrage!$C$6:$E$28,2,0)))))</f>
        <v>0</v>
      </c>
      <c r="AL100" s="466"/>
      <c r="AM100" s="465">
        <f t="shared" si="50"/>
        <v>0</v>
      </c>
      <c r="AN100" s="465">
        <f>IF(L100="",0,IF(ISERROR(AL100+AK100*VLOOKUP(L100,Paramétrage!$C$6:$E$28,3,0))=TRUE,AM100,AL100+AK100*VLOOKUP(L100,Paramétrage!$C$6:$E$28,3,0)))</f>
        <v>0</v>
      </c>
      <c r="AO100" s="41">
        <f>IF(L100="",0,IF(OR(P100="oui",VLOOKUP(L100,Paramétrage!$C$6:$E$28,2,0)=0),0,IF(U100="",0,U100-AJ100)))</f>
        <v>0</v>
      </c>
      <c r="AP100" s="13">
        <f t="shared" si="51"/>
        <v>0</v>
      </c>
    </row>
    <row r="101" spans="1:42" x14ac:dyDescent="0.2">
      <c r="A101" s="660"/>
      <c r="B101" s="593"/>
      <c r="C101" s="635"/>
      <c r="D101" s="609"/>
      <c r="E101" s="610"/>
      <c r="F101" s="410" t="s">
        <v>658</v>
      </c>
      <c r="G101" s="423" t="s">
        <v>16</v>
      </c>
      <c r="H101" s="80" t="s">
        <v>597</v>
      </c>
      <c r="I101" s="101" t="s">
        <v>153</v>
      </c>
      <c r="J101" s="100" t="s">
        <v>144</v>
      </c>
      <c r="K101" s="81">
        <v>2</v>
      </c>
      <c r="L101" s="416" t="s">
        <v>139</v>
      </c>
      <c r="M101" s="93">
        <v>20</v>
      </c>
      <c r="N101" s="417">
        <f t="shared" si="52"/>
        <v>10.25</v>
      </c>
      <c r="O101" s="418">
        <v>300</v>
      </c>
      <c r="P101" s="86" t="s">
        <v>164</v>
      </c>
      <c r="Q101" s="615" t="s">
        <v>655</v>
      </c>
      <c r="R101" s="590"/>
      <c r="S101" s="590"/>
      <c r="T101" s="616"/>
      <c r="U101" s="154" t="str">
        <f>IF(OR(O101="",L101=Paramétrage!$C$10,L101=Paramétrage!$C$13,L101=Paramétrage!$C$16,L101=Paramétrage!$C$19,L101=Paramétrage!$C$23,L101=Paramétrage!$C$26,AND(L101&lt;&gt;Paramétrage!$C$9,P101="Mut+ext")),"",ROUNDUP(N101/O101,0))</f>
        <v/>
      </c>
      <c r="V101" s="463">
        <f>IF(L101="",0,IF(OR(P101="Mut+ext",VLOOKUP(L101,Paramétrage!$C$6:$E$28,2,0)=0),0,IF(O101="","saisir capacité",M101*U101*VLOOKUP(L101,Paramétrage!$C$6:$E$28,2,0))))</f>
        <v>0</v>
      </c>
      <c r="W101" s="426"/>
      <c r="X101" s="464">
        <f t="shared" si="46"/>
        <v>0</v>
      </c>
      <c r="Y101" s="155">
        <f>IF(L101="",0,IF(ISERROR(W101+V101*VLOOKUP(L101,Paramétrage!$C$6:$E$28,3,0))=TRUE,X101,W101+V101*VLOOKUP(L101,Paramétrage!$C$6:$E$28,3,0)))</f>
        <v>0</v>
      </c>
      <c r="Z101" s="589"/>
      <c r="AA101" s="590"/>
      <c r="AB101" s="591"/>
      <c r="AC101" s="261"/>
      <c r="AD101" s="84"/>
      <c r="AE101" s="38">
        <f>IF(F101="",0,IF(J101="",0,IF(SUMIF(F98:F105,F101,N98:N105)=0,0,IF(J101="Obligatoire",AF101/N101,IF(K101="",AF101/SUMIF(F98:F105,F101,N98:N105),AF101/(SUMIF(F98:F105,F101,N98:N105)/K101))))))</f>
        <v>40</v>
      </c>
      <c r="AF101" s="452">
        <f t="shared" si="47"/>
        <v>205</v>
      </c>
      <c r="AH101" s="41" t="e">
        <f>IF(SUMIF(F98:F105,F101,N98:N105)=0,0,#REF!*N101/SUMIF(F98:F105,F101,N98:N105))</f>
        <v>#REF!</v>
      </c>
      <c r="AI101" s="13">
        <f t="shared" si="48"/>
        <v>300</v>
      </c>
      <c r="AJ101" s="20" t="e">
        <f t="shared" si="49"/>
        <v>#REF!</v>
      </c>
      <c r="AK101" s="465">
        <f>IF(L101="",0,IF(OR(P101="Mut+ext",VLOOKUP(L101,Paramétrage!$C$6:$E$28,2,0)=0),0,IF(O101="","saisir capacité",IF(P101="Mut+ext",0,M101*AJ101*VLOOKUP(L101,Paramétrage!$C$6:$E$28,2,0)))))</f>
        <v>0</v>
      </c>
      <c r="AL101" s="466"/>
      <c r="AM101" s="465">
        <f t="shared" si="50"/>
        <v>0</v>
      </c>
      <c r="AN101" s="465">
        <f>IF(L101="",0,IF(ISERROR(AL101+AK101*VLOOKUP(L101,Paramétrage!$C$6:$E$28,3,0))=TRUE,AM101,AL101+AK101*VLOOKUP(L101,Paramétrage!$C$6:$E$28,3,0)))</f>
        <v>0</v>
      </c>
      <c r="AO101" s="41">
        <f>IF(L101="",0,IF(OR(P101="oui",VLOOKUP(L101,Paramétrage!$C$6:$E$28,2,0)=0),0,IF(U101="",0,U101-AJ101)))</f>
        <v>0</v>
      </c>
      <c r="AP101" s="13">
        <f t="shared" si="51"/>
        <v>0</v>
      </c>
    </row>
    <row r="102" spans="1:42" x14ac:dyDescent="0.2">
      <c r="A102" s="660"/>
      <c r="B102" s="593"/>
      <c r="C102" s="635"/>
      <c r="D102" s="609"/>
      <c r="E102" s="610"/>
      <c r="F102" s="410" t="s">
        <v>659</v>
      </c>
      <c r="G102" s="423" t="s">
        <v>16</v>
      </c>
      <c r="H102" s="354" t="s">
        <v>578</v>
      </c>
      <c r="I102" s="101" t="s">
        <v>153</v>
      </c>
      <c r="J102" s="100" t="s">
        <v>144</v>
      </c>
      <c r="K102" s="81">
        <v>2</v>
      </c>
      <c r="L102" s="416" t="s">
        <v>139</v>
      </c>
      <c r="M102" s="93">
        <v>20</v>
      </c>
      <c r="N102" s="417">
        <f t="shared" si="52"/>
        <v>10.25</v>
      </c>
      <c r="O102" s="418">
        <v>300</v>
      </c>
      <c r="P102" s="86" t="s">
        <v>164</v>
      </c>
      <c r="Q102" s="712" t="s">
        <v>655</v>
      </c>
      <c r="R102" s="707"/>
      <c r="S102" s="707"/>
      <c r="T102" s="708"/>
      <c r="U102" s="154" t="str">
        <f>IF(OR(O102="",L102=Paramétrage!$C$10,L102=Paramétrage!$C$13,L102=Paramétrage!$C$16,L102=Paramétrage!$C$19,L102=Paramétrage!$C$23,L102=Paramétrage!$C$26,AND(L102&lt;&gt;Paramétrage!$C$9,P102="Mut+ext")),"",ROUNDUP(N102/O102,0))</f>
        <v/>
      </c>
      <c r="V102" s="463">
        <f>IF(L102="",0,IF(OR(P102="Mut+ext",VLOOKUP(L102,Paramétrage!$C$6:$E$28,2,0)=0),0,IF(O102="","saisir capacité",M102*U102*VLOOKUP(L102,Paramétrage!$C$6:$E$28,2,0))))</f>
        <v>0</v>
      </c>
      <c r="W102" s="426"/>
      <c r="X102" s="464">
        <f t="shared" si="46"/>
        <v>0</v>
      </c>
      <c r="Y102" s="155">
        <f>IF(L102="",0,IF(ISERROR(W102+V102*VLOOKUP(L102,Paramétrage!$C$6:$E$28,3,0))=TRUE,X102,W102+V102*VLOOKUP(L102,Paramétrage!$C$6:$E$28,3,0)))</f>
        <v>0</v>
      </c>
      <c r="Z102" s="589"/>
      <c r="AA102" s="590"/>
      <c r="AB102" s="591"/>
      <c r="AC102" s="261"/>
      <c r="AD102" s="84"/>
      <c r="AE102" s="38">
        <f>IF(F102="",0,IF(J102="",0,IF(SUMIF(F98:F105,F102,N98:N105)=0,0,IF(J102="Obligatoire",AF102/N102,IF(K102="",AF102/SUMIF(F98:F105,F102,N98:N105),AF102/(SUMIF(F98:F105,F102,N98:N105)/K102))))))</f>
        <v>40</v>
      </c>
      <c r="AF102" s="452">
        <f t="shared" si="47"/>
        <v>205</v>
      </c>
      <c r="AH102" s="41" t="e">
        <f>IF(SUMIF(F98:F105,F102,N98:N105)=0,0,#REF!*N102/SUMIF(F98:F105,F102,N98:N105))</f>
        <v>#REF!</v>
      </c>
      <c r="AI102" s="13">
        <f t="shared" si="48"/>
        <v>300</v>
      </c>
      <c r="AJ102" s="20" t="e">
        <f t="shared" si="49"/>
        <v>#REF!</v>
      </c>
      <c r="AK102" s="465">
        <f>IF(L102="",0,IF(OR(P102="Mut+ext",VLOOKUP(L102,Paramétrage!$C$6:$E$28,2,0)=0),0,IF(O102="","saisir capacité",IF(P102="Mut+ext",0,M102*AJ102*VLOOKUP(L102,Paramétrage!$C$6:$E$28,2,0)))))</f>
        <v>0</v>
      </c>
      <c r="AL102" s="466"/>
      <c r="AM102" s="465">
        <f t="shared" si="50"/>
        <v>0</v>
      </c>
      <c r="AN102" s="465">
        <f>IF(L102="",0,IF(ISERROR(AL102+AK102*VLOOKUP(L102,Paramétrage!$C$6:$E$28,3,0))=TRUE,AM102,AL102+AK102*VLOOKUP(L102,Paramétrage!$C$6:$E$28,3,0)))</f>
        <v>0</v>
      </c>
      <c r="AO102" s="41">
        <f>IF(L102="",0,IF(OR(P102="oui",VLOOKUP(L102,Paramétrage!$C$6:$E$28,2,0)=0),0,IF(U102="",0,U102-AJ102)))</f>
        <v>0</v>
      </c>
      <c r="AP102" s="13">
        <f t="shared" si="51"/>
        <v>0</v>
      </c>
    </row>
    <row r="103" spans="1:42" x14ac:dyDescent="0.2">
      <c r="A103" s="660"/>
      <c r="B103" s="593"/>
      <c r="C103" s="635"/>
      <c r="D103" s="609"/>
      <c r="E103" s="610"/>
      <c r="F103" s="410" t="s">
        <v>660</v>
      </c>
      <c r="G103" s="423" t="s">
        <v>16</v>
      </c>
      <c r="H103" s="354" t="s">
        <v>582</v>
      </c>
      <c r="I103" s="101" t="s">
        <v>153</v>
      </c>
      <c r="J103" s="100" t="s">
        <v>144</v>
      </c>
      <c r="K103" s="81">
        <v>2</v>
      </c>
      <c r="L103" s="416" t="s">
        <v>145</v>
      </c>
      <c r="M103" s="93">
        <v>14</v>
      </c>
      <c r="N103" s="417">
        <f t="shared" si="52"/>
        <v>10.25</v>
      </c>
      <c r="O103" s="418">
        <v>40</v>
      </c>
      <c r="P103" s="86" t="s">
        <v>164</v>
      </c>
      <c r="Q103" s="712" t="s">
        <v>655</v>
      </c>
      <c r="R103" s="707"/>
      <c r="S103" s="707"/>
      <c r="T103" s="708"/>
      <c r="U103" s="154" t="str">
        <f>IF(OR(O103="",L103=Paramétrage!$C$10,L103=Paramétrage!$C$13,L103=Paramétrage!$C$16,L103=Paramétrage!$C$19,L103=Paramétrage!$C$23,L103=Paramétrage!$C$26,AND(L103&lt;&gt;Paramétrage!$C$9,P103="Mut+ext")),"",ROUNDUP(N103/O103,0))</f>
        <v/>
      </c>
      <c r="V103" s="463">
        <f>IF(L103="",0,IF(OR(P103="Mut+ext",VLOOKUP(L103,Paramétrage!$C$6:$E$28,2,0)=0),0,IF(O103="","saisir capacité",M103*U103*VLOOKUP(L103,Paramétrage!$C$6:$E$28,2,0))))</f>
        <v>0</v>
      </c>
      <c r="W103" s="426"/>
      <c r="X103" s="464">
        <f t="shared" si="46"/>
        <v>0</v>
      </c>
      <c r="Y103" s="155">
        <f>IF(L103="",0,IF(ISERROR(W103+V103*VLOOKUP(L103,Paramétrage!$C$6:$E$28,3,0))=TRUE,X103,W103+V103*VLOOKUP(L103,Paramétrage!$C$6:$E$28,3,0)))</f>
        <v>0</v>
      </c>
      <c r="Z103" s="589"/>
      <c r="AA103" s="590"/>
      <c r="AB103" s="591"/>
      <c r="AC103" s="261"/>
      <c r="AD103" s="84"/>
      <c r="AE103" s="38">
        <f>IF(F103="",0,IF(J103="",0,IF(SUMIF(F98:F105,F103,N98:N105)=0,0,IF(J103="Obligatoire",AF103/N103,IF(K103="",AF103/SUMIF(F98:F105,F103,N98:N105),AF103/(SUMIF(F98:F105,F103,N98:N105)/K103))))))</f>
        <v>9.3333333333333339</v>
      </c>
      <c r="AF103" s="452">
        <f t="shared" si="47"/>
        <v>143.5</v>
      </c>
      <c r="AH103" s="41" t="e">
        <f>IF(SUMIF(F98:F105,F103,N98:N105)=0,0,#REF!*N103/SUMIF(F98:F105,F103,N98:N105))</f>
        <v>#REF!</v>
      </c>
      <c r="AI103" s="13">
        <f t="shared" si="48"/>
        <v>40</v>
      </c>
      <c r="AJ103" s="20" t="e">
        <f t="shared" si="49"/>
        <v>#REF!</v>
      </c>
      <c r="AK103" s="465">
        <f>IF(L103="",0,IF(OR(P103="Mut+ext",VLOOKUP(L103,Paramétrage!$C$6:$E$28,2,0)=0),0,IF(O103="","saisir capacité",IF(P103="Mut+ext",0,M103*AJ103*VLOOKUP(L103,Paramétrage!$C$6:$E$28,2,0)))))</f>
        <v>0</v>
      </c>
      <c r="AL103" s="466"/>
      <c r="AM103" s="465">
        <f t="shared" si="50"/>
        <v>0</v>
      </c>
      <c r="AN103" s="465">
        <f>IF(L103="",0,IF(ISERROR(AL103+AK103*VLOOKUP(L103,Paramétrage!$C$6:$E$28,3,0))=TRUE,AM103,AL103+AK103*VLOOKUP(L103,Paramétrage!$C$6:$E$28,3,0)))</f>
        <v>0</v>
      </c>
      <c r="AO103" s="41">
        <f>IF(L103="",0,IF(OR(P103="oui",VLOOKUP(L103,Paramétrage!$C$6:$E$28,2,0)=0),0,IF(U103="",0,U103-AJ103)))</f>
        <v>0</v>
      </c>
      <c r="AP103" s="13">
        <f t="shared" si="51"/>
        <v>0</v>
      </c>
    </row>
    <row r="104" spans="1:42" x14ac:dyDescent="0.2">
      <c r="A104" s="660"/>
      <c r="B104" s="593"/>
      <c r="C104" s="635"/>
      <c r="D104" s="609"/>
      <c r="E104" s="610"/>
      <c r="F104" s="410" t="s">
        <v>660</v>
      </c>
      <c r="G104" s="423" t="s">
        <v>16</v>
      </c>
      <c r="H104" s="408" t="s">
        <v>608</v>
      </c>
      <c r="I104" s="101" t="s">
        <v>153</v>
      </c>
      <c r="J104" s="100" t="s">
        <v>144</v>
      </c>
      <c r="K104" s="81">
        <v>2</v>
      </c>
      <c r="L104" s="416" t="s">
        <v>139</v>
      </c>
      <c r="M104" s="93">
        <v>24</v>
      </c>
      <c r="N104" s="417">
        <f t="shared" si="52"/>
        <v>10.25</v>
      </c>
      <c r="O104" s="418">
        <v>300</v>
      </c>
      <c r="P104" s="86" t="s">
        <v>164</v>
      </c>
      <c r="Q104" s="709" t="s">
        <v>655</v>
      </c>
      <c r="R104" s="710"/>
      <c r="S104" s="710"/>
      <c r="T104" s="711"/>
      <c r="U104" s="154" t="str">
        <f>IF(OR(O104="",L104=Paramétrage!$C$10,L104=Paramétrage!$C$13,L104=Paramétrage!$C$16,L104=Paramétrage!$C$19,L104=Paramétrage!$C$23,L104=Paramétrage!$C$26,AND(L104&lt;&gt;Paramétrage!$C$9,P104="Mut+ext")),"",ROUNDUP(N104/O104,0))</f>
        <v/>
      </c>
      <c r="V104" s="463">
        <f>IF(L104="",0,IF(OR(P104="Mut+ext",VLOOKUP(L104,Paramétrage!$C$6:$E$28,2,0)=0),0,IF(O104="","saisir capacité",M104*U104*VLOOKUP(L104,Paramétrage!$C$6:$E$28,2,0))))</f>
        <v>0</v>
      </c>
      <c r="W104" s="426"/>
      <c r="X104" s="464">
        <f t="shared" si="46"/>
        <v>0</v>
      </c>
      <c r="Y104" s="155">
        <f>IF(L104="",0,IF(ISERROR(W104+V104*VLOOKUP(L104,Paramétrage!$C$6:$E$28,3,0))=TRUE,X104,W104+V104*VLOOKUP(L104,Paramétrage!$C$6:$E$28,3,0)))</f>
        <v>0</v>
      </c>
      <c r="Z104" s="589"/>
      <c r="AA104" s="590"/>
      <c r="AB104" s="591"/>
      <c r="AC104" s="261"/>
      <c r="AD104" s="84"/>
      <c r="AE104" s="38">
        <f>IF(F104="",0,IF(J104="",0,IF(SUMIF(F98:F105,F104,N98:N105)=0,0,IF(J104="Obligatoire",AF104/N104,IF(K104="",AF104/SUMIF(F98:F105,F104,N98:N105),AF104/(SUMIF(F98:F105,F104,N98:N105)/K104))))))</f>
        <v>16</v>
      </c>
      <c r="AF104" s="452">
        <f t="shared" si="47"/>
        <v>246</v>
      </c>
      <c r="AH104" s="41" t="e">
        <f>IF(SUMIF(F98:F105,F104,N98:N105)=0,0,#REF!*N104/SUMIF(F98:F105,F104,N98:N105))</f>
        <v>#REF!</v>
      </c>
      <c r="AI104" s="13">
        <f t="shared" si="48"/>
        <v>300</v>
      </c>
      <c r="AJ104" s="20" t="e">
        <f t="shared" si="49"/>
        <v>#REF!</v>
      </c>
      <c r="AK104" s="465">
        <f>IF(L104="",0,IF(OR(P104="Mut+ext",VLOOKUP(L104,Paramétrage!$C$6:$E$28,2,0)=0),0,IF(O104="","saisir capacité",IF(P104="Mut+ext",0,M104*AJ104*VLOOKUP(L104,Paramétrage!$C$6:$E$28,2,0)))))</f>
        <v>0</v>
      </c>
      <c r="AL104" s="466"/>
      <c r="AM104" s="465">
        <f t="shared" si="50"/>
        <v>0</v>
      </c>
      <c r="AN104" s="465">
        <f>IF(L104="",0,IF(ISERROR(AL104+AK104*VLOOKUP(L104,Paramétrage!$C$6:$E$28,3,0))=TRUE,AM104,AL104+AK104*VLOOKUP(L104,Paramétrage!$C$6:$E$28,3,0)))</f>
        <v>0</v>
      </c>
      <c r="AO104" s="41">
        <f>IF(L104="",0,IF(OR(P104="oui",VLOOKUP(L104,Paramétrage!$C$6:$E$28,2,0)=0),0,IF(U104="",0,U104-AJ104)))</f>
        <v>0</v>
      </c>
      <c r="AP104" s="13">
        <f t="shared" si="51"/>
        <v>0</v>
      </c>
    </row>
    <row r="105" spans="1:42" x14ac:dyDescent="0.2">
      <c r="A105" s="660"/>
      <c r="B105" s="593"/>
      <c r="C105" s="635"/>
      <c r="D105" s="609"/>
      <c r="E105" s="611"/>
      <c r="F105" s="410" t="s">
        <v>660</v>
      </c>
      <c r="G105" s="423" t="s">
        <v>16</v>
      </c>
      <c r="H105" s="408" t="s">
        <v>612</v>
      </c>
      <c r="I105" s="101" t="s">
        <v>153</v>
      </c>
      <c r="J105" s="100" t="s">
        <v>144</v>
      </c>
      <c r="K105" s="81">
        <v>2</v>
      </c>
      <c r="L105" s="416" t="s">
        <v>145</v>
      </c>
      <c r="M105" s="93">
        <v>18</v>
      </c>
      <c r="N105" s="417">
        <f t="shared" si="52"/>
        <v>10.25</v>
      </c>
      <c r="O105" s="418">
        <v>40</v>
      </c>
      <c r="P105" s="86" t="s">
        <v>164</v>
      </c>
      <c r="Q105" s="709" t="s">
        <v>655</v>
      </c>
      <c r="R105" s="710"/>
      <c r="S105" s="710"/>
      <c r="T105" s="711"/>
      <c r="U105" s="154" t="str">
        <f>IF(OR(O105="",L105=Paramétrage!$C$10,L105=Paramétrage!$C$13,L105=Paramétrage!$C$16,L105=Paramétrage!$C$19,L105=Paramétrage!$C$23,L105=Paramétrage!$C$26,AND(L105&lt;&gt;Paramétrage!$C$9,P105="Mut+ext")),"",ROUNDUP(N105/O105,0))</f>
        <v/>
      </c>
      <c r="V105" s="463">
        <f>IF(L105="",0,IF(OR(P105="Mut+ext",VLOOKUP(L105,Paramétrage!$C$6:$E$28,2,0)=0),0,IF(O105="","saisir capacité",M105*U105*VLOOKUP(L105,Paramétrage!$C$6:$E$28,2,0))))</f>
        <v>0</v>
      </c>
      <c r="W105" s="426"/>
      <c r="X105" s="464">
        <f t="shared" si="46"/>
        <v>0</v>
      </c>
      <c r="Y105" s="155">
        <f>IF(L105="",0,IF(ISERROR(W105+V105*VLOOKUP(L105,Paramétrage!$C$6:$E$28,3,0))=TRUE,X105,W105+V105*VLOOKUP(L105,Paramétrage!$C$6:$E$28,3,0)))</f>
        <v>0</v>
      </c>
      <c r="Z105" s="589"/>
      <c r="AA105" s="590"/>
      <c r="AB105" s="591"/>
      <c r="AC105" s="261"/>
      <c r="AD105" s="84"/>
      <c r="AE105" s="38">
        <f>IF(F105="",0,IF(J105="",0,IF(SUMIF(F98:F105,F105,N98:N105)=0,0,IF(J105="Obligatoire",AF105/N105,IF(K105="",AF105/SUMIF(F98:F105,F105,N98:N105),AF105/(SUMIF(F98:F105,F105,N98:N105)/K105))))))</f>
        <v>12</v>
      </c>
      <c r="AF105" s="452">
        <f t="shared" si="47"/>
        <v>184.5</v>
      </c>
      <c r="AH105" s="41" t="e">
        <f>IF(SUMIF(F98:F105,F105,N98:N105)=0,0,#REF!*N105/SUMIF(F98:F105,F105,N98:N105))</f>
        <v>#REF!</v>
      </c>
      <c r="AI105" s="13">
        <f t="shared" si="48"/>
        <v>40</v>
      </c>
      <c r="AJ105" s="20" t="e">
        <f t="shared" si="49"/>
        <v>#REF!</v>
      </c>
      <c r="AK105" s="465">
        <f>IF(L105="",0,IF(OR(P105="Mut+ext",VLOOKUP(L105,Paramétrage!$C$6:$E$28,2,0)=0),0,IF(O105="","saisir capacité",IF(P105="Mut+ext",0,M105*AJ105*VLOOKUP(L105,Paramétrage!$C$6:$E$28,2,0)))))</f>
        <v>0</v>
      </c>
      <c r="AL105" s="466"/>
      <c r="AM105" s="465">
        <f t="shared" si="50"/>
        <v>0</v>
      </c>
      <c r="AN105" s="465">
        <f>IF(L105="",0,IF(ISERROR(AL105+AK105*VLOOKUP(L105,Paramétrage!$C$6:$E$28,3,0))=TRUE,AM105,AL105+AK105*VLOOKUP(L105,Paramétrage!$C$6:$E$28,3,0)))</f>
        <v>0</v>
      </c>
      <c r="AO105" s="41">
        <f>IF(L105="",0,IF(OR(P105="oui",VLOOKUP(L105,Paramétrage!$C$6:$E$28,2,0)=0),0,IF(U105="",0,U105-AJ105)))</f>
        <v>0</v>
      </c>
      <c r="AP105" s="13">
        <f t="shared" si="51"/>
        <v>0</v>
      </c>
    </row>
    <row r="106" spans="1:42" x14ac:dyDescent="0.2">
      <c r="A106" s="660"/>
      <c r="B106" s="593"/>
      <c r="C106" s="635"/>
      <c r="D106" s="467"/>
      <c r="E106" s="467"/>
      <c r="F106" s="468"/>
      <c r="G106" s="519"/>
      <c r="H106" s="134"/>
      <c r="I106" s="135"/>
      <c r="J106" s="134"/>
      <c r="K106" s="136"/>
      <c r="L106" s="470"/>
      <c r="M106" s="137">
        <f>AE106</f>
        <v>241.33333333333334</v>
      </c>
      <c r="N106" s="471"/>
      <c r="O106" s="471"/>
      <c r="P106" s="289"/>
      <c r="Q106" s="290"/>
      <c r="R106" s="290"/>
      <c r="S106" s="290"/>
      <c r="T106" s="277"/>
      <c r="U106" s="138"/>
      <c r="V106" s="472">
        <f>SUM(V98:V105)</f>
        <v>0</v>
      </c>
      <c r="W106" s="470">
        <f>SUM(W98:W105)</f>
        <v>0</v>
      </c>
      <c r="X106" s="473">
        <f>V106+W106</f>
        <v>0</v>
      </c>
      <c r="Y106" s="139">
        <f>SUM(Y98:Y105)</f>
        <v>0</v>
      </c>
      <c r="Z106" s="520"/>
      <c r="AA106" s="520"/>
      <c r="AB106" s="521"/>
      <c r="AC106" s="276"/>
      <c r="AD106" s="277"/>
      <c r="AE106" s="37">
        <f>SUM(AE98:AE105)</f>
        <v>241.33333333333334</v>
      </c>
      <c r="AF106" s="35">
        <f>SUM(AF98:AF105)</f>
        <v>1619.5</v>
      </c>
    </row>
    <row r="107" spans="1:42" ht="15.6" customHeight="1" x14ac:dyDescent="0.2">
      <c r="A107" s="660"/>
      <c r="B107" s="593"/>
      <c r="C107" s="635" t="s">
        <v>583</v>
      </c>
      <c r="D107" s="609" t="s">
        <v>584</v>
      </c>
      <c r="E107" s="610">
        <v>4.5</v>
      </c>
      <c r="F107" s="414" t="s">
        <v>585</v>
      </c>
      <c r="G107" s="415" t="s">
        <v>16</v>
      </c>
      <c r="H107" s="80" t="s">
        <v>586</v>
      </c>
      <c r="I107" s="101">
        <v>26</v>
      </c>
      <c r="J107" s="100" t="s">
        <v>138</v>
      </c>
      <c r="K107" s="81"/>
      <c r="L107" s="416" t="s">
        <v>139</v>
      </c>
      <c r="M107" s="93">
        <v>20</v>
      </c>
      <c r="N107" s="417">
        <f t="shared" ref="N107:N108" si="53">N$3</f>
        <v>41</v>
      </c>
      <c r="O107" s="418">
        <v>300</v>
      </c>
      <c r="P107" s="86" t="s">
        <v>164</v>
      </c>
      <c r="Q107" s="615" t="s">
        <v>642</v>
      </c>
      <c r="R107" s="590"/>
      <c r="S107" s="590"/>
      <c r="T107" s="616"/>
      <c r="U107" s="154" t="str">
        <f>IF(OR(O107="",L107=Paramétrage!$C$10,L107=Paramétrage!$C$13,L107=Paramétrage!$C$16,L107=Paramétrage!$C$19,L107=Paramétrage!$C$23,L107=Paramétrage!$C$26,AND(L107&lt;&gt;Paramétrage!$C$9,P107="Mut+ext")),"",ROUNDUP(N107/O107,0))</f>
        <v/>
      </c>
      <c r="V107" s="463">
        <f>IF(L107="",0,IF(OR(P107="Mut+ext",VLOOKUP(L107,Paramétrage!$C$6:$E$28,2,0)=0),0,IF(O107="","saisir capacité",M107*U107*VLOOKUP(L107,Paramétrage!$C$6:$E$28,2,0))))</f>
        <v>0</v>
      </c>
      <c r="W107" s="426"/>
      <c r="X107" s="464">
        <f t="shared" ref="X107:X114" si="54">IF(ISERROR(V107+W107)=TRUE,V107,V107+W107)</f>
        <v>0</v>
      </c>
      <c r="Y107" s="155">
        <f>IF(L107="",0,IF(ISERROR(W107+V107*VLOOKUP(L107,Paramétrage!$C$6:$E$28,3,0))=TRUE,X107,W107+V107*VLOOKUP(L107,Paramétrage!$C$6:$E$28,3,0)))</f>
        <v>0</v>
      </c>
      <c r="Z107" s="589"/>
      <c r="AA107" s="590"/>
      <c r="AB107" s="591"/>
      <c r="AC107" s="261"/>
      <c r="AD107" s="85"/>
      <c r="AE107" s="38">
        <f>IF(F107="",0,IF(J107="",0,IF(SUMIF(F107:F114,F107,N107:N114)=0,0,IF(J107="Obligatoire",AF107/N107,IF(K107="",AF107/SUMIF(F107:F114,F107,N107:N114),AF107/(SUMIF(F107:F114,F107,N107:N114)/K107))))))</f>
        <v>20</v>
      </c>
      <c r="AF107" s="496">
        <f t="shared" ref="AF107:AF114" si="55">M107*N107</f>
        <v>820</v>
      </c>
      <c r="AH107" s="41" t="e">
        <f>IF(SUMIF(F107:F114,F107,N107:N114)=0,0,#REF!*N107/SUMIF(F107:F114,F107,N107:N114))</f>
        <v>#REF!</v>
      </c>
      <c r="AI107" s="13">
        <f t="shared" ref="AI107:AI114" si="56">O107</f>
        <v>300</v>
      </c>
      <c r="AJ107" s="20" t="e">
        <f t="shared" si="49"/>
        <v>#REF!</v>
      </c>
      <c r="AK107" s="465">
        <f>IF(L107="",0,IF(OR(P107="Mut+ext",VLOOKUP(L107,Paramétrage!$C$6:$E$28,2,0)=0),0,IF(O107="","saisir capacité",IF(P107="Mut+ext",0,M107*AJ107*VLOOKUP(L107,Paramétrage!$C$6:$E$28,2,0)))))</f>
        <v>0</v>
      </c>
      <c r="AL107" s="466"/>
      <c r="AM107" s="465">
        <f t="shared" si="50"/>
        <v>0</v>
      </c>
      <c r="AN107" s="465">
        <f>IF(L107="",0,IF(ISERROR(AL107+AK107*VLOOKUP(L107,Paramétrage!$C$6:$E$28,3,0))=TRUE,AM107,AL107+AK107*VLOOKUP(L107,Paramétrage!$C$6:$E$28,3,0)))</f>
        <v>0</v>
      </c>
      <c r="AO107" s="41">
        <f>IF(L107="",0,IF(OR(P107="oui",VLOOKUP(L107,Paramétrage!$C$6:$E$28,2,0)=0),0,IF(U107="",0,U107-AJ107)))</f>
        <v>0</v>
      </c>
      <c r="AP107" s="13">
        <f t="shared" ref="AP107:AP114" si="57">Y107-AN107-W107</f>
        <v>0</v>
      </c>
    </row>
    <row r="108" spans="1:42" x14ac:dyDescent="0.2">
      <c r="A108" s="660"/>
      <c r="B108" s="593"/>
      <c r="C108" s="635"/>
      <c r="D108" s="609"/>
      <c r="E108" s="610"/>
      <c r="F108" s="410" t="s">
        <v>588</v>
      </c>
      <c r="G108" s="423" t="s">
        <v>16</v>
      </c>
      <c r="H108" s="80" t="s">
        <v>589</v>
      </c>
      <c r="I108" s="101">
        <v>26</v>
      </c>
      <c r="J108" s="100" t="s">
        <v>138</v>
      </c>
      <c r="K108" s="81"/>
      <c r="L108" s="416" t="s">
        <v>145</v>
      </c>
      <c r="M108" s="93">
        <v>14</v>
      </c>
      <c r="N108" s="417">
        <f t="shared" si="53"/>
        <v>41</v>
      </c>
      <c r="O108" s="418">
        <v>40</v>
      </c>
      <c r="P108" s="86" t="s">
        <v>164</v>
      </c>
      <c r="Q108" s="615" t="s">
        <v>642</v>
      </c>
      <c r="R108" s="590"/>
      <c r="S108" s="590"/>
      <c r="T108" s="616"/>
      <c r="U108" s="154" t="str">
        <f>IF(OR(O108="",L108=Paramétrage!$C$10,L108=Paramétrage!$C$13,L108=Paramétrage!$C$16,L108=Paramétrage!$C$19,L108=Paramétrage!$C$23,L108=Paramétrage!$C$26,AND(L108&lt;&gt;Paramétrage!$C$9,P108="Mut+ext")),"",ROUNDUP(N108/O108,0))</f>
        <v/>
      </c>
      <c r="V108" s="463">
        <f>IF(L108="",0,IF(OR(P108="Mut+ext",VLOOKUP(L108,Paramétrage!$C$6:$E$28,2,0)=0),0,IF(O108="","saisir capacité",M108*U108*VLOOKUP(L108,Paramétrage!$C$6:$E$28,2,0))))</f>
        <v>0</v>
      </c>
      <c r="W108" s="426"/>
      <c r="X108" s="464">
        <f t="shared" si="54"/>
        <v>0</v>
      </c>
      <c r="Y108" s="155">
        <f>IF(L108="",0,IF(ISERROR(W108+V108*VLOOKUP(L108,Paramétrage!$C$6:$E$28,3,0))=TRUE,X108,W108+V108*VLOOKUP(L108,Paramétrage!$C$6:$E$28,3,0)))</f>
        <v>0</v>
      </c>
      <c r="Z108" s="589"/>
      <c r="AA108" s="590"/>
      <c r="AB108" s="591"/>
      <c r="AC108" s="261"/>
      <c r="AD108" s="84"/>
      <c r="AE108" s="38">
        <f>IF(F108="",0,IF(J108="",0,IF(SUMIF(F107:F114,F108,N107:N114)=0,0,IF(J108="Obligatoire",AF108/N108,IF(K108="",AF108/SUMIF(F107:F114,F108,N107:N114),AF108/(SUMIF(F107:F114,F108,N107:N114)/K108))))))</f>
        <v>14</v>
      </c>
      <c r="AF108" s="452">
        <f t="shared" si="55"/>
        <v>574</v>
      </c>
      <c r="AH108" s="41" t="e">
        <f>IF(SUMIF(F107:F114,F108,N107:N114)=0,0,#REF!*N108/SUMIF(F107:F114,F108,N107:N114))</f>
        <v>#REF!</v>
      </c>
      <c r="AI108" s="13">
        <f t="shared" si="56"/>
        <v>40</v>
      </c>
      <c r="AJ108" s="20" t="e">
        <f t="shared" si="49"/>
        <v>#REF!</v>
      </c>
      <c r="AK108" s="465">
        <f>IF(L108="",0,IF(OR(P108="Mut+ext",VLOOKUP(L108,Paramétrage!$C$6:$E$28,2,0)=0),0,IF(O108="","saisir capacité",IF(P108="Mut+ext",0,M108*AJ108*VLOOKUP(L108,Paramétrage!$C$6:$E$28,2,0)))))</f>
        <v>0</v>
      </c>
      <c r="AL108" s="466"/>
      <c r="AM108" s="465">
        <f t="shared" si="50"/>
        <v>0</v>
      </c>
      <c r="AN108" s="465">
        <f>IF(L108="",0,IF(ISERROR(AL108+AK108*VLOOKUP(L108,Paramétrage!$C$6:$E$28,3,0))=TRUE,AM108,AL108+AK108*VLOOKUP(L108,Paramétrage!$C$6:$E$28,3,0)))</f>
        <v>0</v>
      </c>
      <c r="AO108" s="41">
        <f>IF(L108="",0,IF(OR(P108="oui",VLOOKUP(L108,Paramétrage!$C$6:$E$28,2,0)=0),0,IF(U108="",0,U108-AJ108)))</f>
        <v>0</v>
      </c>
      <c r="AP108" s="13">
        <f t="shared" si="57"/>
        <v>0</v>
      </c>
    </row>
    <row r="109" spans="1:42" x14ac:dyDescent="0.2">
      <c r="A109" s="660"/>
      <c r="B109" s="593"/>
      <c r="C109" s="635"/>
      <c r="D109" s="609"/>
      <c r="E109" s="610"/>
      <c r="F109" s="410"/>
      <c r="G109" s="423"/>
      <c r="H109" s="80"/>
      <c r="I109" s="101"/>
      <c r="J109" s="100"/>
      <c r="K109" s="81"/>
      <c r="L109" s="416"/>
      <c r="M109" s="93"/>
      <c r="N109" s="424"/>
      <c r="O109" s="418"/>
      <c r="P109" s="86"/>
      <c r="Q109" s="590"/>
      <c r="R109" s="590"/>
      <c r="S109" s="590"/>
      <c r="T109" s="616"/>
      <c r="U109" s="154" t="str">
        <f>IF(OR(O109="",L109=Paramétrage!$C$10,L109=Paramétrage!$C$13,L109=Paramétrage!$C$16,L109=Paramétrage!$C$19,L109=Paramétrage!$C$23,L109=Paramétrage!$C$26,AND(L109&lt;&gt;Paramétrage!$C$9,P109="Mut+ext")),"",ROUNDUP(N109/O109,0))</f>
        <v/>
      </c>
      <c r="V109" s="463">
        <f>IF(L109="",0,IF(OR(P109="Mut+ext",VLOOKUP(L109,Paramétrage!$C$6:$E$28,2,0)=0),0,IF(O109="","saisir capacité",M109*U109*VLOOKUP(L109,Paramétrage!$C$6:$E$28,2,0))))</f>
        <v>0</v>
      </c>
      <c r="W109" s="426"/>
      <c r="X109" s="464">
        <f t="shared" si="54"/>
        <v>0</v>
      </c>
      <c r="Y109" s="155">
        <f>IF(L109="",0,IF(ISERROR(W109+V109*VLOOKUP(L109,Paramétrage!$C$6:$E$28,3,0))=TRUE,X109,W109+V109*VLOOKUP(L109,Paramétrage!$C$6:$E$28,3,0)))</f>
        <v>0</v>
      </c>
      <c r="Z109" s="589"/>
      <c r="AA109" s="590"/>
      <c r="AB109" s="591"/>
      <c r="AC109" s="261"/>
      <c r="AD109" s="84"/>
      <c r="AE109" s="38">
        <f>IF(F109="",0,IF(J109="",0,IF(SUMIF(F107:F114,F109,N107:N114)=0,0,IF(J109="Obligatoire",AF109/N109,IF(K109="",AF109/SUMIF(F107:F114,F109,N107:N114),AF109/(SUMIF(F107:F114,F109,N107:N114)/K109))))))</f>
        <v>0</v>
      </c>
      <c r="AF109" s="452">
        <f t="shared" si="55"/>
        <v>0</v>
      </c>
      <c r="AH109" s="41">
        <f>IF(SUMIF(F107:F114,F109,N107:N114)=0,0,#REF!*N109/SUMIF(F107:F114,F109,N107:N114))</f>
        <v>0</v>
      </c>
      <c r="AI109" s="13">
        <f t="shared" si="56"/>
        <v>0</v>
      </c>
      <c r="AJ109" s="20" t="str">
        <f t="shared" si="49"/>
        <v/>
      </c>
      <c r="AK109" s="465">
        <f>IF(L109="",0,IF(OR(P109="Mut+ext",VLOOKUP(L109,Paramétrage!$C$6:$E$28,2,0)=0),0,IF(O109="","saisir capacité",IF(P109="Mut+ext",0,M109*AJ109*VLOOKUP(L109,Paramétrage!$C$6:$E$28,2,0)))))</f>
        <v>0</v>
      </c>
      <c r="AL109" s="466"/>
      <c r="AM109" s="465">
        <f t="shared" si="50"/>
        <v>0</v>
      </c>
      <c r="AN109" s="465">
        <f>IF(L109="",0,IF(ISERROR(AL109+AK109*VLOOKUP(L109,Paramétrage!$C$6:$E$28,3,0))=TRUE,AM109,AL109+AK109*VLOOKUP(L109,Paramétrage!$C$6:$E$28,3,0)))</f>
        <v>0</v>
      </c>
      <c r="AO109" s="41">
        <f>IF(L109="",0,IF(OR(P109="oui",VLOOKUP(L109,Paramétrage!$C$6:$E$28,2,0)=0),0,IF(U109="",0,U109-AJ109)))</f>
        <v>0</v>
      </c>
      <c r="AP109" s="13">
        <f t="shared" si="57"/>
        <v>0</v>
      </c>
    </row>
    <row r="110" spans="1:42" x14ac:dyDescent="0.2">
      <c r="A110" s="660"/>
      <c r="B110" s="593"/>
      <c r="C110" s="635"/>
      <c r="D110" s="609"/>
      <c r="E110" s="610"/>
      <c r="F110" s="409"/>
      <c r="G110" s="423"/>
      <c r="H110" s="80"/>
      <c r="I110" s="101"/>
      <c r="J110" s="100"/>
      <c r="K110" s="81"/>
      <c r="L110" s="416"/>
      <c r="M110" s="93"/>
      <c r="N110" s="424"/>
      <c r="O110" s="418"/>
      <c r="P110" s="86"/>
      <c r="Q110" s="590"/>
      <c r="R110" s="590"/>
      <c r="S110" s="590"/>
      <c r="T110" s="616"/>
      <c r="U110" s="154" t="str">
        <f>IF(OR(O110="",L110=Paramétrage!$C$10,L110=Paramétrage!$C$13,L110=Paramétrage!$C$16,L110=Paramétrage!$C$19,L110=Paramétrage!$C$23,L110=Paramétrage!$C$26,AND(L110&lt;&gt;Paramétrage!$C$9,P110="Mut+ext")),"",ROUNDUP(N110/O110,0))</f>
        <v/>
      </c>
      <c r="V110" s="463">
        <f>IF(L110="",0,IF(OR(P110="Mut+ext",VLOOKUP(L110,Paramétrage!$C$6:$E$28,2,0)=0),0,IF(O110="","saisir capacité",M110*U110*VLOOKUP(L110,Paramétrage!$C$6:$E$28,2,0))))</f>
        <v>0</v>
      </c>
      <c r="W110" s="426"/>
      <c r="X110" s="464">
        <f t="shared" si="54"/>
        <v>0</v>
      </c>
      <c r="Y110" s="155">
        <f>IF(L110="",0,IF(ISERROR(W110+V110*VLOOKUP(L110,Paramétrage!$C$6:$E$28,3,0))=TRUE,X110,W110+V110*VLOOKUP(L110,Paramétrage!$C$6:$E$28,3,0)))</f>
        <v>0</v>
      </c>
      <c r="Z110" s="589"/>
      <c r="AA110" s="590"/>
      <c r="AB110" s="591"/>
      <c r="AC110" s="261"/>
      <c r="AD110" s="84"/>
      <c r="AE110" s="38">
        <f>IF(F110="",0,IF(J110="",0,IF(SUMIF(F107:F114,F110,N107:N114)=0,0,IF(J110="Obligatoire",AF110/N110,IF(K110="",AF110/SUMIF(F107:F114,F110,N107:N114),AF110/(SUMIF(F107:F114,F110,N107:N114)/K110))))))</f>
        <v>0</v>
      </c>
      <c r="AF110" s="452">
        <f t="shared" si="55"/>
        <v>0</v>
      </c>
      <c r="AH110" s="41">
        <f>IF(SUMIF(F107:F114,F110,N107:N114)=0,0,#REF!*N110/SUMIF(F107:F114,F110,N107:N114))</f>
        <v>0</v>
      </c>
      <c r="AI110" s="13">
        <f t="shared" si="56"/>
        <v>0</v>
      </c>
      <c r="AJ110" s="20" t="str">
        <f t="shared" si="49"/>
        <v/>
      </c>
      <c r="AK110" s="465">
        <f>IF(L110="",0,IF(OR(P110="Mut+ext",VLOOKUP(L110,Paramétrage!$C$6:$E$28,2,0)=0),0,IF(O110="","saisir capacité",IF(P110="Mut+ext",0,M110*AJ110*VLOOKUP(L110,Paramétrage!$C$6:$E$28,2,0)))))</f>
        <v>0</v>
      </c>
      <c r="AL110" s="466"/>
      <c r="AM110" s="465">
        <f t="shared" si="50"/>
        <v>0</v>
      </c>
      <c r="AN110" s="465">
        <f>IF(L110="",0,IF(ISERROR(AL110+AK110*VLOOKUP(L110,Paramétrage!$C$6:$E$28,3,0))=TRUE,AM110,AL110+AK110*VLOOKUP(L110,Paramétrage!$C$6:$E$28,3,0)))</f>
        <v>0</v>
      </c>
      <c r="AO110" s="41">
        <f>IF(L110="",0,IF(OR(P110="oui",VLOOKUP(L110,Paramétrage!$C$6:$E$28,2,0)=0),0,IF(U110="",0,U110-AJ110)))</f>
        <v>0</v>
      </c>
      <c r="AP110" s="13">
        <f t="shared" si="57"/>
        <v>0</v>
      </c>
    </row>
    <row r="111" spans="1:42" x14ac:dyDescent="0.2">
      <c r="A111" s="660"/>
      <c r="B111" s="593"/>
      <c r="C111" s="635"/>
      <c r="D111" s="609"/>
      <c r="E111" s="610"/>
      <c r="F111" s="410"/>
      <c r="G111" s="423"/>
      <c r="H111" s="80"/>
      <c r="I111" s="101"/>
      <c r="J111" s="100"/>
      <c r="K111" s="81"/>
      <c r="L111" s="416"/>
      <c r="M111" s="93"/>
      <c r="N111" s="424"/>
      <c r="O111" s="418"/>
      <c r="P111" s="86"/>
      <c r="Q111" s="590"/>
      <c r="R111" s="590"/>
      <c r="S111" s="590"/>
      <c r="T111" s="616"/>
      <c r="U111" s="154" t="str">
        <f>IF(OR(O111="",L111=Paramétrage!$C$10,L111=Paramétrage!$C$13,L111=Paramétrage!$C$16,L111=Paramétrage!$C$19,L111=Paramétrage!$C$23,L111=Paramétrage!$C$26,AND(L111&lt;&gt;Paramétrage!$C$9,P111="Mut+ext")),"",ROUNDUP(N111/O111,0))</f>
        <v/>
      </c>
      <c r="V111" s="463">
        <f>IF(L111="",0,IF(OR(P111="Mut+ext",VLOOKUP(L111,Paramétrage!$C$6:$E$28,2,0)=0),0,IF(O111="","saisir capacité",M111*U111*VLOOKUP(L111,Paramétrage!$C$6:$E$28,2,0))))</f>
        <v>0</v>
      </c>
      <c r="W111" s="426"/>
      <c r="X111" s="464">
        <f t="shared" si="54"/>
        <v>0</v>
      </c>
      <c r="Y111" s="155">
        <f>IF(L111="",0,IF(ISERROR(W111+V111*VLOOKUP(L111,Paramétrage!$C$6:$E$28,3,0))=TRUE,X111,W111+V111*VLOOKUP(L111,Paramétrage!$C$6:$E$28,3,0)))</f>
        <v>0</v>
      </c>
      <c r="Z111" s="589"/>
      <c r="AA111" s="590"/>
      <c r="AB111" s="591"/>
      <c r="AC111" s="261"/>
      <c r="AD111" s="84"/>
      <c r="AE111" s="38">
        <f>IF(F111="",0,IF(J111="",0,IF(SUMIF(F107:F114,F111,N107:N114)=0,0,IF(J111="Obligatoire",AF111/N111,IF(K111="",AF111/SUMIF(F107:F114,F111,N107:N114),AF111/(SUMIF(F107:F114,F111,N107:N114)/K111))))))</f>
        <v>0</v>
      </c>
      <c r="AF111" s="452">
        <f t="shared" si="55"/>
        <v>0</v>
      </c>
      <c r="AH111" s="41">
        <f>IF(SUMIF(F107:F114,F111,N107:N114)=0,0,#REF!*N111/SUMIF(F107:F114,F111,N107:N114))</f>
        <v>0</v>
      </c>
      <c r="AI111" s="13">
        <f t="shared" si="56"/>
        <v>0</v>
      </c>
      <c r="AJ111" s="20" t="str">
        <f t="shared" si="49"/>
        <v/>
      </c>
      <c r="AK111" s="465">
        <f>IF(L111="",0,IF(OR(P111="Mut+ext",VLOOKUP(L111,Paramétrage!$C$6:$E$28,2,0)=0),0,IF(O111="","saisir capacité",IF(P111="Mut+ext",0,M111*AJ111*VLOOKUP(L111,Paramétrage!$C$6:$E$28,2,0)))))</f>
        <v>0</v>
      </c>
      <c r="AL111" s="466"/>
      <c r="AM111" s="465">
        <f t="shared" si="50"/>
        <v>0</v>
      </c>
      <c r="AN111" s="465">
        <f>IF(L111="",0,IF(ISERROR(AL111+AK111*VLOOKUP(L111,Paramétrage!$C$6:$E$28,3,0))=TRUE,AM111,AL111+AK111*VLOOKUP(L111,Paramétrage!$C$6:$E$28,3,0)))</f>
        <v>0</v>
      </c>
      <c r="AO111" s="41">
        <f>IF(L111="",0,IF(OR(P111="oui",VLOOKUP(L111,Paramétrage!$C$6:$E$28,2,0)=0),0,IF(U111="",0,U111-AJ111)))</f>
        <v>0</v>
      </c>
      <c r="AP111" s="13">
        <f t="shared" si="57"/>
        <v>0</v>
      </c>
    </row>
    <row r="112" spans="1:42" x14ac:dyDescent="0.2">
      <c r="A112" s="660"/>
      <c r="B112" s="593"/>
      <c r="C112" s="635"/>
      <c r="D112" s="609"/>
      <c r="E112" s="610"/>
      <c r="F112" s="410"/>
      <c r="G112" s="423"/>
      <c r="H112" s="80"/>
      <c r="I112" s="101"/>
      <c r="J112" s="100"/>
      <c r="K112" s="81"/>
      <c r="L112" s="416"/>
      <c r="M112" s="93"/>
      <c r="N112" s="424"/>
      <c r="O112" s="418"/>
      <c r="P112" s="86"/>
      <c r="Q112" s="590"/>
      <c r="R112" s="590"/>
      <c r="S112" s="590"/>
      <c r="T112" s="616"/>
      <c r="U112" s="154" t="str">
        <f>IF(OR(O112="",L112=Paramétrage!$C$10,L112=Paramétrage!$C$13,L112=Paramétrage!$C$16,L112=Paramétrage!$C$19,L112=Paramétrage!$C$23,L112=Paramétrage!$C$26,AND(L112&lt;&gt;Paramétrage!$C$9,P112="Mut+ext")),"",ROUNDUP(N112/O112,0))</f>
        <v/>
      </c>
      <c r="V112" s="463">
        <f>IF(L112="",0,IF(OR(P112="Mut+ext",VLOOKUP(L112,Paramétrage!$C$6:$E$28,2,0)=0),0,IF(O112="","saisir capacité",M112*U112*VLOOKUP(L112,Paramétrage!$C$6:$E$28,2,0))))</f>
        <v>0</v>
      </c>
      <c r="W112" s="426"/>
      <c r="X112" s="464">
        <f t="shared" si="54"/>
        <v>0</v>
      </c>
      <c r="Y112" s="155">
        <f>IF(L112="",0,IF(ISERROR(W112+V112*VLOOKUP(L112,Paramétrage!$C$6:$E$28,3,0))=TRUE,X112,W112+V112*VLOOKUP(L112,Paramétrage!$C$6:$E$28,3,0)))</f>
        <v>0</v>
      </c>
      <c r="Z112" s="589"/>
      <c r="AA112" s="590"/>
      <c r="AB112" s="591"/>
      <c r="AC112" s="261"/>
      <c r="AD112" s="84"/>
      <c r="AE112" s="38">
        <f>IF(F112="",0,IF(J112="",0,IF(SUMIF(F107:F114,F112,N107:N114)=0,0,IF(J112="Obligatoire",AF112/N112,IF(K112="",AF112/SUMIF(F107:F114,F112,N107:N114),AF112/(SUMIF(F107:F114,F112,N107:N114)/K112))))))</f>
        <v>0</v>
      </c>
      <c r="AF112" s="452">
        <f t="shared" si="55"/>
        <v>0</v>
      </c>
      <c r="AH112" s="41">
        <f>IF(SUMIF(F107:F114,F112,N107:N114)=0,0,#REF!*N112/SUMIF(F107:F114,F112,N107:N114))</f>
        <v>0</v>
      </c>
      <c r="AI112" s="13">
        <f t="shared" si="56"/>
        <v>0</v>
      </c>
      <c r="AJ112" s="20" t="str">
        <f t="shared" si="49"/>
        <v/>
      </c>
      <c r="AK112" s="465">
        <f>IF(L112="",0,IF(OR(P112="Mut+ext",VLOOKUP(L112,Paramétrage!$C$6:$E$28,2,0)=0),0,IF(O112="","saisir capacité",IF(P112="Mut+ext",0,M112*AJ112*VLOOKUP(L112,Paramétrage!$C$6:$E$28,2,0)))))</f>
        <v>0</v>
      </c>
      <c r="AL112" s="466"/>
      <c r="AM112" s="465">
        <f t="shared" si="50"/>
        <v>0</v>
      </c>
      <c r="AN112" s="465">
        <f>IF(L112="",0,IF(ISERROR(AL112+AK112*VLOOKUP(L112,Paramétrage!$C$6:$E$28,3,0))=TRUE,AM112,AL112+AK112*VLOOKUP(L112,Paramétrage!$C$6:$E$28,3,0)))</f>
        <v>0</v>
      </c>
      <c r="AO112" s="41">
        <f>IF(L112="",0,IF(OR(P112="oui",VLOOKUP(L112,Paramétrage!$C$6:$E$28,2,0)=0),0,IF(U112="",0,U112-AJ112)))</f>
        <v>0</v>
      </c>
      <c r="AP112" s="13">
        <f t="shared" si="57"/>
        <v>0</v>
      </c>
    </row>
    <row r="113" spans="1:42" x14ac:dyDescent="0.2">
      <c r="A113" s="660"/>
      <c r="B113" s="593"/>
      <c r="C113" s="635"/>
      <c r="D113" s="609"/>
      <c r="E113" s="610"/>
      <c r="F113" s="410"/>
      <c r="G113" s="423"/>
      <c r="H113" s="80"/>
      <c r="I113" s="101"/>
      <c r="J113" s="100"/>
      <c r="K113" s="81"/>
      <c r="L113" s="416"/>
      <c r="M113" s="93"/>
      <c r="N113" s="424"/>
      <c r="O113" s="418"/>
      <c r="P113" s="86"/>
      <c r="Q113" s="590"/>
      <c r="R113" s="590"/>
      <c r="S113" s="590"/>
      <c r="T113" s="616"/>
      <c r="U113" s="154" t="str">
        <f>IF(OR(O113="",L113=Paramétrage!$C$10,L113=Paramétrage!$C$13,L113=Paramétrage!$C$16,L113=Paramétrage!$C$19,L113=Paramétrage!$C$23,L113=Paramétrage!$C$26,AND(L113&lt;&gt;Paramétrage!$C$9,P113="Mut+ext")),"",ROUNDUP(N113/O113,0))</f>
        <v/>
      </c>
      <c r="V113" s="463">
        <f>IF(L113="",0,IF(OR(P113="Mut+ext",VLOOKUP(L113,Paramétrage!$C$6:$E$28,2,0)=0),0,IF(O113="","saisir capacité",M113*U113*VLOOKUP(L113,Paramétrage!$C$6:$E$28,2,0))))</f>
        <v>0</v>
      </c>
      <c r="W113" s="426"/>
      <c r="X113" s="464">
        <f t="shared" si="54"/>
        <v>0</v>
      </c>
      <c r="Y113" s="155">
        <f>IF(L113="",0,IF(ISERROR(W113+V113*VLOOKUP(L113,Paramétrage!$C$6:$E$28,3,0))=TRUE,X113,W113+V113*VLOOKUP(L113,Paramétrage!$C$6:$E$28,3,0)))</f>
        <v>0</v>
      </c>
      <c r="Z113" s="589"/>
      <c r="AA113" s="590"/>
      <c r="AB113" s="591"/>
      <c r="AC113" s="261"/>
      <c r="AD113" s="84"/>
      <c r="AE113" s="38">
        <f>IF(F113="",0,IF(J113="",0,IF(SUMIF(F107:F114,F113,N107:N114)=0,0,IF(J113="Obligatoire",AF113/N113,IF(K113="",AF113/SUMIF(F107:F114,F113,N107:N114),AF113/(SUMIF(F107:F114,F113,N107:N114)/K113))))))</f>
        <v>0</v>
      </c>
      <c r="AF113" s="452">
        <f t="shared" si="55"/>
        <v>0</v>
      </c>
      <c r="AH113" s="41">
        <f>IF(SUMIF(F107:F114,F113,N107:N114)=0,0,#REF!*N113/SUMIF(F107:F114,F113,N107:N114))</f>
        <v>0</v>
      </c>
      <c r="AI113" s="13">
        <f t="shared" si="56"/>
        <v>0</v>
      </c>
      <c r="AJ113" s="20" t="str">
        <f t="shared" si="49"/>
        <v/>
      </c>
      <c r="AK113" s="465">
        <f>IF(L113="",0,IF(OR(P113="Mut+ext",VLOOKUP(L113,Paramétrage!$C$6:$E$28,2,0)=0),0,IF(O113="","saisir capacité",IF(P113="Mut+ext",0,M113*AJ113*VLOOKUP(L113,Paramétrage!$C$6:$E$28,2,0)))))</f>
        <v>0</v>
      </c>
      <c r="AL113" s="466"/>
      <c r="AM113" s="465">
        <f t="shared" si="50"/>
        <v>0</v>
      </c>
      <c r="AN113" s="465">
        <f>IF(L113="",0,IF(ISERROR(AL113+AK113*VLOOKUP(L113,Paramétrage!$C$6:$E$28,3,0))=TRUE,AM113,AL113+AK113*VLOOKUP(L113,Paramétrage!$C$6:$E$28,3,0)))</f>
        <v>0</v>
      </c>
      <c r="AO113" s="41">
        <f>IF(L113="",0,IF(OR(P113="oui",VLOOKUP(L113,Paramétrage!$C$6:$E$28,2,0)=0),0,IF(U113="",0,U113-AJ113)))</f>
        <v>0</v>
      </c>
      <c r="AP113" s="13">
        <f t="shared" si="57"/>
        <v>0</v>
      </c>
    </row>
    <row r="114" spans="1:42" x14ac:dyDescent="0.2">
      <c r="A114" s="660"/>
      <c r="B114" s="593"/>
      <c r="C114" s="635"/>
      <c r="D114" s="609"/>
      <c r="E114" s="611"/>
      <c r="F114" s="410"/>
      <c r="G114" s="423"/>
      <c r="H114" s="80"/>
      <c r="I114" s="101"/>
      <c r="J114" s="100"/>
      <c r="K114" s="81"/>
      <c r="L114" s="416"/>
      <c r="M114" s="93"/>
      <c r="N114" s="424"/>
      <c r="O114" s="418"/>
      <c r="P114" s="86"/>
      <c r="Q114" s="590"/>
      <c r="R114" s="590"/>
      <c r="S114" s="590"/>
      <c r="T114" s="616"/>
      <c r="U114" s="154" t="str">
        <f>IF(OR(O114="",L114=Paramétrage!$C$10,L114=Paramétrage!$C$13,L114=Paramétrage!$C$16,L114=Paramétrage!$C$19,L114=Paramétrage!$C$23,L114=Paramétrage!$C$26,AND(L114&lt;&gt;Paramétrage!$C$9,P114="Mut+ext")),"",ROUNDUP(N114/O114,0))</f>
        <v/>
      </c>
      <c r="V114" s="463">
        <f>IF(L114="",0,IF(OR(P114="Mut+ext",VLOOKUP(L114,Paramétrage!$C$6:$E$28,2,0)=0),0,IF(O114="","saisir capacité",M114*U114*VLOOKUP(L114,Paramétrage!$C$6:$E$28,2,0))))</f>
        <v>0</v>
      </c>
      <c r="W114" s="426"/>
      <c r="X114" s="464">
        <f t="shared" si="54"/>
        <v>0</v>
      </c>
      <c r="Y114" s="155">
        <f>IF(L114="",0,IF(ISERROR(W114+V114*VLOOKUP(L114,Paramétrage!$C$6:$E$28,3,0))=TRUE,X114,W114+V114*VLOOKUP(L114,Paramétrage!$C$6:$E$28,3,0)))</f>
        <v>0</v>
      </c>
      <c r="Z114" s="589"/>
      <c r="AA114" s="590"/>
      <c r="AB114" s="591"/>
      <c r="AC114" s="261"/>
      <c r="AD114" s="84"/>
      <c r="AE114" s="38">
        <f>IF(F114="",0,IF(J114="",0,IF(SUMIF(F107:F114,F114,N107:N114)=0,0,IF(J114="Obligatoire",AF114/N114,IF(K114="",AF114/SUMIF(F107:F114,F114,N107:N114),AF114/(SUMIF(F107:F114,F114,N107:N114)/K114))))))</f>
        <v>0</v>
      </c>
      <c r="AF114" s="452">
        <f t="shared" si="55"/>
        <v>0</v>
      </c>
      <c r="AH114" s="41">
        <f>IF(SUMIF(F107:F114,F114,N107:N114)=0,0,#REF!*N114/SUMIF(F107:F114,F114,N107:N114))</f>
        <v>0</v>
      </c>
      <c r="AI114" s="13">
        <f t="shared" si="56"/>
        <v>0</v>
      </c>
      <c r="AJ114" s="20" t="str">
        <f t="shared" si="49"/>
        <v/>
      </c>
      <c r="AK114" s="465">
        <f>IF(L114="",0,IF(OR(P114="Mut+ext",VLOOKUP(L114,Paramétrage!$C$6:$E$28,2,0)=0),0,IF(O114="","saisir capacité",IF(P114="Mut+ext",0,M114*AJ114*VLOOKUP(L114,Paramétrage!$C$6:$E$28,2,0)))))</f>
        <v>0</v>
      </c>
      <c r="AL114" s="466"/>
      <c r="AM114" s="465">
        <f t="shared" si="50"/>
        <v>0</v>
      </c>
      <c r="AN114" s="465">
        <f>IF(L114="",0,IF(ISERROR(AL114+AK114*VLOOKUP(L114,Paramétrage!$C$6:$E$28,3,0))=TRUE,AM114,AL114+AK114*VLOOKUP(L114,Paramétrage!$C$6:$E$28,3,0)))</f>
        <v>0</v>
      </c>
      <c r="AO114" s="41">
        <f>IF(L114="",0,IF(OR(P114="oui",VLOOKUP(L114,Paramétrage!$C$6:$E$28,2,0)=0),0,IF(U114="",0,U114-AJ114)))</f>
        <v>0</v>
      </c>
      <c r="AP114" s="13">
        <f t="shared" si="57"/>
        <v>0</v>
      </c>
    </row>
    <row r="115" spans="1:42" x14ac:dyDescent="0.2">
      <c r="A115" s="660"/>
      <c r="B115" s="593"/>
      <c r="C115" s="635"/>
      <c r="D115" s="467"/>
      <c r="E115" s="467"/>
      <c r="F115" s="468"/>
      <c r="G115" s="519"/>
      <c r="H115" s="134"/>
      <c r="I115" s="135"/>
      <c r="J115" s="134"/>
      <c r="K115" s="136"/>
      <c r="L115" s="470"/>
      <c r="M115" s="137">
        <f>AE115</f>
        <v>34</v>
      </c>
      <c r="N115" s="471"/>
      <c r="O115" s="471"/>
      <c r="P115" s="289"/>
      <c r="Q115" s="290"/>
      <c r="R115" s="290"/>
      <c r="S115" s="290"/>
      <c r="T115" s="277"/>
      <c r="U115" s="138"/>
      <c r="V115" s="472">
        <f>SUM(V107:V114)</f>
        <v>0</v>
      </c>
      <c r="W115" s="470">
        <f>SUM(W107:W114)</f>
        <v>0</v>
      </c>
      <c r="X115" s="473">
        <f>V115+W115</f>
        <v>0</v>
      </c>
      <c r="Y115" s="139">
        <f>SUM(Y107:Y114)</f>
        <v>0</v>
      </c>
      <c r="Z115" s="520"/>
      <c r="AA115" s="520"/>
      <c r="AB115" s="521"/>
      <c r="AC115" s="276"/>
      <c r="AD115" s="277"/>
      <c r="AE115" s="37">
        <f>SUM(AE107:AE114)</f>
        <v>34</v>
      </c>
      <c r="AF115" s="35">
        <f>SUM(AF107:AF114)</f>
        <v>1394</v>
      </c>
    </row>
    <row r="116" spans="1:42" ht="15" customHeight="1" x14ac:dyDescent="0.2">
      <c r="A116" s="660"/>
      <c r="B116" s="593"/>
      <c r="C116" s="635" t="s">
        <v>590</v>
      </c>
      <c r="D116" s="609" t="s">
        <v>661</v>
      </c>
      <c r="E116" s="610">
        <v>4.5</v>
      </c>
      <c r="F116" s="414" t="s">
        <v>592</v>
      </c>
      <c r="G116" s="415" t="s">
        <v>16</v>
      </c>
      <c r="H116" s="80" t="s">
        <v>614</v>
      </c>
      <c r="I116" s="101" t="s">
        <v>137</v>
      </c>
      <c r="J116" s="100" t="s">
        <v>138</v>
      </c>
      <c r="K116" s="81"/>
      <c r="L116" s="416" t="s">
        <v>139</v>
      </c>
      <c r="M116" s="93">
        <v>24</v>
      </c>
      <c r="N116" s="417">
        <f t="shared" ref="N116:N117" si="58">N$3</f>
        <v>41</v>
      </c>
      <c r="O116" s="418">
        <v>300</v>
      </c>
      <c r="P116" s="86" t="s">
        <v>164</v>
      </c>
      <c r="Q116" s="615" t="s">
        <v>642</v>
      </c>
      <c r="R116" s="590"/>
      <c r="S116" s="590"/>
      <c r="T116" s="616"/>
      <c r="U116" s="183" t="str">
        <f>IF(OR(O116="",L116=Paramétrage!$C$10,L116=Paramétrage!$C$13,L116=Paramétrage!$C$16,L116=Paramétrage!$C$19,L116=Paramétrage!$C$23,L116=Paramétrage!$C$26,AND(L116&lt;&gt;Paramétrage!$C$9,P116="Mut+ext")),"",ROUNDUP(N116/O116,0))</f>
        <v/>
      </c>
      <c r="V116" s="474">
        <f>IF(L116="",0,IF(OR(P116="Mut+ext",VLOOKUP(L116,Paramétrage!$C$6:$E$28,2,0)=0),0,IF(O116="","saisir capacité",M116*U116*VLOOKUP(L116,Paramétrage!$C$6:$E$28,2,0))))</f>
        <v>0</v>
      </c>
      <c r="W116" s="426"/>
      <c r="X116" s="475">
        <f t="shared" ref="X116:X123" si="59">IF(ISERROR(V116+W116)=TRUE,V116,V116+W116)</f>
        <v>0</v>
      </c>
      <c r="Y116" s="184">
        <f>IF(L116="",0,IF(ISERROR(W116+V116*VLOOKUP(L116,Paramétrage!$C$6:$E$28,3,0))=TRUE,X116,W116+V116*VLOOKUP(L116,Paramétrage!$C$6:$E$28,3,0)))</f>
        <v>0</v>
      </c>
      <c r="Z116" s="589"/>
      <c r="AA116" s="590"/>
      <c r="AB116" s="591"/>
      <c r="AC116" s="261"/>
      <c r="AD116" s="85"/>
      <c r="AE116" s="38">
        <f>IF(F116="",0,IF(J116="",0,IF(SUMIF(F116:F123,F116,N116:N123)=0,0,IF(J116="Obligatoire",AF116/N116,IF(K116="",AF116/SUMIF(F116:F123,F116,N116:N123),AF116/(SUMIF(F116:F123,F116,N116:N123)/K116))))))</f>
        <v>24</v>
      </c>
      <c r="AF116" s="496">
        <f t="shared" ref="AF116:AF123" si="60">M116*N116</f>
        <v>984</v>
      </c>
      <c r="AH116" s="41" t="e">
        <f>IF(SUMIF(F116:F123,F116,N116:N123)=0,0,#REF!*N116/SUMIF(F116:F123,F116,N116:N123))</f>
        <v>#REF!</v>
      </c>
      <c r="AI116" s="13">
        <f t="shared" ref="AI116:AI123" si="61">O116</f>
        <v>300</v>
      </c>
      <c r="AJ116" s="20" t="e">
        <f t="shared" ref="AJ116:AJ123" si="62">IF(AI116=0,"",ROUNDUP(AH116/AI116,0))</f>
        <v>#REF!</v>
      </c>
      <c r="AK116" s="465">
        <f>IF(L116="",0,IF(OR(P116="Mut+ext",VLOOKUP(L116,Paramétrage!$C$6:$E$28,2,0)=0),0,IF(O116="","saisir capacité",IF(P116="Mut+ext",0,M116*AJ116*VLOOKUP(L116,Paramétrage!$C$6:$E$28,2,0)))))</f>
        <v>0</v>
      </c>
      <c r="AL116" s="466"/>
      <c r="AM116" s="465">
        <f t="shared" ref="AM116:AM123" si="63">IF(ISERROR(AK116+AL116)=TRUE,AK116,AK116+AL116)</f>
        <v>0</v>
      </c>
      <c r="AN116" s="465">
        <f>IF(L116="",0,IF(ISERROR(AL116+AK116*VLOOKUP(L116,Paramétrage!$C$6:$E$28,3,0))=TRUE,AM116,AL116+AK116*VLOOKUP(L116,Paramétrage!$C$6:$E$28,3,0)))</f>
        <v>0</v>
      </c>
      <c r="AO116" s="41">
        <f>IF(L116="",0,IF(OR(P116="oui",VLOOKUP(L116,Paramétrage!$C$6:$E$28,2,0)=0),0,IF(U116="",0,U116-AJ116)))</f>
        <v>0</v>
      </c>
      <c r="AP116" s="13">
        <f t="shared" ref="AP116:AP123" si="64">Y116-AN116-W116</f>
        <v>0</v>
      </c>
    </row>
    <row r="117" spans="1:42" ht="15" customHeight="1" x14ac:dyDescent="0.2">
      <c r="A117" s="660"/>
      <c r="B117" s="593"/>
      <c r="C117" s="635"/>
      <c r="D117" s="609"/>
      <c r="E117" s="610"/>
      <c r="F117" s="410" t="s">
        <v>596</v>
      </c>
      <c r="G117" s="423" t="s">
        <v>16</v>
      </c>
      <c r="H117" s="80" t="s">
        <v>618</v>
      </c>
      <c r="I117" s="101" t="s">
        <v>137</v>
      </c>
      <c r="J117" s="100" t="s">
        <v>138</v>
      </c>
      <c r="K117" s="81"/>
      <c r="L117" s="416" t="s">
        <v>145</v>
      </c>
      <c r="M117" s="93">
        <v>18</v>
      </c>
      <c r="N117" s="417">
        <f t="shared" si="58"/>
        <v>41</v>
      </c>
      <c r="O117" s="418">
        <v>40</v>
      </c>
      <c r="P117" s="86" t="s">
        <v>164</v>
      </c>
      <c r="Q117" s="615" t="s">
        <v>642</v>
      </c>
      <c r="R117" s="590"/>
      <c r="S117" s="590"/>
      <c r="T117" s="616"/>
      <c r="U117" s="183" t="str">
        <f>IF(OR(O117="",L117=Paramétrage!$C$10,L117=Paramétrage!$C$13,L117=Paramétrage!$C$16,L117=Paramétrage!$C$19,L117=Paramétrage!$C$23,L117=Paramétrage!$C$26,AND(L117&lt;&gt;Paramétrage!$C$9,P117="Mut+ext")),"",ROUNDUP(N117/O117,0))</f>
        <v/>
      </c>
      <c r="V117" s="474">
        <f>IF(L117="",0,IF(OR(P117="Mut+ext",VLOOKUP(L117,Paramétrage!$C$6:$E$28,2,0)=0),0,IF(O117="","saisir capacité",M117*U117*VLOOKUP(L117,Paramétrage!$C$6:$E$28,2,0))))</f>
        <v>0</v>
      </c>
      <c r="W117" s="426"/>
      <c r="X117" s="475">
        <f t="shared" si="59"/>
        <v>0</v>
      </c>
      <c r="Y117" s="184">
        <f>IF(L117="",0,IF(ISERROR(W117+V117*VLOOKUP(L117,Paramétrage!$C$6:$E$28,3,0))=TRUE,X117,W117+V117*VLOOKUP(L117,Paramétrage!$C$6:$E$28,3,0)))</f>
        <v>0</v>
      </c>
      <c r="Z117" s="589"/>
      <c r="AA117" s="590"/>
      <c r="AB117" s="591"/>
      <c r="AC117" s="261"/>
      <c r="AD117" s="84"/>
      <c r="AE117" s="38">
        <f>IF(F117="",0,IF(J117="",0,IF(SUMIF(F116:F123,F117,N116:N123)=0,0,IF(J117="Obligatoire",AF117/N117,IF(K117="",AF117/SUMIF(F116:F123,F117,N116:N123),AF117/(SUMIF(F116:F123,F117,N116:N123)/K117))))))</f>
        <v>18</v>
      </c>
      <c r="AF117" s="452">
        <f t="shared" si="60"/>
        <v>738</v>
      </c>
      <c r="AH117" s="41" t="e">
        <f>IF(SUMIF(F116:F123,F117,N116:N123)=0,0,#REF!*N117/SUMIF(F116:F123,F117,N116:N123))</f>
        <v>#REF!</v>
      </c>
      <c r="AI117" s="13">
        <f t="shared" si="61"/>
        <v>40</v>
      </c>
      <c r="AJ117" s="20" t="e">
        <f t="shared" si="62"/>
        <v>#REF!</v>
      </c>
      <c r="AK117" s="465">
        <f>IF(L117="",0,IF(OR(P117="Mut+ext",VLOOKUP(L117,Paramétrage!$C$6:$E$28,2,0)=0),0,IF(O117="","saisir capacité",IF(P117="Mut+ext",0,M117*AJ117*VLOOKUP(L117,Paramétrage!$C$6:$E$28,2,0)))))</f>
        <v>0</v>
      </c>
      <c r="AL117" s="466"/>
      <c r="AM117" s="465">
        <f t="shared" si="63"/>
        <v>0</v>
      </c>
      <c r="AN117" s="465">
        <f>IF(L117="",0,IF(ISERROR(AL117+AK117*VLOOKUP(L117,Paramétrage!$C$6:$E$28,3,0))=TRUE,AM117,AL117+AK117*VLOOKUP(L117,Paramétrage!$C$6:$E$28,3,0)))</f>
        <v>0</v>
      </c>
      <c r="AO117" s="41">
        <f>IF(L117="",0,IF(OR(P117="oui",VLOOKUP(L117,Paramétrage!$C$6:$E$28,2,0)=0),0,IF(U117="",0,U117-AJ117)))</f>
        <v>0</v>
      </c>
      <c r="AP117" s="13">
        <f t="shared" si="64"/>
        <v>0</v>
      </c>
    </row>
    <row r="118" spans="1:42" ht="15" customHeight="1" x14ac:dyDescent="0.2">
      <c r="A118" s="660"/>
      <c r="B118" s="593"/>
      <c r="C118" s="635"/>
      <c r="D118" s="609"/>
      <c r="E118" s="610"/>
      <c r="F118" s="410"/>
      <c r="G118" s="423"/>
      <c r="H118" s="80"/>
      <c r="I118" s="101"/>
      <c r="J118" s="100"/>
      <c r="K118" s="81"/>
      <c r="L118" s="416"/>
      <c r="M118" s="93"/>
      <c r="N118" s="424"/>
      <c r="O118" s="418"/>
      <c r="P118" s="86"/>
      <c r="Q118" s="590"/>
      <c r="R118" s="590"/>
      <c r="S118" s="590"/>
      <c r="T118" s="616"/>
      <c r="U118" s="183" t="str">
        <f>IF(OR(O118="",L118=Paramétrage!$C$10,L118=Paramétrage!$C$13,L118=Paramétrage!$C$16,L118=Paramétrage!$C$19,L118=Paramétrage!$C$23,L118=Paramétrage!$C$26,AND(L118&lt;&gt;Paramétrage!$C$9,P118="Mut+ext")),"",ROUNDUP(N118/O118,0))</f>
        <v/>
      </c>
      <c r="V118" s="474">
        <f>IF(L118="",0,IF(OR(P118="Mut+ext",VLOOKUP(L118,Paramétrage!$C$6:$E$28,2,0)=0),0,IF(O118="","saisir capacité",M118*U118*VLOOKUP(L118,Paramétrage!$C$6:$E$28,2,0))))</f>
        <v>0</v>
      </c>
      <c r="W118" s="426"/>
      <c r="X118" s="475">
        <f t="shared" si="59"/>
        <v>0</v>
      </c>
      <c r="Y118" s="184">
        <f>IF(L118="",0,IF(ISERROR(W118+V118*VLOOKUP(L118,Paramétrage!$C$6:$E$28,3,0))=TRUE,X118,W118+V118*VLOOKUP(L118,Paramétrage!$C$6:$E$28,3,0)))</f>
        <v>0</v>
      </c>
      <c r="Z118" s="589"/>
      <c r="AA118" s="590"/>
      <c r="AB118" s="591"/>
      <c r="AC118" s="261"/>
      <c r="AD118" s="84"/>
      <c r="AE118" s="38">
        <f>IF(F118="",0,IF(J118="",0,IF(SUMIF(F116:F123,F118,N116:N123)=0,0,IF(J118="Obligatoire",AF118/N118,IF(K118="",AF118/SUMIF(F116:F123,F118,N116:N123),AF118/(SUMIF(F116:F123,F118,N116:N123)/K118))))))</f>
        <v>0</v>
      </c>
      <c r="AF118" s="452">
        <f t="shared" si="60"/>
        <v>0</v>
      </c>
      <c r="AH118" s="41">
        <f>IF(SUMIF(F116:F123,F118,N116:N123)=0,0,#REF!*N118/SUMIF(F116:F123,F118,N116:N123))</f>
        <v>0</v>
      </c>
      <c r="AI118" s="13">
        <f t="shared" si="61"/>
        <v>0</v>
      </c>
      <c r="AJ118" s="20" t="str">
        <f t="shared" si="62"/>
        <v/>
      </c>
      <c r="AK118" s="465">
        <f>IF(L118="",0,IF(OR(P118="Mut+ext",VLOOKUP(L118,Paramétrage!$C$6:$E$28,2,0)=0),0,IF(O118="","saisir capacité",IF(P118="Mut+ext",0,M118*AJ118*VLOOKUP(L118,Paramétrage!$C$6:$E$28,2,0)))))</f>
        <v>0</v>
      </c>
      <c r="AL118" s="466"/>
      <c r="AM118" s="465">
        <f t="shared" si="63"/>
        <v>0</v>
      </c>
      <c r="AN118" s="465">
        <f>IF(L118="",0,IF(ISERROR(AL118+AK118*VLOOKUP(L118,Paramétrage!$C$6:$E$28,3,0))=TRUE,AM118,AL118+AK118*VLOOKUP(L118,Paramétrage!$C$6:$E$28,3,0)))</f>
        <v>0</v>
      </c>
      <c r="AO118" s="41">
        <f>IF(L118="",0,IF(OR(P118="oui",VLOOKUP(L118,Paramétrage!$C$6:$E$28,2,0)=0),0,IF(U118="",0,U118-AJ118)))</f>
        <v>0</v>
      </c>
      <c r="AP118" s="13">
        <f t="shared" si="64"/>
        <v>0</v>
      </c>
    </row>
    <row r="119" spans="1:42" ht="15" customHeight="1" x14ac:dyDescent="0.2">
      <c r="A119" s="660"/>
      <c r="B119" s="593"/>
      <c r="C119" s="635"/>
      <c r="D119" s="609"/>
      <c r="E119" s="610"/>
      <c r="F119" s="409"/>
      <c r="G119" s="423"/>
      <c r="H119" s="80"/>
      <c r="I119" s="101"/>
      <c r="J119" s="100"/>
      <c r="K119" s="81"/>
      <c r="L119" s="416"/>
      <c r="M119" s="93"/>
      <c r="N119" s="424"/>
      <c r="O119" s="418"/>
      <c r="P119" s="86"/>
      <c r="Q119" s="590"/>
      <c r="R119" s="590"/>
      <c r="S119" s="590"/>
      <c r="T119" s="616"/>
      <c r="U119" s="183" t="str">
        <f>IF(OR(O119="",L119=Paramétrage!$C$10,L119=Paramétrage!$C$13,L119=Paramétrage!$C$16,L119=Paramétrage!$C$19,L119=Paramétrage!$C$23,L119=Paramétrage!$C$26,AND(L119&lt;&gt;Paramétrage!$C$9,P119="Mut+ext")),"",ROUNDUP(N119/O119,0))</f>
        <v/>
      </c>
      <c r="V119" s="474">
        <f>IF(L119="",0,IF(OR(P119="Mut+ext",VLOOKUP(L119,Paramétrage!$C$6:$E$28,2,0)=0),0,IF(O119="","saisir capacité",M119*U119*VLOOKUP(L119,Paramétrage!$C$6:$E$28,2,0))))</f>
        <v>0</v>
      </c>
      <c r="W119" s="426"/>
      <c r="X119" s="475">
        <f t="shared" si="59"/>
        <v>0</v>
      </c>
      <c r="Y119" s="184">
        <f>IF(L119="",0,IF(ISERROR(W119+V119*VLOOKUP(L119,Paramétrage!$C$6:$E$28,3,0))=TRUE,X119,W119+V119*VLOOKUP(L119,Paramétrage!$C$6:$E$28,3,0)))</f>
        <v>0</v>
      </c>
      <c r="Z119" s="589"/>
      <c r="AA119" s="590"/>
      <c r="AB119" s="591"/>
      <c r="AC119" s="261"/>
      <c r="AD119" s="84"/>
      <c r="AE119" s="38">
        <f>IF(F119="",0,IF(J119="",0,IF(SUMIF(F116:F123,F119,N116:N123)=0,0,IF(J119="Obligatoire",AF119/N119,IF(K119="",AF119/SUMIF(F116:F123,F119,N116:N123),AF119/(SUMIF(F116:F123,F119,N116:N123)/K119))))))</f>
        <v>0</v>
      </c>
      <c r="AF119" s="452">
        <f t="shared" si="60"/>
        <v>0</v>
      </c>
      <c r="AH119" s="41">
        <f>IF(SUMIF(F116:F123,F119,N116:N123)=0,0,#REF!*N119/SUMIF(F116:F123,F119,N116:N123))</f>
        <v>0</v>
      </c>
      <c r="AI119" s="13">
        <f t="shared" si="61"/>
        <v>0</v>
      </c>
      <c r="AJ119" s="20" t="str">
        <f t="shared" si="62"/>
        <v/>
      </c>
      <c r="AK119" s="465">
        <f>IF(L119="",0,IF(OR(P119="Mut+ext",VLOOKUP(L119,Paramétrage!$C$6:$E$28,2,0)=0),0,IF(O119="","saisir capacité",IF(P119="Mut+ext",0,M119*AJ119*VLOOKUP(L119,Paramétrage!$C$6:$E$28,2,0)))))</f>
        <v>0</v>
      </c>
      <c r="AL119" s="466"/>
      <c r="AM119" s="465">
        <f t="shared" si="63"/>
        <v>0</v>
      </c>
      <c r="AN119" s="465">
        <f>IF(L119="",0,IF(ISERROR(AL119+AK119*VLOOKUP(L119,Paramétrage!$C$6:$E$28,3,0))=TRUE,AM119,AL119+AK119*VLOOKUP(L119,Paramétrage!$C$6:$E$28,3,0)))</f>
        <v>0</v>
      </c>
      <c r="AO119" s="41">
        <f>IF(L119="",0,IF(OR(P119="oui",VLOOKUP(L119,Paramétrage!$C$6:$E$28,2,0)=0),0,IF(U119="",0,U119-AJ119)))</f>
        <v>0</v>
      </c>
      <c r="AP119" s="13">
        <f t="shared" si="64"/>
        <v>0</v>
      </c>
    </row>
    <row r="120" spans="1:42" ht="15" customHeight="1" x14ac:dyDescent="0.2">
      <c r="A120" s="660"/>
      <c r="B120" s="593"/>
      <c r="C120" s="635"/>
      <c r="D120" s="609"/>
      <c r="E120" s="610"/>
      <c r="F120" s="410"/>
      <c r="G120" s="423"/>
      <c r="H120" s="80"/>
      <c r="I120" s="101"/>
      <c r="J120" s="100"/>
      <c r="K120" s="81"/>
      <c r="L120" s="416"/>
      <c r="M120" s="93"/>
      <c r="N120" s="424"/>
      <c r="O120" s="418"/>
      <c r="P120" s="86"/>
      <c r="Q120" s="590"/>
      <c r="R120" s="590"/>
      <c r="S120" s="590"/>
      <c r="T120" s="616"/>
      <c r="U120" s="183" t="str">
        <f>IF(OR(O120="",L120=Paramétrage!$C$10,L120=Paramétrage!$C$13,L120=Paramétrage!$C$16,L120=Paramétrage!$C$19,L120=Paramétrage!$C$23,L120=Paramétrage!$C$26,AND(L120&lt;&gt;Paramétrage!$C$9,P120="Mut+ext")),"",ROUNDUP(N120/O120,0))</f>
        <v/>
      </c>
      <c r="V120" s="474">
        <f>IF(L120="",0,IF(OR(P120="Mut+ext",VLOOKUP(L120,Paramétrage!$C$6:$E$28,2,0)=0),0,IF(O120="","saisir capacité",M120*U120*VLOOKUP(L120,Paramétrage!$C$6:$E$28,2,0))))</f>
        <v>0</v>
      </c>
      <c r="W120" s="426"/>
      <c r="X120" s="475">
        <f t="shared" si="59"/>
        <v>0</v>
      </c>
      <c r="Y120" s="184">
        <f>IF(L120="",0,IF(ISERROR(W120+V120*VLOOKUP(L120,Paramétrage!$C$6:$E$28,3,0))=TRUE,X120,W120+V120*VLOOKUP(L120,Paramétrage!$C$6:$E$28,3,0)))</f>
        <v>0</v>
      </c>
      <c r="Z120" s="589"/>
      <c r="AA120" s="590"/>
      <c r="AB120" s="591"/>
      <c r="AC120" s="261"/>
      <c r="AD120" s="84"/>
      <c r="AE120" s="38">
        <f>IF(F120="",0,IF(J120="",0,IF(SUMIF(F116:F123,F120,N116:N123)=0,0,IF(J120="Obligatoire",AF120/N120,IF(K120="",AF120/SUMIF(F116:F123,F120,N116:N123),AF120/(SUMIF(F116:F123,F120,N116:N123)/K120))))))</f>
        <v>0</v>
      </c>
      <c r="AF120" s="452">
        <f t="shared" si="60"/>
        <v>0</v>
      </c>
      <c r="AH120" s="41">
        <f>IF(SUMIF(F116:F123,F120,N116:N123)=0,0,#REF!*N120/SUMIF(F116:F123,F120,N116:N123))</f>
        <v>0</v>
      </c>
      <c r="AI120" s="13">
        <f t="shared" si="61"/>
        <v>0</v>
      </c>
      <c r="AJ120" s="20" t="str">
        <f t="shared" si="62"/>
        <v/>
      </c>
      <c r="AK120" s="465">
        <f>IF(L120="",0,IF(OR(P120="Mut+ext",VLOOKUP(L120,Paramétrage!$C$6:$E$28,2,0)=0),0,IF(O120="","saisir capacité",IF(P120="Mut+ext",0,M120*AJ120*VLOOKUP(L120,Paramétrage!$C$6:$E$28,2,0)))))</f>
        <v>0</v>
      </c>
      <c r="AL120" s="466"/>
      <c r="AM120" s="465">
        <f t="shared" si="63"/>
        <v>0</v>
      </c>
      <c r="AN120" s="465">
        <f>IF(L120="",0,IF(ISERROR(AL120+AK120*VLOOKUP(L120,Paramétrage!$C$6:$E$28,3,0))=TRUE,AM120,AL120+AK120*VLOOKUP(L120,Paramétrage!$C$6:$E$28,3,0)))</f>
        <v>0</v>
      </c>
      <c r="AO120" s="41">
        <f>IF(L120="",0,IF(OR(P120="oui",VLOOKUP(L120,Paramétrage!$C$6:$E$28,2,0)=0),0,IF(U120="",0,U120-AJ120)))</f>
        <v>0</v>
      </c>
      <c r="AP120" s="13">
        <f t="shared" si="64"/>
        <v>0</v>
      </c>
    </row>
    <row r="121" spans="1:42" ht="15" customHeight="1" x14ac:dyDescent="0.2">
      <c r="A121" s="660"/>
      <c r="B121" s="593"/>
      <c r="C121" s="635"/>
      <c r="D121" s="609"/>
      <c r="E121" s="610"/>
      <c r="F121" s="410"/>
      <c r="G121" s="423"/>
      <c r="H121" s="80"/>
      <c r="I121" s="101"/>
      <c r="J121" s="100"/>
      <c r="K121" s="81"/>
      <c r="L121" s="416"/>
      <c r="M121" s="93"/>
      <c r="N121" s="424"/>
      <c r="O121" s="418"/>
      <c r="P121" s="86"/>
      <c r="Q121" s="590"/>
      <c r="R121" s="590"/>
      <c r="S121" s="590"/>
      <c r="T121" s="616"/>
      <c r="U121" s="183" t="str">
        <f>IF(OR(O121="",L121=Paramétrage!$C$10,L121=Paramétrage!$C$13,L121=Paramétrage!$C$16,L121=Paramétrage!$C$19,L121=Paramétrage!$C$23,L121=Paramétrage!$C$26,AND(L121&lt;&gt;Paramétrage!$C$9,P121="Mut+ext")),"",ROUNDUP(N121/O121,0))</f>
        <v/>
      </c>
      <c r="V121" s="474">
        <f>IF(L121="",0,IF(OR(P121="Mut+ext",VLOOKUP(L121,Paramétrage!$C$6:$E$28,2,0)=0),0,IF(O121="","saisir capacité",M121*U121*VLOOKUP(L121,Paramétrage!$C$6:$E$28,2,0))))</f>
        <v>0</v>
      </c>
      <c r="W121" s="426"/>
      <c r="X121" s="475">
        <f t="shared" si="59"/>
        <v>0</v>
      </c>
      <c r="Y121" s="184">
        <f>IF(L121="",0,IF(ISERROR(W121+V121*VLOOKUP(L121,Paramétrage!$C$6:$E$28,3,0))=TRUE,X121,W121+V121*VLOOKUP(L121,Paramétrage!$C$6:$E$28,3,0)))</f>
        <v>0</v>
      </c>
      <c r="Z121" s="589"/>
      <c r="AA121" s="590"/>
      <c r="AB121" s="591"/>
      <c r="AC121" s="261"/>
      <c r="AD121" s="84"/>
      <c r="AE121" s="38">
        <f>IF(F121="",0,IF(J121="",0,IF(SUMIF(F116:F123,F121,N116:N123)=0,0,IF(J121="Obligatoire",AF121/N121,IF(K121="",AF121/SUMIF(F116:F123,F121,N116:N123),AF121/(SUMIF(F116:F123,F121,N116:N123)/K121))))))</f>
        <v>0</v>
      </c>
      <c r="AF121" s="452">
        <f t="shared" si="60"/>
        <v>0</v>
      </c>
      <c r="AH121" s="41">
        <f>IF(SUMIF(F116:F123,F121,N116:N123)=0,0,#REF!*N121/SUMIF(F116:F123,F121,N116:N123))</f>
        <v>0</v>
      </c>
      <c r="AI121" s="13">
        <f t="shared" si="61"/>
        <v>0</v>
      </c>
      <c r="AJ121" s="20" t="str">
        <f t="shared" si="62"/>
        <v/>
      </c>
      <c r="AK121" s="465">
        <f>IF(L121="",0,IF(OR(P121="Mut+ext",VLOOKUP(L121,Paramétrage!$C$6:$E$28,2,0)=0),0,IF(O121="","saisir capacité",IF(P121="Mut+ext",0,M121*AJ121*VLOOKUP(L121,Paramétrage!$C$6:$E$28,2,0)))))</f>
        <v>0</v>
      </c>
      <c r="AL121" s="466"/>
      <c r="AM121" s="465">
        <f t="shared" si="63"/>
        <v>0</v>
      </c>
      <c r="AN121" s="465">
        <f>IF(L121="",0,IF(ISERROR(AL121+AK121*VLOOKUP(L121,Paramétrage!$C$6:$E$28,3,0))=TRUE,AM121,AL121+AK121*VLOOKUP(L121,Paramétrage!$C$6:$E$28,3,0)))</f>
        <v>0</v>
      </c>
      <c r="AO121" s="41">
        <f>IF(L121="",0,IF(OR(P121="oui",VLOOKUP(L121,Paramétrage!$C$6:$E$28,2,0)=0),0,IF(U121="",0,U121-AJ121)))</f>
        <v>0</v>
      </c>
      <c r="AP121" s="13">
        <f t="shared" si="64"/>
        <v>0</v>
      </c>
    </row>
    <row r="122" spans="1:42" ht="15" customHeight="1" x14ac:dyDescent="0.2">
      <c r="A122" s="660"/>
      <c r="B122" s="593"/>
      <c r="C122" s="635"/>
      <c r="D122" s="609"/>
      <c r="E122" s="610"/>
      <c r="F122" s="410"/>
      <c r="G122" s="423"/>
      <c r="H122" s="80"/>
      <c r="I122" s="101"/>
      <c r="J122" s="100"/>
      <c r="K122" s="81"/>
      <c r="L122" s="416"/>
      <c r="M122" s="93"/>
      <c r="N122" s="424"/>
      <c r="O122" s="418"/>
      <c r="P122" s="86"/>
      <c r="Q122" s="590"/>
      <c r="R122" s="590"/>
      <c r="S122" s="590"/>
      <c r="T122" s="616"/>
      <c r="U122" s="183" t="str">
        <f>IF(OR(O122="",L122=Paramétrage!$C$10,L122=Paramétrage!$C$13,L122=Paramétrage!$C$16,L122=Paramétrage!$C$19,L122=Paramétrage!$C$23,L122=Paramétrage!$C$26,AND(L122&lt;&gt;Paramétrage!$C$9,P122="Mut+ext")),"",ROUNDUP(N122/O122,0))</f>
        <v/>
      </c>
      <c r="V122" s="474">
        <f>IF(L122="",0,IF(OR(P122="Mut+ext",VLOOKUP(L122,Paramétrage!$C$6:$E$28,2,0)=0),0,IF(O122="","saisir capacité",M122*U122*VLOOKUP(L122,Paramétrage!$C$6:$E$28,2,0))))</f>
        <v>0</v>
      </c>
      <c r="W122" s="426"/>
      <c r="X122" s="475">
        <f t="shared" si="59"/>
        <v>0</v>
      </c>
      <c r="Y122" s="184">
        <f>IF(L122="",0,IF(ISERROR(W122+V122*VLOOKUP(L122,Paramétrage!$C$6:$E$28,3,0))=TRUE,X122,W122+V122*VLOOKUP(L122,Paramétrage!$C$6:$E$28,3,0)))</f>
        <v>0</v>
      </c>
      <c r="Z122" s="589"/>
      <c r="AA122" s="590"/>
      <c r="AB122" s="591"/>
      <c r="AC122" s="261"/>
      <c r="AD122" s="84"/>
      <c r="AE122" s="38">
        <f>IF(F122="",0,IF(J122="",0,IF(SUMIF(F116:F123,F122,N116:N123)=0,0,IF(J122="Obligatoire",AF122/N122,IF(K122="",AF122/SUMIF(F116:F123,F122,N116:N123),AF122/(SUMIF(F116:F123,F122,N116:N123)/K122))))))</f>
        <v>0</v>
      </c>
      <c r="AF122" s="452">
        <f t="shared" si="60"/>
        <v>0</v>
      </c>
      <c r="AH122" s="41">
        <f>IF(SUMIF(F116:F123,F122,N116:N123)=0,0,#REF!*N122/SUMIF(F116:F123,F122,N116:N123))</f>
        <v>0</v>
      </c>
      <c r="AI122" s="13">
        <f t="shared" si="61"/>
        <v>0</v>
      </c>
      <c r="AJ122" s="20" t="str">
        <f t="shared" si="62"/>
        <v/>
      </c>
      <c r="AK122" s="465">
        <f>IF(L122="",0,IF(OR(P122="Mut+ext",VLOOKUP(L122,Paramétrage!$C$6:$E$28,2,0)=0),0,IF(O122="","saisir capacité",IF(P122="Mut+ext",0,M122*AJ122*VLOOKUP(L122,Paramétrage!$C$6:$E$28,2,0)))))</f>
        <v>0</v>
      </c>
      <c r="AL122" s="466"/>
      <c r="AM122" s="465">
        <f t="shared" si="63"/>
        <v>0</v>
      </c>
      <c r="AN122" s="465">
        <f>IF(L122="",0,IF(ISERROR(AL122+AK122*VLOOKUP(L122,Paramétrage!$C$6:$E$28,3,0))=TRUE,AM122,AL122+AK122*VLOOKUP(L122,Paramétrage!$C$6:$E$28,3,0)))</f>
        <v>0</v>
      </c>
      <c r="AO122" s="41">
        <f>IF(L122="",0,IF(OR(P122="oui",VLOOKUP(L122,Paramétrage!$C$6:$E$28,2,0)=0),0,IF(U122="",0,U122-AJ122)))</f>
        <v>0</v>
      </c>
      <c r="AP122" s="13">
        <f t="shared" si="64"/>
        <v>0</v>
      </c>
    </row>
    <row r="123" spans="1:42" ht="15" customHeight="1" x14ac:dyDescent="0.2">
      <c r="A123" s="660"/>
      <c r="B123" s="593"/>
      <c r="C123" s="635"/>
      <c r="D123" s="609"/>
      <c r="E123" s="611"/>
      <c r="F123" s="410"/>
      <c r="G123" s="423"/>
      <c r="H123" s="80"/>
      <c r="I123" s="101"/>
      <c r="J123" s="100"/>
      <c r="K123" s="81"/>
      <c r="L123" s="416"/>
      <c r="M123" s="93"/>
      <c r="N123" s="424"/>
      <c r="O123" s="418"/>
      <c r="P123" s="86"/>
      <c r="Q123" s="590"/>
      <c r="R123" s="590"/>
      <c r="S123" s="590"/>
      <c r="T123" s="616"/>
      <c r="U123" s="183" t="str">
        <f>IF(OR(O123="",L123=Paramétrage!$C$10,L123=Paramétrage!$C$13,L123=Paramétrage!$C$16,L123=Paramétrage!$C$19,L123=Paramétrage!$C$23,L123=Paramétrage!$C$26,AND(L123&lt;&gt;Paramétrage!$C$9,P123="Mut+ext")),"",ROUNDUP(N123/O123,0))</f>
        <v/>
      </c>
      <c r="V123" s="474">
        <f>IF(L123="",0,IF(OR(P123="Mut+ext",VLOOKUP(L123,Paramétrage!$C$6:$E$28,2,0)=0),0,IF(O123="","saisir capacité",M123*U123*VLOOKUP(L123,Paramétrage!$C$6:$E$28,2,0))))</f>
        <v>0</v>
      </c>
      <c r="W123" s="426"/>
      <c r="X123" s="475">
        <f t="shared" si="59"/>
        <v>0</v>
      </c>
      <c r="Y123" s="184">
        <f>IF(L123="",0,IF(ISERROR(W123+V123*VLOOKUP(L123,Paramétrage!$C$6:$E$28,3,0))=TRUE,X123,W123+V123*VLOOKUP(L123,Paramétrage!$C$6:$E$28,3,0)))</f>
        <v>0</v>
      </c>
      <c r="Z123" s="589"/>
      <c r="AA123" s="590"/>
      <c r="AB123" s="591"/>
      <c r="AC123" s="261"/>
      <c r="AD123" s="84"/>
      <c r="AE123" s="38">
        <f>IF(F123="",0,IF(J123="",0,IF(SUMIF(F116:F123,F123,N116:N123)=0,0,IF(J123="Obligatoire",AF123/N123,IF(K123="",AF123/SUMIF(F116:F123,F123,N116:N123),AF123/(SUMIF(F116:F123,F123,N116:N123)/K123))))))</f>
        <v>0</v>
      </c>
      <c r="AF123" s="452">
        <f t="shared" si="60"/>
        <v>0</v>
      </c>
      <c r="AH123" s="41">
        <f>IF(SUMIF(F116:F123,F123,N116:N123)=0,0,#REF!*N123/SUMIF(F116:F123,F123,N116:N123))</f>
        <v>0</v>
      </c>
      <c r="AI123" s="13">
        <f t="shared" si="61"/>
        <v>0</v>
      </c>
      <c r="AJ123" s="20" t="str">
        <f t="shared" si="62"/>
        <v/>
      </c>
      <c r="AK123" s="465">
        <f>IF(L123="",0,IF(OR(P123="Mut+ext",VLOOKUP(L123,Paramétrage!$C$6:$E$28,2,0)=0),0,IF(O123="","saisir capacité",IF(P123="Mut+ext",0,M123*AJ123*VLOOKUP(L123,Paramétrage!$C$6:$E$28,2,0)))))</f>
        <v>0</v>
      </c>
      <c r="AL123" s="466"/>
      <c r="AM123" s="465">
        <f t="shared" si="63"/>
        <v>0</v>
      </c>
      <c r="AN123" s="465">
        <f>IF(L123="",0,IF(ISERROR(AL123+AK123*VLOOKUP(L123,Paramétrage!$C$6:$E$28,3,0))=TRUE,AM123,AL123+AK123*VLOOKUP(L123,Paramétrage!$C$6:$E$28,3,0)))</f>
        <v>0</v>
      </c>
      <c r="AO123" s="41">
        <f>IF(L123="",0,IF(OR(P123="oui",VLOOKUP(L123,Paramétrage!$C$6:$E$28,2,0)=0),0,IF(U123="",0,U123-AJ123)))</f>
        <v>0</v>
      </c>
      <c r="AP123" s="13">
        <f t="shared" si="64"/>
        <v>0</v>
      </c>
    </row>
    <row r="124" spans="1:42" ht="15" customHeight="1" x14ac:dyDescent="0.2">
      <c r="A124" s="660"/>
      <c r="B124" s="593"/>
      <c r="C124" s="635"/>
      <c r="D124" s="467"/>
      <c r="E124" s="467"/>
      <c r="F124" s="468"/>
      <c r="G124" s="519"/>
      <c r="H124" s="134"/>
      <c r="I124" s="135"/>
      <c r="J124" s="134"/>
      <c r="K124" s="136"/>
      <c r="L124" s="470"/>
      <c r="M124" s="137">
        <f>AE124</f>
        <v>42</v>
      </c>
      <c r="N124" s="471">
        <f>SUM(N116:N123)</f>
        <v>82</v>
      </c>
      <c r="O124" s="471"/>
      <c r="P124" s="289"/>
      <c r="Q124" s="290"/>
      <c r="R124" s="290"/>
      <c r="S124" s="290"/>
      <c r="T124" s="277"/>
      <c r="U124" s="138"/>
      <c r="V124" s="472">
        <f>SUM(V116:V123)</f>
        <v>0</v>
      </c>
      <c r="W124" s="470">
        <f>SUM(W116:W123)</f>
        <v>0</v>
      </c>
      <c r="X124" s="473">
        <f>V124+W124</f>
        <v>0</v>
      </c>
      <c r="Y124" s="139">
        <f>SUM(Y116:Y123)</f>
        <v>0</v>
      </c>
      <c r="Z124" s="520"/>
      <c r="AA124" s="520"/>
      <c r="AB124" s="521"/>
      <c r="AC124" s="276"/>
      <c r="AD124" s="277"/>
      <c r="AE124" s="37">
        <f>SUM(AE116:AE123)</f>
        <v>42</v>
      </c>
      <c r="AF124" s="35">
        <f>SUM(AF116:AF123)</f>
        <v>1722</v>
      </c>
    </row>
    <row r="125" spans="1:42" ht="15" customHeight="1" x14ac:dyDescent="0.2">
      <c r="A125" s="660"/>
      <c r="B125" s="595" t="s">
        <v>174</v>
      </c>
      <c r="C125" s="635" t="s">
        <v>598</v>
      </c>
      <c r="D125" s="609"/>
      <c r="E125" s="610"/>
      <c r="F125" s="414"/>
      <c r="G125" s="415"/>
      <c r="H125" s="80"/>
      <c r="I125" s="101"/>
      <c r="J125" s="100"/>
      <c r="K125" s="81"/>
      <c r="L125" s="416"/>
      <c r="M125" s="93"/>
      <c r="N125" s="424"/>
      <c r="O125" s="418"/>
      <c r="P125" s="86"/>
      <c r="Q125" s="590"/>
      <c r="R125" s="590"/>
      <c r="S125" s="590"/>
      <c r="T125" s="616"/>
      <c r="U125" s="183" t="str">
        <f>IF(OR(O125="",L125=Paramétrage!$C$10,L125=Paramétrage!$C$13,L125=Paramétrage!$C$16,L125=Paramétrage!$C$19,L125=Paramétrage!$C$23,L125=Paramétrage!$C$26,AND(L125&lt;&gt;Paramétrage!$C$9,P125="Mut+ext")),"",ROUNDUP(N125/O125,0))</f>
        <v/>
      </c>
      <c r="V125" s="474">
        <f>IF(L125="",0,IF(OR(P125="Mut+ext",VLOOKUP(L125,Paramétrage!$C$6:$E$28,2,0)=0),0,IF(O125="","saisir capacité",M125*U125*VLOOKUP(L125,Paramétrage!$C$6:$E$28,2,0))))</f>
        <v>0</v>
      </c>
      <c r="W125" s="426"/>
      <c r="X125" s="475">
        <f t="shared" ref="X125:X132" si="65">IF(ISERROR(V125+W125)=TRUE,V125,V125+W125)</f>
        <v>0</v>
      </c>
      <c r="Y125" s="184">
        <f>IF(L125="",0,IF(ISERROR(W125+V125*VLOOKUP(L125,Paramétrage!$C$6:$E$28,3,0))=TRUE,X125,W125+V125*VLOOKUP(L125,Paramétrage!$C$6:$E$28,3,0)))</f>
        <v>0</v>
      </c>
      <c r="Z125" s="589"/>
      <c r="AA125" s="590"/>
      <c r="AB125" s="591"/>
      <c r="AC125" s="261"/>
      <c r="AD125" s="85"/>
      <c r="AE125" s="38">
        <f>IF(F125="",0,IF(J125="",0,IF(SUMIF(F125:F132,F125,N125:N132)=0,0,IF(J125="Obligatoire",AF125/N125,IF(K125="",AF125/SUMIF(F125:F132,F125,N125:N132),AF125/(SUMIF(F125:F132,F125,N125:N132)/K125))))))</f>
        <v>0</v>
      </c>
      <c r="AF125" s="496">
        <f t="shared" ref="AF125:AF132" si="66">M125*N125</f>
        <v>0</v>
      </c>
      <c r="AH125" s="41">
        <f>IF(SUMIF(F125:F132,F125,N125:N132)=0,0,#REF!*N125/SUMIF(F125:F132,F125,N125:N132))</f>
        <v>0</v>
      </c>
      <c r="AI125" s="13">
        <f t="shared" ref="AI125:AI132" si="67">O125</f>
        <v>0</v>
      </c>
      <c r="AJ125" s="20" t="str">
        <f t="shared" ref="AJ125:AJ132" si="68">IF(AI125=0,"",ROUNDUP(AH125/AI125,0))</f>
        <v/>
      </c>
      <c r="AK125" s="465">
        <f>IF(L125="",0,IF(OR(P125="Mut+ext",VLOOKUP(L125,Paramétrage!$C$6:$E$28,2,0)=0),0,IF(O125="","saisir capacité",IF(P125="Mut+ext",0,M125*AJ125*VLOOKUP(L125,Paramétrage!$C$6:$E$28,2,0)))))</f>
        <v>0</v>
      </c>
      <c r="AL125" s="466"/>
      <c r="AM125" s="465">
        <f t="shared" ref="AM125:AM132" si="69">IF(ISERROR(AK125+AL125)=TRUE,AK125,AK125+AL125)</f>
        <v>0</v>
      </c>
      <c r="AN125" s="465">
        <f>IF(L125="",0,IF(ISERROR(AL125+AK125*VLOOKUP(L125,Paramétrage!$C$6:$E$28,3,0))=TRUE,AM125,AL125+AK125*VLOOKUP(L125,Paramétrage!$C$6:$E$28,3,0)))</f>
        <v>0</v>
      </c>
      <c r="AO125" s="41">
        <f>IF(L125="",0,IF(OR(P125="oui",VLOOKUP(L125,Paramétrage!$C$6:$E$28,2,0)=0),0,IF(U125="",0,U125-AJ125)))</f>
        <v>0</v>
      </c>
      <c r="AP125" s="13">
        <f t="shared" ref="AP125:AP132" si="70">Y125-AN125-W125</f>
        <v>0</v>
      </c>
    </row>
    <row r="126" spans="1:42" ht="15" customHeight="1" x14ac:dyDescent="0.2">
      <c r="A126" s="660"/>
      <c r="B126" s="596"/>
      <c r="C126" s="635"/>
      <c r="D126" s="609"/>
      <c r="E126" s="610"/>
      <c r="F126" s="410"/>
      <c r="G126" s="423"/>
      <c r="H126" s="80"/>
      <c r="I126" s="101"/>
      <c r="J126" s="100"/>
      <c r="K126" s="81"/>
      <c r="L126" s="416"/>
      <c r="M126" s="93"/>
      <c r="N126" s="424"/>
      <c r="O126" s="418"/>
      <c r="P126" s="86"/>
      <c r="Q126" s="590"/>
      <c r="R126" s="590"/>
      <c r="S126" s="590"/>
      <c r="T126" s="616"/>
      <c r="U126" s="183" t="str">
        <f>IF(OR(O126="",L126=Paramétrage!$C$10,L126=Paramétrage!$C$13,L126=Paramétrage!$C$16,L126=Paramétrage!$C$19,L126=Paramétrage!$C$23,L126=Paramétrage!$C$26,AND(L126&lt;&gt;Paramétrage!$C$9,P126="Mut+ext")),"",ROUNDUP(N126/O126,0))</f>
        <v/>
      </c>
      <c r="V126" s="474">
        <f>IF(L126="",0,IF(OR(P126="Mut+ext",VLOOKUP(L126,Paramétrage!$C$6:$E$28,2,0)=0),0,IF(O126="","saisir capacité",M126*U126*VLOOKUP(L126,Paramétrage!$C$6:$E$28,2,0))))</f>
        <v>0</v>
      </c>
      <c r="W126" s="426"/>
      <c r="X126" s="475">
        <f t="shared" si="65"/>
        <v>0</v>
      </c>
      <c r="Y126" s="184">
        <f>IF(L126="",0,IF(ISERROR(W126+V126*VLOOKUP(L126,Paramétrage!$C$6:$E$28,3,0))=TRUE,X126,W126+V126*VLOOKUP(L126,Paramétrage!$C$6:$E$28,3,0)))</f>
        <v>0</v>
      </c>
      <c r="Z126" s="589"/>
      <c r="AA126" s="590"/>
      <c r="AB126" s="591"/>
      <c r="AC126" s="261"/>
      <c r="AD126" s="84"/>
      <c r="AE126" s="38">
        <f>IF(F126="",0,IF(J126="",0,IF(SUMIF(F125:F132,F126,N125:N132)=0,0,IF(J126="Obligatoire",AF126/N126,IF(K126="",AF126/SUMIF(F125:F132,F126,N125:N132),AF126/(SUMIF(F125:F132,F126,N125:N132)/K126))))))</f>
        <v>0</v>
      </c>
      <c r="AF126" s="452">
        <f t="shared" si="66"/>
        <v>0</v>
      </c>
      <c r="AH126" s="41">
        <f>IF(SUMIF(F125:F132,F126,N125:N132)=0,0,#REF!*N126/SUMIF(F125:F132,F126,N125:N132))</f>
        <v>0</v>
      </c>
      <c r="AI126" s="13">
        <f t="shared" si="67"/>
        <v>0</v>
      </c>
      <c r="AJ126" s="20" t="str">
        <f t="shared" si="68"/>
        <v/>
      </c>
      <c r="AK126" s="465">
        <f>IF(L126="",0,IF(OR(P126="Mut+ext",VLOOKUP(L126,Paramétrage!$C$6:$E$28,2,0)=0),0,IF(O126="","saisir capacité",IF(P126="Mut+ext",0,M126*AJ126*VLOOKUP(L126,Paramétrage!$C$6:$E$28,2,0)))))</f>
        <v>0</v>
      </c>
      <c r="AL126" s="466"/>
      <c r="AM126" s="465">
        <f t="shared" si="69"/>
        <v>0</v>
      </c>
      <c r="AN126" s="465">
        <f>IF(L126="",0,IF(ISERROR(AL126+AK126*VLOOKUP(L126,Paramétrage!$C$6:$E$28,3,0))=TRUE,AM126,AL126+AK126*VLOOKUP(L126,Paramétrage!$C$6:$E$28,3,0)))</f>
        <v>0</v>
      </c>
      <c r="AO126" s="41">
        <f>IF(L126="",0,IF(OR(P126="oui",VLOOKUP(L126,Paramétrage!$C$6:$E$28,2,0)=0),0,IF(U126="",0,U126-AJ126)))</f>
        <v>0</v>
      </c>
      <c r="AP126" s="13">
        <f t="shared" si="70"/>
        <v>0</v>
      </c>
    </row>
    <row r="127" spans="1:42" ht="15" customHeight="1" x14ac:dyDescent="0.2">
      <c r="A127" s="660"/>
      <c r="B127" s="596"/>
      <c r="C127" s="635"/>
      <c r="D127" s="609"/>
      <c r="E127" s="610"/>
      <c r="F127" s="410"/>
      <c r="G127" s="423"/>
      <c r="H127" s="80"/>
      <c r="I127" s="101"/>
      <c r="J127" s="100"/>
      <c r="K127" s="81"/>
      <c r="L127" s="416"/>
      <c r="M127" s="93"/>
      <c r="N127" s="424"/>
      <c r="O127" s="418"/>
      <c r="P127" s="86"/>
      <c r="Q127" s="590"/>
      <c r="R127" s="590"/>
      <c r="S127" s="590"/>
      <c r="T127" s="616"/>
      <c r="U127" s="183" t="str">
        <f>IF(OR(O127="",L127=Paramétrage!$C$10,L127=Paramétrage!$C$13,L127=Paramétrage!$C$16,L127=Paramétrage!$C$19,L127=Paramétrage!$C$23,L127=Paramétrage!$C$26,AND(L127&lt;&gt;Paramétrage!$C$9,P127="Mut+ext")),"",ROUNDUP(N127/O127,0))</f>
        <v/>
      </c>
      <c r="V127" s="474">
        <f>IF(L127="",0,IF(OR(P127="Mut+ext",VLOOKUP(L127,Paramétrage!$C$6:$E$28,2,0)=0),0,IF(O127="","saisir capacité",M127*U127*VLOOKUP(L127,Paramétrage!$C$6:$E$28,2,0))))</f>
        <v>0</v>
      </c>
      <c r="W127" s="426"/>
      <c r="X127" s="475">
        <f t="shared" si="65"/>
        <v>0</v>
      </c>
      <c r="Y127" s="184">
        <f>IF(L127="",0,IF(ISERROR(W127+V127*VLOOKUP(L127,Paramétrage!$C$6:$E$28,3,0))=TRUE,X127,W127+V127*VLOOKUP(L127,Paramétrage!$C$6:$E$28,3,0)))</f>
        <v>0</v>
      </c>
      <c r="Z127" s="589"/>
      <c r="AA127" s="590"/>
      <c r="AB127" s="591"/>
      <c r="AC127" s="261"/>
      <c r="AD127" s="84"/>
      <c r="AE127" s="38">
        <f>IF(F127="",0,IF(J127="",0,IF(SUMIF(F125:F132,F127,N125:N132)=0,0,IF(J127="Obligatoire",AF127/N127,IF(K127="",AF127/SUMIF(F125:F132,F127,N125:N132),AF127/(SUMIF(F125:F132,F127,N125:N132)/K127))))))</f>
        <v>0</v>
      </c>
      <c r="AF127" s="452">
        <f t="shared" si="66"/>
        <v>0</v>
      </c>
      <c r="AH127" s="41">
        <f>IF(SUMIF(F125:F132,F127,N125:N132)=0,0,#REF!*N127/SUMIF(F125:F132,F127,N125:N132))</f>
        <v>0</v>
      </c>
      <c r="AI127" s="13">
        <f t="shared" si="67"/>
        <v>0</v>
      </c>
      <c r="AJ127" s="20" t="str">
        <f t="shared" si="68"/>
        <v/>
      </c>
      <c r="AK127" s="465">
        <f>IF(L127="",0,IF(OR(P127="Mut+ext",VLOOKUP(L127,Paramétrage!$C$6:$E$28,2,0)=0),0,IF(O127="","saisir capacité",IF(P127="Mut+ext",0,M127*AJ127*VLOOKUP(L127,Paramétrage!$C$6:$E$28,2,0)))))</f>
        <v>0</v>
      </c>
      <c r="AL127" s="466"/>
      <c r="AM127" s="465">
        <f t="shared" si="69"/>
        <v>0</v>
      </c>
      <c r="AN127" s="465">
        <f>IF(L127="",0,IF(ISERROR(AL127+AK127*VLOOKUP(L127,Paramétrage!$C$6:$E$28,3,0))=TRUE,AM127,AL127+AK127*VLOOKUP(L127,Paramétrage!$C$6:$E$28,3,0)))</f>
        <v>0</v>
      </c>
      <c r="AO127" s="41">
        <f>IF(L127="",0,IF(OR(P127="oui",VLOOKUP(L127,Paramétrage!$C$6:$E$28,2,0)=0),0,IF(U127="",0,U127-AJ127)))</f>
        <v>0</v>
      </c>
      <c r="AP127" s="13">
        <f t="shared" si="70"/>
        <v>0</v>
      </c>
    </row>
    <row r="128" spans="1:42" ht="15" customHeight="1" x14ac:dyDescent="0.2">
      <c r="A128" s="660"/>
      <c r="B128" s="596"/>
      <c r="C128" s="635"/>
      <c r="D128" s="609"/>
      <c r="E128" s="610"/>
      <c r="F128" s="409"/>
      <c r="G128" s="423"/>
      <c r="H128" s="80"/>
      <c r="I128" s="101"/>
      <c r="J128" s="100"/>
      <c r="K128" s="81"/>
      <c r="L128" s="416"/>
      <c r="M128" s="93"/>
      <c r="N128" s="424"/>
      <c r="O128" s="418"/>
      <c r="P128" s="86"/>
      <c r="Q128" s="590"/>
      <c r="R128" s="590"/>
      <c r="S128" s="590"/>
      <c r="T128" s="616"/>
      <c r="U128" s="183" t="str">
        <f>IF(OR(O128="",L128=Paramétrage!$C$10,L128=Paramétrage!$C$13,L128=Paramétrage!$C$16,L128=Paramétrage!$C$19,L128=Paramétrage!$C$23,L128=Paramétrage!$C$26,AND(L128&lt;&gt;Paramétrage!$C$9,P128="Mut+ext")),"",ROUNDUP(N128/O128,0))</f>
        <v/>
      </c>
      <c r="V128" s="474">
        <f>IF(L128="",0,IF(OR(P128="Mut+ext",VLOOKUP(L128,Paramétrage!$C$6:$E$28,2,0)=0),0,IF(O128="","saisir capacité",M128*U128*VLOOKUP(L128,Paramétrage!$C$6:$E$28,2,0))))</f>
        <v>0</v>
      </c>
      <c r="W128" s="426"/>
      <c r="X128" s="475">
        <f t="shared" si="65"/>
        <v>0</v>
      </c>
      <c r="Y128" s="184">
        <f>IF(L128="",0,IF(ISERROR(W128+V128*VLOOKUP(L128,Paramétrage!$C$6:$E$28,3,0))=TRUE,X128,W128+V128*VLOOKUP(L128,Paramétrage!$C$6:$E$28,3,0)))</f>
        <v>0</v>
      </c>
      <c r="Z128" s="589"/>
      <c r="AA128" s="590"/>
      <c r="AB128" s="591"/>
      <c r="AC128" s="261"/>
      <c r="AD128" s="84"/>
      <c r="AE128" s="38">
        <f>IF(F128="",0,IF(J128="",0,IF(SUMIF(F125:F132,F128,N125:N132)=0,0,IF(J128="Obligatoire",AF128/N128,IF(K128="",AF128/SUMIF(F125:F132,F128,N125:N132),AF128/(SUMIF(F125:F132,F128,N125:N132)/K128))))))</f>
        <v>0</v>
      </c>
      <c r="AF128" s="452">
        <f t="shared" si="66"/>
        <v>0</v>
      </c>
      <c r="AH128" s="41">
        <f>IF(SUMIF(F125:F132,F128,N125:N132)=0,0,#REF!*N128/SUMIF(F125:F132,F128,N125:N132))</f>
        <v>0</v>
      </c>
      <c r="AI128" s="13">
        <f t="shared" si="67"/>
        <v>0</v>
      </c>
      <c r="AJ128" s="20" t="str">
        <f t="shared" si="68"/>
        <v/>
      </c>
      <c r="AK128" s="465">
        <f>IF(L128="",0,IF(OR(P128="Mut+ext",VLOOKUP(L128,Paramétrage!$C$6:$E$28,2,0)=0),0,IF(O128="","saisir capacité",IF(P128="Mut+ext",0,M128*AJ128*VLOOKUP(L128,Paramétrage!$C$6:$E$28,2,0)))))</f>
        <v>0</v>
      </c>
      <c r="AL128" s="466"/>
      <c r="AM128" s="465">
        <f t="shared" si="69"/>
        <v>0</v>
      </c>
      <c r="AN128" s="465">
        <f>IF(L128="",0,IF(ISERROR(AL128+AK128*VLOOKUP(L128,Paramétrage!$C$6:$E$28,3,0))=TRUE,AM128,AL128+AK128*VLOOKUP(L128,Paramétrage!$C$6:$E$28,3,0)))</f>
        <v>0</v>
      </c>
      <c r="AO128" s="41">
        <f>IF(L128="",0,IF(OR(P128="oui",VLOOKUP(L128,Paramétrage!$C$6:$E$28,2,0)=0),0,IF(U128="",0,U128-AJ128)))</f>
        <v>0</v>
      </c>
      <c r="AP128" s="13">
        <f t="shared" si="70"/>
        <v>0</v>
      </c>
    </row>
    <row r="129" spans="1:42" ht="15" customHeight="1" x14ac:dyDescent="0.2">
      <c r="A129" s="660"/>
      <c r="B129" s="596"/>
      <c r="C129" s="635"/>
      <c r="D129" s="609"/>
      <c r="E129" s="610"/>
      <c r="F129" s="410"/>
      <c r="G129" s="430"/>
      <c r="H129" s="80"/>
      <c r="I129" s="101"/>
      <c r="J129" s="100"/>
      <c r="K129" s="81"/>
      <c r="L129" s="416"/>
      <c r="M129" s="93"/>
      <c r="N129" s="424"/>
      <c r="O129" s="418"/>
      <c r="P129" s="86"/>
      <c r="Q129" s="590"/>
      <c r="R129" s="590"/>
      <c r="S129" s="590"/>
      <c r="T129" s="616"/>
      <c r="U129" s="183" t="str">
        <f>IF(OR(O129="",L129=Paramétrage!$C$10,L129=Paramétrage!$C$13,L129=Paramétrage!$C$16,L129=Paramétrage!$C$19,L129=Paramétrage!$C$23,L129=Paramétrage!$C$26,AND(L129&lt;&gt;Paramétrage!$C$9,P129="Mut+ext")),"",ROUNDUP(N129/O129,0))</f>
        <v/>
      </c>
      <c r="V129" s="474">
        <f>IF(L129="",0,IF(OR(P129="Mut+ext",VLOOKUP(L129,Paramétrage!$C$6:$E$28,2,0)=0),0,IF(O129="","saisir capacité",M129*U129*VLOOKUP(L129,Paramétrage!$C$6:$E$28,2,0))))</f>
        <v>0</v>
      </c>
      <c r="W129" s="426"/>
      <c r="X129" s="475">
        <f t="shared" si="65"/>
        <v>0</v>
      </c>
      <c r="Y129" s="184">
        <f>IF(L129="",0,IF(ISERROR(W129+V129*VLOOKUP(L129,Paramétrage!$C$6:$E$28,3,0))=TRUE,X129,W129+V129*VLOOKUP(L129,Paramétrage!$C$6:$E$28,3,0)))</f>
        <v>0</v>
      </c>
      <c r="Z129" s="589"/>
      <c r="AA129" s="590"/>
      <c r="AB129" s="591"/>
      <c r="AC129" s="261"/>
      <c r="AD129" s="84"/>
      <c r="AE129" s="38">
        <f>IF(F129="",0,IF(J129="",0,IF(SUMIF(F125:F132,F129,N125:N132)=0,0,IF(J129="Obligatoire",AF129/N129,IF(K129="",AF129/SUMIF(F125:F132,F129,N125:N132),AF129/(SUMIF(F125:F132,F129,N125:N132)/K129))))))</f>
        <v>0</v>
      </c>
      <c r="AF129" s="452">
        <f t="shared" si="66"/>
        <v>0</v>
      </c>
      <c r="AH129" s="41">
        <f>IF(SUMIF(F125:F132,F129,N125:N132)=0,0,#REF!*N129/SUMIF(F125:F132,F129,N125:N132))</f>
        <v>0</v>
      </c>
      <c r="AI129" s="13">
        <f t="shared" si="67"/>
        <v>0</v>
      </c>
      <c r="AJ129" s="20" t="str">
        <f t="shared" si="68"/>
        <v/>
      </c>
      <c r="AK129" s="465">
        <f>IF(L129="",0,IF(OR(P129="Mut+ext",VLOOKUP(L129,Paramétrage!$C$6:$E$28,2,0)=0),0,IF(O129="","saisir capacité",IF(P129="Mut+ext",0,M129*AJ129*VLOOKUP(L129,Paramétrage!$C$6:$E$28,2,0)))))</f>
        <v>0</v>
      </c>
      <c r="AL129" s="466"/>
      <c r="AM129" s="465">
        <f t="shared" si="69"/>
        <v>0</v>
      </c>
      <c r="AN129" s="465">
        <f>IF(L129="",0,IF(ISERROR(AL129+AK129*VLOOKUP(L129,Paramétrage!$C$6:$E$28,3,0))=TRUE,AM129,AL129+AK129*VLOOKUP(L129,Paramétrage!$C$6:$E$28,3,0)))</f>
        <v>0</v>
      </c>
      <c r="AO129" s="41">
        <f>IF(L129="",0,IF(OR(P129="oui",VLOOKUP(L129,Paramétrage!$C$6:$E$28,2,0)=0),0,IF(U129="",0,U129-AJ129)))</f>
        <v>0</v>
      </c>
      <c r="AP129" s="13">
        <f t="shared" si="70"/>
        <v>0</v>
      </c>
    </row>
    <row r="130" spans="1:42" ht="15" customHeight="1" x14ac:dyDescent="0.2">
      <c r="A130" s="660"/>
      <c r="B130" s="596"/>
      <c r="C130" s="635"/>
      <c r="D130" s="609"/>
      <c r="E130" s="610"/>
      <c r="F130" s="410"/>
      <c r="G130" s="430"/>
      <c r="H130" s="80"/>
      <c r="I130" s="101"/>
      <c r="J130" s="100"/>
      <c r="K130" s="81"/>
      <c r="L130" s="416"/>
      <c r="M130" s="93"/>
      <c r="N130" s="424"/>
      <c r="O130" s="418"/>
      <c r="P130" s="86"/>
      <c r="Q130" s="590"/>
      <c r="R130" s="590"/>
      <c r="S130" s="590"/>
      <c r="T130" s="616"/>
      <c r="U130" s="183" t="str">
        <f>IF(OR(O130="",L130=Paramétrage!$C$10,L130=Paramétrage!$C$13,L130=Paramétrage!$C$16,L130=Paramétrage!$C$19,L130=Paramétrage!$C$23,L130=Paramétrage!$C$26,AND(L130&lt;&gt;Paramétrage!$C$9,P130="Mut+ext")),"",ROUNDUP(N130/O130,0))</f>
        <v/>
      </c>
      <c r="V130" s="474">
        <f>IF(L130="",0,IF(OR(P130="Mut+ext",VLOOKUP(L130,Paramétrage!$C$6:$E$28,2,0)=0),0,IF(O130="","saisir capacité",M130*U130*VLOOKUP(L130,Paramétrage!$C$6:$E$28,2,0))))</f>
        <v>0</v>
      </c>
      <c r="W130" s="426"/>
      <c r="X130" s="475">
        <f t="shared" si="65"/>
        <v>0</v>
      </c>
      <c r="Y130" s="184">
        <f>IF(L130="",0,IF(ISERROR(W130+V130*VLOOKUP(L130,Paramétrage!$C$6:$E$28,3,0))=TRUE,X130,W130+V130*VLOOKUP(L130,Paramétrage!$C$6:$E$28,3,0)))</f>
        <v>0</v>
      </c>
      <c r="Z130" s="589"/>
      <c r="AA130" s="590"/>
      <c r="AB130" s="591"/>
      <c r="AC130" s="261"/>
      <c r="AD130" s="84"/>
      <c r="AE130" s="38">
        <f>IF(F130="",0,IF(J130="",0,IF(SUMIF(F125:F132,F130,N125:N132)=0,0,IF(J130="Obligatoire",AF130/N130,IF(K130="",AF130/SUMIF(F125:F132,F130,N125:N132),AF130/(SUMIF(F125:F132,F130,N125:N132)/K130))))))</f>
        <v>0</v>
      </c>
      <c r="AF130" s="452">
        <f t="shared" si="66"/>
        <v>0</v>
      </c>
      <c r="AH130" s="41">
        <f>IF(SUMIF(F125:F132,F130,N125:N132)=0,0,#REF!*N130/SUMIF(F125:F132,F130,N125:N132))</f>
        <v>0</v>
      </c>
      <c r="AI130" s="13">
        <f t="shared" si="67"/>
        <v>0</v>
      </c>
      <c r="AJ130" s="20" t="str">
        <f t="shared" si="68"/>
        <v/>
      </c>
      <c r="AK130" s="465">
        <f>IF(L130="",0,IF(OR(P130="Mut+ext",VLOOKUP(L130,Paramétrage!$C$6:$E$28,2,0)=0),0,IF(O130="","saisir capacité",IF(P130="Mut+ext",0,M130*AJ130*VLOOKUP(L130,Paramétrage!$C$6:$E$28,2,0)))))</f>
        <v>0</v>
      </c>
      <c r="AL130" s="466"/>
      <c r="AM130" s="465">
        <f t="shared" si="69"/>
        <v>0</v>
      </c>
      <c r="AN130" s="465">
        <f>IF(L130="",0,IF(ISERROR(AL130+AK130*VLOOKUP(L130,Paramétrage!$C$6:$E$28,3,0))=TRUE,AM130,AL130+AK130*VLOOKUP(L130,Paramétrage!$C$6:$E$28,3,0)))</f>
        <v>0</v>
      </c>
      <c r="AO130" s="41">
        <f>IF(L130="",0,IF(OR(P130="oui",VLOOKUP(L130,Paramétrage!$C$6:$E$28,2,0)=0),0,IF(U130="",0,U130-AJ130)))</f>
        <v>0</v>
      </c>
      <c r="AP130" s="13">
        <f t="shared" si="70"/>
        <v>0</v>
      </c>
    </row>
    <row r="131" spans="1:42" ht="15" customHeight="1" x14ac:dyDescent="0.2">
      <c r="A131" s="660"/>
      <c r="B131" s="596"/>
      <c r="C131" s="635"/>
      <c r="D131" s="609"/>
      <c r="E131" s="610"/>
      <c r="F131" s="410"/>
      <c r="G131" s="430"/>
      <c r="H131" s="80"/>
      <c r="I131" s="101"/>
      <c r="J131" s="100"/>
      <c r="K131" s="81"/>
      <c r="L131" s="416"/>
      <c r="M131" s="93"/>
      <c r="N131" s="424"/>
      <c r="O131" s="418"/>
      <c r="P131" s="86"/>
      <c r="Q131" s="590"/>
      <c r="R131" s="590"/>
      <c r="S131" s="590"/>
      <c r="T131" s="616"/>
      <c r="U131" s="183" t="str">
        <f>IF(OR(O131="",L131=Paramétrage!$C$10,L131=Paramétrage!$C$13,L131=Paramétrage!$C$16,L131=Paramétrage!$C$19,L131=Paramétrage!$C$23,L131=Paramétrage!$C$26,AND(L131&lt;&gt;Paramétrage!$C$9,P131="Mut+ext")),"",ROUNDUP(N131/O131,0))</f>
        <v/>
      </c>
      <c r="V131" s="474">
        <f>IF(L131="",0,IF(OR(P131="Mut+ext",VLOOKUP(L131,Paramétrage!$C$6:$E$28,2,0)=0),0,IF(O131="","saisir capacité",M131*U131*VLOOKUP(L131,Paramétrage!$C$6:$E$28,2,0))))</f>
        <v>0</v>
      </c>
      <c r="W131" s="426"/>
      <c r="X131" s="475">
        <f t="shared" si="65"/>
        <v>0</v>
      </c>
      <c r="Y131" s="184">
        <f>IF(L131="",0,IF(ISERROR(W131+V131*VLOOKUP(L131,Paramétrage!$C$6:$E$28,3,0))=TRUE,X131,W131+V131*VLOOKUP(L131,Paramétrage!$C$6:$E$28,3,0)))</f>
        <v>0</v>
      </c>
      <c r="Z131" s="589"/>
      <c r="AA131" s="590"/>
      <c r="AB131" s="591"/>
      <c r="AC131" s="261"/>
      <c r="AD131" s="84"/>
      <c r="AE131" s="38">
        <f>IF(F131="",0,IF(J131="",0,IF(SUMIF(F125:F132,F131,N125:N132)=0,0,IF(J131="Obligatoire",AF131/N131,IF(K131="",AF131/SUMIF(F125:F132,F131,N125:N132),AF131/(SUMIF(F125:F132,F131,N125:N132)/K131))))))</f>
        <v>0</v>
      </c>
      <c r="AF131" s="452">
        <f t="shared" si="66"/>
        <v>0</v>
      </c>
      <c r="AH131" s="41">
        <f>IF(SUMIF(F125:F132,F131,N125:N132)=0,0,#REF!*N131/SUMIF(F125:F132,F131,N125:N132))</f>
        <v>0</v>
      </c>
      <c r="AI131" s="13">
        <f t="shared" si="67"/>
        <v>0</v>
      </c>
      <c r="AJ131" s="20" t="str">
        <f t="shared" si="68"/>
        <v/>
      </c>
      <c r="AK131" s="465">
        <f>IF(L131="",0,IF(OR(P131="Mut+ext",VLOOKUP(L131,Paramétrage!$C$6:$E$28,2,0)=0),0,IF(O131="","saisir capacité",IF(P131="Mut+ext",0,M131*AJ131*VLOOKUP(L131,Paramétrage!$C$6:$E$28,2,0)))))</f>
        <v>0</v>
      </c>
      <c r="AL131" s="466"/>
      <c r="AM131" s="465">
        <f t="shared" si="69"/>
        <v>0</v>
      </c>
      <c r="AN131" s="465">
        <f>IF(L131="",0,IF(ISERROR(AL131+AK131*VLOOKUP(L131,Paramétrage!$C$6:$E$28,3,0))=TRUE,AM131,AL131+AK131*VLOOKUP(L131,Paramétrage!$C$6:$E$28,3,0)))</f>
        <v>0</v>
      </c>
      <c r="AO131" s="41">
        <f>IF(L131="",0,IF(OR(P131="oui",VLOOKUP(L131,Paramétrage!$C$6:$E$28,2,0)=0),0,IF(U131="",0,U131-AJ131)))</f>
        <v>0</v>
      </c>
      <c r="AP131" s="13">
        <f t="shared" si="70"/>
        <v>0</v>
      </c>
    </row>
    <row r="132" spans="1:42" ht="15" customHeight="1" x14ac:dyDescent="0.2">
      <c r="A132" s="660"/>
      <c r="B132" s="596"/>
      <c r="C132" s="635"/>
      <c r="D132" s="609"/>
      <c r="E132" s="611"/>
      <c r="F132" s="410"/>
      <c r="G132" s="430"/>
      <c r="H132" s="80"/>
      <c r="I132" s="101"/>
      <c r="J132" s="100"/>
      <c r="K132" s="81"/>
      <c r="L132" s="416"/>
      <c r="M132" s="93"/>
      <c r="N132" s="424"/>
      <c r="O132" s="418"/>
      <c r="P132" s="86"/>
      <c r="Q132" s="590"/>
      <c r="R132" s="590"/>
      <c r="S132" s="590"/>
      <c r="T132" s="616"/>
      <c r="U132" s="183" t="str">
        <f>IF(OR(O132="",L132=Paramétrage!$C$10,L132=Paramétrage!$C$13,L132=Paramétrage!$C$16,L132=Paramétrage!$C$19,L132=Paramétrage!$C$23,L132=Paramétrage!$C$26,AND(L132&lt;&gt;Paramétrage!$C$9,P132="Mut+ext")),"",ROUNDUP(N132/O132,0))</f>
        <v/>
      </c>
      <c r="V132" s="474">
        <f>IF(L132="",0,IF(OR(P132="Mut+ext",VLOOKUP(L132,Paramétrage!$C$6:$E$28,2,0)=0),0,IF(O132="","saisir capacité",M132*U132*VLOOKUP(L132,Paramétrage!$C$6:$E$28,2,0))))</f>
        <v>0</v>
      </c>
      <c r="W132" s="426"/>
      <c r="X132" s="475">
        <f t="shared" si="65"/>
        <v>0</v>
      </c>
      <c r="Y132" s="184">
        <f>IF(L132="",0,IF(ISERROR(W132+V132*VLOOKUP(L132,Paramétrage!$C$6:$E$28,3,0))=TRUE,X132,W132+V132*VLOOKUP(L132,Paramétrage!$C$6:$E$28,3,0)))</f>
        <v>0</v>
      </c>
      <c r="Z132" s="589"/>
      <c r="AA132" s="590"/>
      <c r="AB132" s="591"/>
      <c r="AC132" s="261"/>
      <c r="AD132" s="84"/>
      <c r="AE132" s="38">
        <f>IF(F132="",0,IF(J132="",0,IF(SUMIF(F125:F132,F132,N125:N132)=0,0,IF(J132="Obligatoire",AF132/N132,IF(K132="",AF132/SUMIF(F125:F132,F132,N125:N132),AF132/(SUMIF(F125:F132,F132,N125:N132)/K132))))))</f>
        <v>0</v>
      </c>
      <c r="AF132" s="452">
        <f t="shared" si="66"/>
        <v>0</v>
      </c>
      <c r="AH132" s="41">
        <f>IF(SUMIF(F125:F132,F132,N125:N132)=0,0,#REF!*N132/SUMIF(F125:F132,F132,N125:N132))</f>
        <v>0</v>
      </c>
      <c r="AI132" s="13">
        <f t="shared" si="67"/>
        <v>0</v>
      </c>
      <c r="AJ132" s="20" t="str">
        <f t="shared" si="68"/>
        <v/>
      </c>
      <c r="AK132" s="465">
        <f>IF(L132="",0,IF(OR(P132="Mut+ext",VLOOKUP(L132,Paramétrage!$C$6:$E$28,2,0)=0),0,IF(O132="","saisir capacité",IF(P132="Mut+ext",0,M132*AJ132*VLOOKUP(L132,Paramétrage!$C$6:$E$28,2,0)))))</f>
        <v>0</v>
      </c>
      <c r="AL132" s="466"/>
      <c r="AM132" s="465">
        <f t="shared" si="69"/>
        <v>0</v>
      </c>
      <c r="AN132" s="465">
        <f>IF(L132="",0,IF(ISERROR(AL132+AK132*VLOOKUP(L132,Paramétrage!$C$6:$E$28,3,0))=TRUE,AM132,AL132+AK132*VLOOKUP(L132,Paramétrage!$C$6:$E$28,3,0)))</f>
        <v>0</v>
      </c>
      <c r="AO132" s="41">
        <f>IF(L132="",0,IF(OR(P132="oui",VLOOKUP(L132,Paramétrage!$C$6:$E$28,2,0)=0),0,IF(U132="",0,U132-AJ132)))</f>
        <v>0</v>
      </c>
      <c r="AP132" s="13">
        <f t="shared" si="70"/>
        <v>0</v>
      </c>
    </row>
    <row r="133" spans="1:42" x14ac:dyDescent="0.2">
      <c r="A133" s="660"/>
      <c r="B133" s="596"/>
      <c r="C133" s="635"/>
      <c r="D133" s="477"/>
      <c r="E133" s="477"/>
      <c r="F133" s="478"/>
      <c r="G133" s="524"/>
      <c r="H133" s="185"/>
      <c r="I133" s="186"/>
      <c r="J133" s="185"/>
      <c r="K133" s="187"/>
      <c r="L133" s="480"/>
      <c r="M133" s="188">
        <f>AE133</f>
        <v>0</v>
      </c>
      <c r="N133" s="481">
        <f>SUM(N125:N132)</f>
        <v>0</v>
      </c>
      <c r="O133" s="481"/>
      <c r="P133" s="291"/>
      <c r="Q133" s="292"/>
      <c r="R133" s="292"/>
      <c r="S133" s="292"/>
      <c r="T133" s="279"/>
      <c r="U133" s="189"/>
      <c r="V133" s="482">
        <f>SUM(V125:V132)</f>
        <v>0</v>
      </c>
      <c r="W133" s="480">
        <f>SUM(W125:W132)</f>
        <v>0</v>
      </c>
      <c r="X133" s="483">
        <f>V133+W133</f>
        <v>0</v>
      </c>
      <c r="Y133" s="190">
        <f>SUM(Y125:Y132)</f>
        <v>0</v>
      </c>
      <c r="Z133" s="525"/>
      <c r="AA133" s="525"/>
      <c r="AB133" s="526"/>
      <c r="AC133" s="278"/>
      <c r="AD133" s="279"/>
      <c r="AE133" s="37">
        <f>SUM(AE125:AE132)</f>
        <v>0</v>
      </c>
      <c r="AF133" s="35">
        <f>SUM(AF125:AF132)</f>
        <v>0</v>
      </c>
    </row>
    <row r="134" spans="1:42" ht="15.6" customHeight="1" x14ac:dyDescent="0.2">
      <c r="A134" s="660"/>
      <c r="B134" s="596"/>
      <c r="C134" s="635" t="s">
        <v>625</v>
      </c>
      <c r="D134" s="609" t="s">
        <v>101</v>
      </c>
      <c r="E134" s="612">
        <v>6</v>
      </c>
      <c r="F134" s="485" t="s">
        <v>662</v>
      </c>
      <c r="G134" s="415" t="s">
        <v>16</v>
      </c>
      <c r="H134" s="354" t="s">
        <v>663</v>
      </c>
      <c r="I134" s="101">
        <v>71</v>
      </c>
      <c r="J134" s="121" t="s">
        <v>138</v>
      </c>
      <c r="K134" s="81"/>
      <c r="L134" s="416" t="s">
        <v>139</v>
      </c>
      <c r="M134" s="94">
        <v>6</v>
      </c>
      <c r="N134" s="417">
        <f t="shared" ref="N134:N137" si="71">N$3</f>
        <v>41</v>
      </c>
      <c r="O134" s="418">
        <v>300</v>
      </c>
      <c r="P134" s="247" t="s">
        <v>164</v>
      </c>
      <c r="Q134" s="688" t="s">
        <v>249</v>
      </c>
      <c r="R134" s="688"/>
      <c r="S134" s="688"/>
      <c r="T134" s="689"/>
      <c r="U134" s="183"/>
      <c r="V134" s="474"/>
      <c r="W134" s="530"/>
      <c r="X134" s="475"/>
      <c r="Y134" s="184"/>
      <c r="Z134" s="589"/>
      <c r="AA134" s="590"/>
      <c r="AB134" s="591"/>
      <c r="AC134" s="261"/>
      <c r="AD134" s="84"/>
      <c r="AE134" s="38">
        <f>IF(F134="",0,IF(J134="",0,IF(SUMIF(F134:F138,F134,N134:N138)=0,0,IF(K134="",AF134/SUMIF(F134:F138,F134,N134:N138),AF134/(SUMIF(F134:F138,F134,N134:N138)/K134)))))</f>
        <v>6</v>
      </c>
      <c r="AF134" s="496">
        <f>M134*N134</f>
        <v>246</v>
      </c>
    </row>
    <row r="135" spans="1:42" x14ac:dyDescent="0.2">
      <c r="A135" s="660"/>
      <c r="B135" s="596"/>
      <c r="C135" s="635"/>
      <c r="D135" s="609"/>
      <c r="E135" s="610"/>
      <c r="F135" s="485" t="s">
        <v>664</v>
      </c>
      <c r="G135" s="415" t="s">
        <v>16</v>
      </c>
      <c r="H135" s="354" t="s">
        <v>663</v>
      </c>
      <c r="I135" s="101">
        <v>71</v>
      </c>
      <c r="J135" s="121" t="s">
        <v>138</v>
      </c>
      <c r="K135" s="81"/>
      <c r="L135" s="416" t="s">
        <v>145</v>
      </c>
      <c r="M135" s="93">
        <v>15</v>
      </c>
      <c r="N135" s="417">
        <f t="shared" si="71"/>
        <v>41</v>
      </c>
      <c r="O135" s="418">
        <v>40</v>
      </c>
      <c r="P135" s="247" t="s">
        <v>164</v>
      </c>
      <c r="Q135" s="688" t="s">
        <v>249</v>
      </c>
      <c r="R135" s="688"/>
      <c r="S135" s="688"/>
      <c r="T135" s="689"/>
      <c r="U135" s="183"/>
      <c r="V135" s="474"/>
      <c r="W135" s="530"/>
      <c r="X135" s="475"/>
      <c r="Y135" s="184"/>
      <c r="Z135" s="589"/>
      <c r="AA135" s="590"/>
      <c r="AB135" s="591"/>
      <c r="AC135" s="261"/>
      <c r="AD135" s="84"/>
      <c r="AE135" s="38">
        <f>IF(F135="",0,IF(J135="",0,IF(SUMIF(F135:F139,F135,N135:N139)=0,0,IF(K135="",AF135/SUMIF(F135:F139,F135,N135:N139),AF135/(SUMIF(F135:F139,F135,N135:N139)/K135)))))</f>
        <v>15</v>
      </c>
      <c r="AF135" s="452">
        <f>M135*N135</f>
        <v>615</v>
      </c>
    </row>
    <row r="136" spans="1:42" x14ac:dyDescent="0.2">
      <c r="A136" s="660"/>
      <c r="B136" s="596"/>
      <c r="C136" s="635"/>
      <c r="D136" s="609"/>
      <c r="E136" s="610"/>
      <c r="F136" s="485" t="s">
        <v>665</v>
      </c>
      <c r="G136" s="415" t="s">
        <v>16</v>
      </c>
      <c r="H136" s="354" t="s">
        <v>666</v>
      </c>
      <c r="I136" s="101">
        <v>1</v>
      </c>
      <c r="J136" s="121" t="s">
        <v>138</v>
      </c>
      <c r="K136" s="81"/>
      <c r="L136" s="416" t="s">
        <v>139</v>
      </c>
      <c r="M136" s="94">
        <v>6</v>
      </c>
      <c r="N136" s="417">
        <f t="shared" si="71"/>
        <v>41</v>
      </c>
      <c r="O136" s="418">
        <v>300</v>
      </c>
      <c r="P136" s="247" t="s">
        <v>164</v>
      </c>
      <c r="Q136" s="688" t="s">
        <v>249</v>
      </c>
      <c r="R136" s="688"/>
      <c r="S136" s="688"/>
      <c r="T136" s="689"/>
      <c r="U136" s="183"/>
      <c r="V136" s="474"/>
      <c r="W136" s="530"/>
      <c r="X136" s="475"/>
      <c r="Y136" s="184"/>
      <c r="Z136" s="589"/>
      <c r="AA136" s="590"/>
      <c r="AB136" s="591"/>
      <c r="AC136" s="261"/>
      <c r="AD136" s="85"/>
      <c r="AE136" s="38">
        <f>IF(F136="",0,IF(J136="",0,IF(SUMIF(F136:F140,F136,N136:N140)=0,0,IF(K136="",AF136/SUMIF(F136:F140,F136,N136:N140),AF136/(SUMIF(F136:F140,F136,N136:N140)/K136)))))</f>
        <v>6</v>
      </c>
      <c r="AF136" s="452">
        <f>M136*N136</f>
        <v>246</v>
      </c>
    </row>
    <row r="137" spans="1:42" x14ac:dyDescent="0.2">
      <c r="A137" s="660"/>
      <c r="B137" s="596"/>
      <c r="C137" s="635"/>
      <c r="D137" s="609"/>
      <c r="E137" s="610"/>
      <c r="F137" s="485" t="s">
        <v>667</v>
      </c>
      <c r="G137" s="415" t="s">
        <v>16</v>
      </c>
      <c r="H137" s="354" t="s">
        <v>666</v>
      </c>
      <c r="I137" s="101">
        <v>1</v>
      </c>
      <c r="J137" s="121" t="s">
        <v>138</v>
      </c>
      <c r="K137" s="81"/>
      <c r="L137" s="416" t="s">
        <v>145</v>
      </c>
      <c r="M137" s="93">
        <v>15</v>
      </c>
      <c r="N137" s="417">
        <f t="shared" si="71"/>
        <v>41</v>
      </c>
      <c r="O137" s="418">
        <v>40</v>
      </c>
      <c r="P137" s="247" t="s">
        <v>164</v>
      </c>
      <c r="Q137" s="688" t="s">
        <v>249</v>
      </c>
      <c r="R137" s="688"/>
      <c r="S137" s="688"/>
      <c r="T137" s="689"/>
      <c r="U137" s="183"/>
      <c r="V137" s="474"/>
      <c r="W137" s="530"/>
      <c r="X137" s="475"/>
      <c r="Y137" s="184"/>
      <c r="Z137" s="589"/>
      <c r="AA137" s="590"/>
      <c r="AB137" s="591"/>
      <c r="AC137" s="261"/>
      <c r="AD137" s="84"/>
      <c r="AE137" s="38">
        <f>IF(F137="",0,IF(J137="",0,IF(SUMIF(F137:F141,F137,N137:N141)=0,0,IF(K137="",AF137/SUMIF(F137:F141,F137,N137:N141),AF137/(SUMIF(F137:F141,F137,N137:N141)/K137)))))</f>
        <v>15</v>
      </c>
      <c r="AF137" s="452">
        <f>M137*N137</f>
        <v>615</v>
      </c>
    </row>
    <row r="138" spans="1:42" x14ac:dyDescent="0.2">
      <c r="A138" s="660"/>
      <c r="B138" s="596"/>
      <c r="C138" s="635"/>
      <c r="D138" s="609"/>
      <c r="E138" s="611"/>
      <c r="F138" s="485"/>
      <c r="G138" s="415"/>
      <c r="H138" s="518"/>
      <c r="I138" s="248"/>
      <c r="J138" s="245"/>
      <c r="K138" s="246"/>
      <c r="L138" s="246"/>
      <c r="M138" s="93"/>
      <c r="N138" s="441"/>
      <c r="O138" s="529"/>
      <c r="P138" s="247"/>
      <c r="Q138" s="590"/>
      <c r="R138" s="590"/>
      <c r="S138" s="590"/>
      <c r="T138" s="616"/>
      <c r="U138" s="183"/>
      <c r="V138" s="474"/>
      <c r="W138" s="530"/>
      <c r="X138" s="475"/>
      <c r="Y138" s="184"/>
      <c r="Z138" s="589"/>
      <c r="AA138" s="590"/>
      <c r="AB138" s="591"/>
      <c r="AC138" s="261"/>
      <c r="AD138" s="84"/>
      <c r="AE138" s="38">
        <f>IF(F138="",0,IF(J138="",0,IF(SUMIF(F138:F142,F138,N138:N142)=0,0,IF(K138="",AF138/SUMIF(F138:F142,F138,N138:N142),AF138/(SUMIF(F138:F142,F138,N138:N142)/K138)))))</f>
        <v>0</v>
      </c>
      <c r="AF138" s="452">
        <f>M138*N138</f>
        <v>0</v>
      </c>
    </row>
    <row r="139" spans="1:42" x14ac:dyDescent="0.2">
      <c r="A139" s="660"/>
      <c r="B139" s="596"/>
      <c r="C139" s="635"/>
      <c r="D139" s="477"/>
      <c r="E139" s="477"/>
      <c r="F139" s="478"/>
      <c r="G139" s="524"/>
      <c r="H139" s="185"/>
      <c r="I139" s="186"/>
      <c r="J139" s="185"/>
      <c r="K139" s="187"/>
      <c r="L139" s="480"/>
      <c r="M139" s="188">
        <f>IF(SUM(N134:N138)=0,0,SUMPRODUCT(M134:M138,N134:N138)/SUM(N134:N138))</f>
        <v>10.5</v>
      </c>
      <c r="N139" s="481"/>
      <c r="O139" s="481"/>
      <c r="P139" s="291"/>
      <c r="Q139" s="292"/>
      <c r="R139" s="292"/>
      <c r="S139" s="292"/>
      <c r="T139" s="279"/>
      <c r="U139" s="189"/>
      <c r="V139" s="482">
        <f>SUM(V134:V138)</f>
        <v>0</v>
      </c>
      <c r="W139" s="480">
        <f>SUM(W134:W138)</f>
        <v>0</v>
      </c>
      <c r="X139" s="483">
        <f>V139+W139</f>
        <v>0</v>
      </c>
      <c r="Y139" s="190">
        <f>SUM(Y134:Y138)</f>
        <v>0</v>
      </c>
      <c r="Z139" s="525"/>
      <c r="AA139" s="525"/>
      <c r="AB139" s="526"/>
      <c r="AC139" s="278"/>
      <c r="AD139" s="279"/>
      <c r="AE139" s="37">
        <f>SUM(AE134:AE138)</f>
        <v>42</v>
      </c>
      <c r="AF139" s="35">
        <f>SUM(AF134:AF138)</f>
        <v>1722</v>
      </c>
    </row>
    <row r="140" spans="1:42" x14ac:dyDescent="0.2">
      <c r="A140" s="660"/>
      <c r="B140" s="596"/>
      <c r="C140" s="635" t="s">
        <v>627</v>
      </c>
      <c r="D140" s="609" t="s">
        <v>176</v>
      </c>
      <c r="E140" s="610">
        <v>3</v>
      </c>
      <c r="F140" s="414" t="s">
        <v>628</v>
      </c>
      <c r="G140" s="415" t="s">
        <v>23</v>
      </c>
      <c r="H140" s="354" t="s">
        <v>629</v>
      </c>
      <c r="I140" s="101"/>
      <c r="J140" s="100" t="s">
        <v>138</v>
      </c>
      <c r="K140" s="81"/>
      <c r="L140" s="416" t="s">
        <v>179</v>
      </c>
      <c r="M140" s="93">
        <v>25</v>
      </c>
      <c r="N140" s="424">
        <f>N3</f>
        <v>41</v>
      </c>
      <c r="O140" s="418">
        <v>24</v>
      </c>
      <c r="P140" s="86" t="s">
        <v>164</v>
      </c>
      <c r="Q140" s="707" t="s">
        <v>630</v>
      </c>
      <c r="R140" s="707"/>
      <c r="S140" s="707"/>
      <c r="T140" s="708"/>
      <c r="U140" s="183">
        <f>IF(OR(O140="",L140=Paramétrage!$C$10,L140=Paramétrage!$C$13,L140=Paramétrage!$C$16,L140=Paramétrage!$C$19,L140=Paramétrage!$C$23,L140=Paramétrage!$C$26,AND(L140&lt;&gt;Paramétrage!$C$9,P140="Mut+ext")),"",ROUNDUP(N140/O140,0))</f>
        <v>2</v>
      </c>
      <c r="V140" s="474">
        <f>IF(L140="",0,IF(OR(P140="Mut+ext",VLOOKUP(L140,Paramétrage!$C$6:$E$28,2,0)=0),0,IF(O140="","saisir capacité",M140*U140*VLOOKUP(L140,Paramétrage!$C$6:$E$28,2,0))))</f>
        <v>0</v>
      </c>
      <c r="W140" s="426"/>
      <c r="X140" s="475">
        <f t="shared" ref="X140:X147" si="72">IF(ISERROR(V140+W140)=TRUE,V140,V140+W140)</f>
        <v>0</v>
      </c>
      <c r="Y140" s="184">
        <f>IF(L140="",0,IF(ISERROR(W140+V140*VLOOKUP(L140,Paramétrage!$C$6:$E$28,3,0))=TRUE,X140,W140+V140*VLOOKUP(L140,Paramétrage!$C$6:$E$28,3,0)))</f>
        <v>0</v>
      </c>
      <c r="Z140" s="589"/>
      <c r="AA140" s="590"/>
      <c r="AB140" s="591"/>
      <c r="AC140" s="261"/>
      <c r="AD140" s="85"/>
      <c r="AE140" s="38">
        <f>IF(F140="",0,IF(J140="",0,IF(SUMIF(F140:F147,F140,N140:N147)=0,0,IF(J140="Obligatoire",AF140/N140,IF(K140="",AF140/SUMIF(F140:F147,F140,N140:N147),AF140/(SUMIF(F140:F147,F140,N140:N147)/K140))))))</f>
        <v>25</v>
      </c>
      <c r="AF140" s="452">
        <f t="shared" ref="AF140:AF147" si="73">M140*N140</f>
        <v>1025</v>
      </c>
    </row>
    <row r="141" spans="1:42" ht="15.6" hidden="1" customHeight="1" x14ac:dyDescent="0.2">
      <c r="A141" s="660"/>
      <c r="B141" s="596"/>
      <c r="C141" s="635"/>
      <c r="D141" s="609"/>
      <c r="E141" s="610"/>
      <c r="F141" s="410"/>
      <c r="G141" s="415"/>
      <c r="H141" s="80"/>
      <c r="I141" s="101"/>
      <c r="J141" s="100"/>
      <c r="K141" s="81"/>
      <c r="L141" s="416"/>
      <c r="M141" s="93"/>
      <c r="N141" s="424"/>
      <c r="O141" s="418"/>
      <c r="P141" s="86"/>
      <c r="Q141" s="590"/>
      <c r="R141" s="590"/>
      <c r="S141" s="590"/>
      <c r="T141" s="616"/>
      <c r="U141" s="183" t="str">
        <f>IF(OR(O141="",L141=Paramétrage!$C$10,L141=Paramétrage!$C$13,L141=Paramétrage!$C$16,L141=Paramétrage!$C$19,L141=Paramétrage!$C$23,L141=Paramétrage!$C$26,AND(L141&lt;&gt;Paramétrage!$C$9,P141="Mut+ext")),"",ROUNDUP(N141/O141,0))</f>
        <v/>
      </c>
      <c r="V141" s="474">
        <f>IF(L141="",0,IF(OR(P141="Mut+ext",VLOOKUP(L141,Paramétrage!$C$6:$E$28,2,0)=0),0,IF(O141="","saisir capacité",M141*U141*VLOOKUP(L141,Paramétrage!$C$6:$E$28,2,0))))</f>
        <v>0</v>
      </c>
      <c r="W141" s="426"/>
      <c r="X141" s="475">
        <f t="shared" si="72"/>
        <v>0</v>
      </c>
      <c r="Y141" s="184">
        <f>IF(L141="",0,IF(ISERROR(W141+V141*VLOOKUP(L141,Paramétrage!$C$6:$E$28,3,0))=TRUE,X141,W141+V141*VLOOKUP(L141,Paramétrage!$C$6:$E$28,3,0)))</f>
        <v>0</v>
      </c>
      <c r="Z141" s="589"/>
      <c r="AA141" s="590"/>
      <c r="AB141" s="591"/>
      <c r="AC141" s="261"/>
      <c r="AD141" s="84"/>
      <c r="AE141" s="38">
        <f>IF(F141="",0,IF(J141="",0,IF(SUMIF(F140:F147,F141,N140:N147)=0,0,IF(J141="Obligatoire",AF141/N141,IF(K141="",AF141/SUMIF(F140:F147,F141,N140:N147),AF141/(SUMIF(F140:F147,F141,N140:N147)/K141))))))</f>
        <v>0</v>
      </c>
      <c r="AF141" s="452">
        <f t="shared" si="73"/>
        <v>0</v>
      </c>
    </row>
    <row r="142" spans="1:42" ht="15.6" hidden="1" customHeight="1" x14ac:dyDescent="0.2">
      <c r="A142" s="660"/>
      <c r="B142" s="596"/>
      <c r="C142" s="635"/>
      <c r="D142" s="609"/>
      <c r="E142" s="610"/>
      <c r="F142" s="410"/>
      <c r="G142" s="415"/>
      <c r="H142" s="80"/>
      <c r="I142" s="101"/>
      <c r="J142" s="100"/>
      <c r="K142" s="81"/>
      <c r="L142" s="416"/>
      <c r="M142" s="93"/>
      <c r="N142" s="424"/>
      <c r="O142" s="418"/>
      <c r="P142" s="86"/>
      <c r="Q142" s="590"/>
      <c r="R142" s="590"/>
      <c r="S142" s="590"/>
      <c r="T142" s="616"/>
      <c r="U142" s="183" t="str">
        <f>IF(OR(O142="",L142=Paramétrage!$C$10,L142=Paramétrage!$C$13,L142=Paramétrage!$C$16,L142=Paramétrage!$C$19,L142=Paramétrage!$C$23,L142=Paramétrage!$C$26,AND(L142&lt;&gt;Paramétrage!$C$9,P142="Mut+ext")),"",ROUNDUP(N142/O142,0))</f>
        <v/>
      </c>
      <c r="V142" s="474">
        <f>IF(L142="",0,IF(OR(P142="Mut+ext",VLOOKUP(L142,Paramétrage!$C$6:$E$28,2,0)=0),0,IF(O142="","saisir capacité",M142*U142*VLOOKUP(L142,Paramétrage!$C$6:$E$28,2,0))))</f>
        <v>0</v>
      </c>
      <c r="W142" s="426"/>
      <c r="X142" s="475">
        <f t="shared" si="72"/>
        <v>0</v>
      </c>
      <c r="Y142" s="184">
        <f>IF(L142="",0,IF(ISERROR(W142+V142*VLOOKUP(L142,Paramétrage!$C$6:$E$28,3,0))=TRUE,X142,W142+V142*VLOOKUP(L142,Paramétrage!$C$6:$E$28,3,0)))</f>
        <v>0</v>
      </c>
      <c r="Z142" s="589"/>
      <c r="AA142" s="590"/>
      <c r="AB142" s="591"/>
      <c r="AC142" s="261"/>
      <c r="AD142" s="84"/>
      <c r="AE142" s="38">
        <f>IF(F142="",0,IF(J142="",0,IF(SUMIF(F140:F147,F142,N140:N147)=0,0,IF(J142="Obligatoire",AF142/N142,IF(K142="",AF142/SUMIF(F140:F147,F142,N140:N147),AF142/(SUMIF(F140:F147,F142,N140:N147)/K142))))))</f>
        <v>0</v>
      </c>
      <c r="AF142" s="452">
        <f t="shared" si="73"/>
        <v>0</v>
      </c>
    </row>
    <row r="143" spans="1:42" ht="15.6" hidden="1" customHeight="1" x14ac:dyDescent="0.2">
      <c r="A143" s="660"/>
      <c r="B143" s="596"/>
      <c r="C143" s="635"/>
      <c r="D143" s="609"/>
      <c r="E143" s="610"/>
      <c r="F143" s="409"/>
      <c r="G143" s="415"/>
      <c r="H143" s="80"/>
      <c r="I143" s="101"/>
      <c r="J143" s="100"/>
      <c r="K143" s="81"/>
      <c r="L143" s="416"/>
      <c r="M143" s="93"/>
      <c r="N143" s="424"/>
      <c r="O143" s="418"/>
      <c r="P143" s="86"/>
      <c r="Q143" s="590"/>
      <c r="R143" s="590"/>
      <c r="S143" s="590"/>
      <c r="T143" s="616"/>
      <c r="U143" s="183" t="str">
        <f>IF(OR(O143="",L143=Paramétrage!$C$10,L143=Paramétrage!$C$13,L143=Paramétrage!$C$16,L143=Paramétrage!$C$19,L143=Paramétrage!$C$23,L143=Paramétrage!$C$26,AND(L143&lt;&gt;Paramétrage!$C$9,P143="Mut+ext")),"",ROUNDUP(N143/O143,0))</f>
        <v/>
      </c>
      <c r="V143" s="474">
        <f>IF(L143="",0,IF(OR(P143="Mut+ext",VLOOKUP(L143,Paramétrage!$C$6:$E$28,2,0)=0),0,IF(O143="","saisir capacité",M143*U143*VLOOKUP(L143,Paramétrage!$C$6:$E$28,2,0))))</f>
        <v>0</v>
      </c>
      <c r="W143" s="426"/>
      <c r="X143" s="475">
        <f t="shared" si="72"/>
        <v>0</v>
      </c>
      <c r="Y143" s="184">
        <f>IF(L143="",0,IF(ISERROR(W143+V143*VLOOKUP(L143,Paramétrage!$C$6:$E$28,3,0))=TRUE,X143,W143+V143*VLOOKUP(L143,Paramétrage!$C$6:$E$28,3,0)))</f>
        <v>0</v>
      </c>
      <c r="Z143" s="589"/>
      <c r="AA143" s="590"/>
      <c r="AB143" s="591"/>
      <c r="AC143" s="261"/>
      <c r="AD143" s="84"/>
      <c r="AE143" s="38">
        <f>IF(F143="",0,IF(J143="",0,IF(SUMIF(F140:F147,F143,N140:N147)=0,0,IF(J143="Obligatoire",AF143/N143,IF(K143="",AF143/SUMIF(F140:F147,F143,N140:N147),AF143/(SUMIF(F140:F147,F143,N140:N147)/K143))))))</f>
        <v>0</v>
      </c>
      <c r="AF143" s="452">
        <f t="shared" si="73"/>
        <v>0</v>
      </c>
    </row>
    <row r="144" spans="1:42" ht="15.6" hidden="1" customHeight="1" x14ac:dyDescent="0.2">
      <c r="A144" s="660"/>
      <c r="B144" s="596"/>
      <c r="C144" s="635"/>
      <c r="D144" s="609"/>
      <c r="E144" s="610"/>
      <c r="F144" s="410"/>
      <c r="G144" s="415"/>
      <c r="H144" s="80"/>
      <c r="I144" s="101"/>
      <c r="J144" s="100"/>
      <c r="K144" s="81"/>
      <c r="L144" s="416"/>
      <c r="M144" s="93"/>
      <c r="N144" s="424"/>
      <c r="O144" s="418"/>
      <c r="P144" s="86"/>
      <c r="Q144" s="590"/>
      <c r="R144" s="590"/>
      <c r="S144" s="590"/>
      <c r="T144" s="616"/>
      <c r="U144" s="183" t="str">
        <f>IF(OR(O144="",L144=Paramétrage!$C$10,L144=Paramétrage!$C$13,L144=Paramétrage!$C$16,L144=Paramétrage!$C$19,L144=Paramétrage!$C$23,L144=Paramétrage!$C$26,AND(L144&lt;&gt;Paramétrage!$C$9,P144="Mut+ext")),"",ROUNDUP(N144/O144,0))</f>
        <v/>
      </c>
      <c r="V144" s="474">
        <f>IF(L144="",0,IF(OR(P144="Mut+ext",VLOOKUP(L144,Paramétrage!$C$6:$E$28,2,0)=0),0,IF(O144="","saisir capacité",M144*U144*VLOOKUP(L144,Paramétrage!$C$6:$E$28,2,0))))</f>
        <v>0</v>
      </c>
      <c r="W144" s="426"/>
      <c r="X144" s="475">
        <f t="shared" si="72"/>
        <v>0</v>
      </c>
      <c r="Y144" s="184">
        <f>IF(L144="",0,IF(ISERROR(W144+V144*VLOOKUP(L144,Paramétrage!$C$6:$E$28,3,0))=TRUE,X144,W144+V144*VLOOKUP(L144,Paramétrage!$C$6:$E$28,3,0)))</f>
        <v>0</v>
      </c>
      <c r="Z144" s="589"/>
      <c r="AA144" s="590"/>
      <c r="AB144" s="591"/>
      <c r="AC144" s="261"/>
      <c r="AD144" s="84"/>
      <c r="AE144" s="38">
        <f>IF(F144="",0,IF(J144="",0,IF(SUMIF(F140:F147,F144,N140:N147)=0,0,IF(J144="Obligatoire",AF144/N144,IF(K144="",AF144/SUMIF(F140:F147,F144,N140:N147),AF144/(SUMIF(F140:F147,F144,N140:N147)/K144))))))</f>
        <v>0</v>
      </c>
      <c r="AF144" s="452">
        <f t="shared" si="73"/>
        <v>0</v>
      </c>
    </row>
    <row r="145" spans="1:32" ht="15.6" hidden="1" customHeight="1" x14ac:dyDescent="0.2">
      <c r="A145" s="660"/>
      <c r="B145" s="596"/>
      <c r="C145" s="635"/>
      <c r="D145" s="609"/>
      <c r="E145" s="610"/>
      <c r="F145" s="410"/>
      <c r="G145" s="415"/>
      <c r="H145" s="80"/>
      <c r="I145" s="101"/>
      <c r="J145" s="100"/>
      <c r="K145" s="81"/>
      <c r="L145" s="416"/>
      <c r="M145" s="93"/>
      <c r="N145" s="424"/>
      <c r="O145" s="418"/>
      <c r="P145" s="86"/>
      <c r="Q145" s="590"/>
      <c r="R145" s="590"/>
      <c r="S145" s="590"/>
      <c r="T145" s="616"/>
      <c r="U145" s="183" t="str">
        <f>IF(OR(O145="",L145=Paramétrage!$C$10,L145=Paramétrage!$C$13,L145=Paramétrage!$C$16,L145=Paramétrage!$C$19,L145=Paramétrage!$C$23,L145=Paramétrage!$C$26,AND(L145&lt;&gt;Paramétrage!$C$9,P145="Mut+ext")),"",ROUNDUP(N145/O145,0))</f>
        <v/>
      </c>
      <c r="V145" s="474">
        <f>IF(L145="",0,IF(OR(P145="Mut+ext",VLOOKUP(L145,Paramétrage!$C$6:$E$28,2,0)=0),0,IF(O145="","saisir capacité",M145*U145*VLOOKUP(L145,Paramétrage!$C$6:$E$28,2,0))))</f>
        <v>0</v>
      </c>
      <c r="W145" s="426"/>
      <c r="X145" s="475">
        <f t="shared" si="72"/>
        <v>0</v>
      </c>
      <c r="Y145" s="184">
        <f>IF(L145="",0,IF(ISERROR(W145+V145*VLOOKUP(L145,Paramétrage!$C$6:$E$28,3,0))=TRUE,X145,W145+V145*VLOOKUP(L145,Paramétrage!$C$6:$E$28,3,0)))</f>
        <v>0</v>
      </c>
      <c r="Z145" s="589"/>
      <c r="AA145" s="590"/>
      <c r="AB145" s="591"/>
      <c r="AC145" s="261"/>
      <c r="AD145" s="84"/>
      <c r="AE145" s="38">
        <f>IF(F145="",0,IF(J145="",0,IF(SUMIF(F140:F147,F145,N140:N147)=0,0,IF(J145="Obligatoire",AF145/N145,IF(K145="",AF145/SUMIF(F140:F147,F145,N140:N147),AF145/(SUMIF(F140:F147,F145,N140:N147)/K145))))))</f>
        <v>0</v>
      </c>
      <c r="AF145" s="452">
        <f t="shared" si="73"/>
        <v>0</v>
      </c>
    </row>
    <row r="146" spans="1:32" ht="15.6" hidden="1" customHeight="1" x14ac:dyDescent="0.2">
      <c r="A146" s="660"/>
      <c r="B146" s="596"/>
      <c r="C146" s="635"/>
      <c r="D146" s="609"/>
      <c r="E146" s="610"/>
      <c r="F146" s="410"/>
      <c r="G146" s="415"/>
      <c r="H146" s="80"/>
      <c r="I146" s="101"/>
      <c r="J146" s="100"/>
      <c r="K146" s="81"/>
      <c r="L146" s="416"/>
      <c r="M146" s="93"/>
      <c r="N146" s="424"/>
      <c r="O146" s="418"/>
      <c r="P146" s="86"/>
      <c r="Q146" s="590"/>
      <c r="R146" s="590"/>
      <c r="S146" s="590"/>
      <c r="T146" s="616"/>
      <c r="U146" s="183" t="str">
        <f>IF(OR(O146="",L146=Paramétrage!$C$10,L146=Paramétrage!$C$13,L146=Paramétrage!$C$16,L146=Paramétrage!$C$19,L146=Paramétrage!$C$23,L146=Paramétrage!$C$26,AND(L146&lt;&gt;Paramétrage!$C$9,P146="Mut+ext")),"",ROUNDUP(N146/O146,0))</f>
        <v/>
      </c>
      <c r="V146" s="474">
        <f>IF(L146="",0,IF(OR(P146="Mut+ext",VLOOKUP(L146,Paramétrage!$C$6:$E$28,2,0)=0),0,IF(O146="","saisir capacité",M146*U146*VLOOKUP(L146,Paramétrage!$C$6:$E$28,2,0))))</f>
        <v>0</v>
      </c>
      <c r="W146" s="426"/>
      <c r="X146" s="475">
        <f t="shared" si="72"/>
        <v>0</v>
      </c>
      <c r="Y146" s="184">
        <f>IF(L146="",0,IF(ISERROR(W146+V146*VLOOKUP(L146,Paramétrage!$C$6:$E$28,3,0))=TRUE,X146,W146+V146*VLOOKUP(L146,Paramétrage!$C$6:$E$28,3,0)))</f>
        <v>0</v>
      </c>
      <c r="Z146" s="589"/>
      <c r="AA146" s="590"/>
      <c r="AB146" s="591"/>
      <c r="AC146" s="261"/>
      <c r="AD146" s="84"/>
      <c r="AE146" s="38">
        <f>IF(F146="",0,IF(J146="",0,IF(SUMIF(F140:F147,F146,N140:N147)=0,0,IF(J146="Obligatoire",AF146/N146,IF(K146="",AF146/SUMIF(F140:F147,F146,N140:N147),AF146/(SUMIF(F140:F147,F146,N140:N147)/K146))))))</f>
        <v>0</v>
      </c>
      <c r="AF146" s="452">
        <f t="shared" si="73"/>
        <v>0</v>
      </c>
    </row>
    <row r="147" spans="1:32" ht="15.6" hidden="1" customHeight="1" x14ac:dyDescent="0.2">
      <c r="A147" s="660"/>
      <c r="B147" s="596"/>
      <c r="C147" s="635"/>
      <c r="D147" s="609"/>
      <c r="E147" s="611"/>
      <c r="F147" s="410"/>
      <c r="G147" s="415"/>
      <c r="H147" s="80"/>
      <c r="I147" s="101"/>
      <c r="J147" s="100"/>
      <c r="K147" s="81"/>
      <c r="L147" s="416"/>
      <c r="M147" s="93"/>
      <c r="N147" s="424"/>
      <c r="O147" s="418"/>
      <c r="P147" s="86"/>
      <c r="Q147" s="590"/>
      <c r="R147" s="590"/>
      <c r="S147" s="590"/>
      <c r="T147" s="616"/>
      <c r="U147" s="183" t="str">
        <f>IF(OR(O147="",L147=Paramétrage!$C$10,L147=Paramétrage!$C$13,L147=Paramétrage!$C$16,L147=Paramétrage!$C$19,L147=Paramétrage!$C$23,L147=Paramétrage!$C$26,AND(L147&lt;&gt;Paramétrage!$C$9,P147="Mut+ext")),"",ROUNDUP(N147/O147,0))</f>
        <v/>
      </c>
      <c r="V147" s="474">
        <f>IF(L147="",0,IF(OR(P147="Mut+ext",VLOOKUP(L147,Paramétrage!$C$6:$E$28,2,0)=0),0,IF(O147="","saisir capacité",M147*U147*VLOOKUP(L147,Paramétrage!$C$6:$E$28,2,0))))</f>
        <v>0</v>
      </c>
      <c r="W147" s="426"/>
      <c r="X147" s="475">
        <f t="shared" si="72"/>
        <v>0</v>
      </c>
      <c r="Y147" s="184">
        <f>IF(L147="",0,IF(ISERROR(W147+V147*VLOOKUP(L147,Paramétrage!$C$6:$E$28,3,0))=TRUE,X147,W147+V147*VLOOKUP(L147,Paramétrage!$C$6:$E$28,3,0)))</f>
        <v>0</v>
      </c>
      <c r="Z147" s="589"/>
      <c r="AA147" s="590"/>
      <c r="AB147" s="591"/>
      <c r="AC147" s="261"/>
      <c r="AD147" s="84"/>
      <c r="AE147" s="38">
        <f>IF(F147="",0,IF(J147="",0,IF(SUMIF(F140:F147,F147,N140:N147)=0,0,IF(J147="Obligatoire",AF147/N147,IF(K147="",AF147/SUMIF(F140:F147,F147,N140:N147),AF147/(SUMIF(F140:F147,F147,N140:N147)/K147))))))</f>
        <v>0</v>
      </c>
      <c r="AF147" s="452">
        <f t="shared" si="73"/>
        <v>0</v>
      </c>
    </row>
    <row r="148" spans="1:32" x14ac:dyDescent="0.2">
      <c r="A148" s="660"/>
      <c r="B148" s="596"/>
      <c r="C148" s="635"/>
      <c r="D148" s="477"/>
      <c r="E148" s="477"/>
      <c r="F148" s="478"/>
      <c r="G148" s="524"/>
      <c r="H148" s="185"/>
      <c r="I148" s="186"/>
      <c r="J148" s="185"/>
      <c r="K148" s="187"/>
      <c r="L148" s="480"/>
      <c r="M148" s="188">
        <f>AE148</f>
        <v>25</v>
      </c>
      <c r="N148" s="481"/>
      <c r="O148" s="481"/>
      <c r="P148" s="291"/>
      <c r="Q148" s="292"/>
      <c r="R148" s="292"/>
      <c r="S148" s="292"/>
      <c r="T148" s="279"/>
      <c r="U148" s="189"/>
      <c r="V148" s="482">
        <f>SUM(V140:V147)</f>
        <v>0</v>
      </c>
      <c r="W148" s="480">
        <f>SUM(W140:W147)</f>
        <v>0</v>
      </c>
      <c r="X148" s="483">
        <f>V148+W148</f>
        <v>0</v>
      </c>
      <c r="Y148" s="190">
        <f>SUM(Y140:Y147)</f>
        <v>0</v>
      </c>
      <c r="Z148" s="525"/>
      <c r="AA148" s="525"/>
      <c r="AB148" s="526"/>
      <c r="AC148" s="278"/>
      <c r="AD148" s="279"/>
      <c r="AE148" s="37">
        <f>SUM(AE140:AE147)</f>
        <v>25</v>
      </c>
      <c r="AF148" s="35">
        <f>SUM(AF140:AF147)</f>
        <v>1025</v>
      </c>
    </row>
    <row r="149" spans="1:32" ht="15.6" customHeight="1" x14ac:dyDescent="0.2">
      <c r="A149" s="660"/>
      <c r="B149" s="596"/>
      <c r="C149" s="635" t="s">
        <v>631</v>
      </c>
      <c r="D149" s="609" t="s">
        <v>468</v>
      </c>
      <c r="E149" s="610">
        <v>3</v>
      </c>
      <c r="F149" s="414" t="s">
        <v>632</v>
      </c>
      <c r="G149" s="415" t="s">
        <v>653</v>
      </c>
      <c r="H149" s="80" t="s">
        <v>633</v>
      </c>
      <c r="I149" s="101"/>
      <c r="J149" s="100" t="s">
        <v>144</v>
      </c>
      <c r="K149" s="81">
        <v>1</v>
      </c>
      <c r="L149" s="416" t="s">
        <v>145</v>
      </c>
      <c r="M149" s="93">
        <v>21</v>
      </c>
      <c r="N149" s="424">
        <v>160</v>
      </c>
      <c r="O149" s="418">
        <v>40</v>
      </c>
      <c r="P149" s="387" t="s">
        <v>164</v>
      </c>
      <c r="Q149" s="703" t="s">
        <v>654</v>
      </c>
      <c r="R149" s="698"/>
      <c r="S149" s="698"/>
      <c r="T149" s="704"/>
      <c r="U149" s="183" t="str">
        <f>IF(OR(O149="",L149=Paramétrage!$C$10,L149=Paramétrage!$C$13,L149=Paramétrage!$C$16,L149=Paramétrage!$C$19,L149=Paramétrage!$C$23,L149=Paramétrage!$C$26,AND(L149&lt;&gt;Paramétrage!$C$9,P149="Mut+ext")),"",ROUNDUP(N149/O149,0))</f>
        <v/>
      </c>
      <c r="V149" s="474">
        <f>IF(L149="",0,IF(OR(P149="Mut+ext",VLOOKUP(L149,Paramétrage!$C$6:$E$28,2,0)=0),0,IF(O149="","saisir capacité",M149*U149*VLOOKUP(L149,Paramétrage!$C$6:$E$28,2,0))))</f>
        <v>0</v>
      </c>
      <c r="W149" s="426"/>
      <c r="X149" s="475">
        <f t="shared" ref="X149:X156" si="74">IF(ISERROR(V149+W149)=TRUE,V149,V149+W149)</f>
        <v>0</v>
      </c>
      <c r="Y149" s="184">
        <f>IF(L149="",0,IF(ISERROR(W149+V149*VLOOKUP(L149,Paramétrage!$C$6:$E$28,3,0))=TRUE,X149,W149+V149*VLOOKUP(L149,Paramétrage!$C$6:$E$28,3,0)))</f>
        <v>0</v>
      </c>
      <c r="Z149" s="589" t="s">
        <v>668</v>
      </c>
      <c r="AA149" s="590"/>
      <c r="AB149" s="591"/>
      <c r="AC149" s="261"/>
      <c r="AD149" s="85"/>
      <c r="AE149" s="38">
        <f>IF(F149="",0,IF(J149="",0,IF(SUMIF(F149:F156,F149,N149:N156)=0,0,IF(J149="Obligatoire",AF149/N149,IF(K149="",AF149/SUMIF(F149:F156,F149,N149:N156),AF149/(SUMIF(F149:F156,F149,N149:N156)/K149))))))</f>
        <v>14</v>
      </c>
      <c r="AF149" s="452">
        <f t="shared" ref="AF149:AF156" si="75">M149*N149</f>
        <v>3360</v>
      </c>
    </row>
    <row r="150" spans="1:32" x14ac:dyDescent="0.2">
      <c r="A150" s="660"/>
      <c r="B150" s="596"/>
      <c r="C150" s="635"/>
      <c r="D150" s="609"/>
      <c r="E150" s="610"/>
      <c r="F150" s="414" t="s">
        <v>632</v>
      </c>
      <c r="G150" s="415" t="s">
        <v>653</v>
      </c>
      <c r="H150" s="80" t="s">
        <v>421</v>
      </c>
      <c r="I150" s="101"/>
      <c r="J150" s="100" t="s">
        <v>144</v>
      </c>
      <c r="K150" s="81">
        <v>1</v>
      </c>
      <c r="L150" s="416" t="s">
        <v>145</v>
      </c>
      <c r="M150" s="93">
        <v>21</v>
      </c>
      <c r="N150" s="424">
        <v>40</v>
      </c>
      <c r="O150" s="418">
        <v>40</v>
      </c>
      <c r="P150" s="86" t="s">
        <v>164</v>
      </c>
      <c r="Q150" s="703" t="s">
        <v>654</v>
      </c>
      <c r="R150" s="698"/>
      <c r="S150" s="698"/>
      <c r="T150" s="704"/>
      <c r="U150" s="183" t="str">
        <f>IF(OR(O150="",L150=Paramétrage!$C$10,L150=Paramétrage!$C$13,L150=Paramétrage!$C$16,L150=Paramétrage!$C$19,L150=Paramétrage!$C$23,L150=Paramétrage!$C$26,AND(L150&lt;&gt;Paramétrage!$C$9,P150="Mut+ext")),"",ROUNDUP(N150/O150,0))</f>
        <v/>
      </c>
      <c r="V150" s="474">
        <f>IF(L150="",0,IF(OR(P150="Mut+ext",VLOOKUP(L150,Paramétrage!$C$6:$E$28,2,0)=0),0,IF(O150="","saisir capacité",M150*U150*VLOOKUP(L150,Paramétrage!$C$6:$E$28,2,0))))</f>
        <v>0</v>
      </c>
      <c r="W150" s="426"/>
      <c r="X150" s="475">
        <f t="shared" si="74"/>
        <v>0</v>
      </c>
      <c r="Y150" s="184">
        <f>IF(L150="",0,IF(ISERROR(W150+V150*VLOOKUP(L150,Paramétrage!$C$6:$E$28,3,0))=TRUE,X150,W150+V150*VLOOKUP(L150,Paramétrage!$C$6:$E$28,3,0)))</f>
        <v>0</v>
      </c>
      <c r="Z150" s="589"/>
      <c r="AA150" s="590"/>
      <c r="AB150" s="591"/>
      <c r="AC150" s="261"/>
      <c r="AD150" s="84"/>
      <c r="AE150" s="38">
        <f>IF(F150="",0,IF(J150="",0,IF(SUMIF(F149:F156,F150,N149:N156)=0,0,IF(J150="Obligatoire",AF150/N150,IF(K150="",AF150/SUMIF(F149:F156,F150,N149:N156),AF150/(SUMIF(F149:F156,F150,N149:N156)/K150))))))</f>
        <v>3.5</v>
      </c>
      <c r="AF150" s="452">
        <f t="shared" si="75"/>
        <v>840</v>
      </c>
    </row>
    <row r="151" spans="1:32" x14ac:dyDescent="0.2">
      <c r="A151" s="660"/>
      <c r="B151" s="596"/>
      <c r="C151" s="635"/>
      <c r="D151" s="609"/>
      <c r="E151" s="610"/>
      <c r="F151" s="414" t="s">
        <v>632</v>
      </c>
      <c r="G151" s="415" t="s">
        <v>653</v>
      </c>
      <c r="H151" s="80" t="s">
        <v>422</v>
      </c>
      <c r="I151" s="101"/>
      <c r="J151" s="100" t="s">
        <v>144</v>
      </c>
      <c r="K151" s="81">
        <v>1</v>
      </c>
      <c r="L151" s="416" t="s">
        <v>145</v>
      </c>
      <c r="M151" s="93">
        <v>21</v>
      </c>
      <c r="N151" s="424">
        <v>40</v>
      </c>
      <c r="O151" s="418">
        <v>40</v>
      </c>
      <c r="P151" s="86" t="s">
        <v>164</v>
      </c>
      <c r="Q151" s="703" t="s">
        <v>654</v>
      </c>
      <c r="R151" s="698"/>
      <c r="S151" s="698"/>
      <c r="T151" s="704"/>
      <c r="U151" s="183" t="str">
        <f>IF(OR(O151="",L151=Paramétrage!$C$10,L151=Paramétrage!$C$13,L151=Paramétrage!$C$16,L151=Paramétrage!$C$19,L151=Paramétrage!$C$23,L151=Paramétrage!$C$26,AND(L151&lt;&gt;Paramétrage!$C$9,P151="Mut+ext")),"",ROUNDUP(N151/O151,0))</f>
        <v/>
      </c>
      <c r="V151" s="474">
        <f>IF(L151="",0,IF(OR(P151="Mut+ext",VLOOKUP(L151,Paramétrage!$C$6:$E$28,2,0)=0),0,IF(O151="","saisir capacité",M151*U151*VLOOKUP(L151,Paramétrage!$C$6:$E$28,2,0))))</f>
        <v>0</v>
      </c>
      <c r="W151" s="426"/>
      <c r="X151" s="475">
        <f t="shared" si="74"/>
        <v>0</v>
      </c>
      <c r="Y151" s="184">
        <f>IF(L151="",0,IF(ISERROR(W151+V151*VLOOKUP(L151,Paramétrage!$C$6:$E$28,3,0))=TRUE,X151,W151+V151*VLOOKUP(L151,Paramétrage!$C$6:$E$28,3,0)))</f>
        <v>0</v>
      </c>
      <c r="Z151" s="589"/>
      <c r="AA151" s="590"/>
      <c r="AB151" s="591"/>
      <c r="AC151" s="261"/>
      <c r="AD151" s="84"/>
      <c r="AE151" s="38">
        <f>IF(F151="",0,IF(J151="",0,IF(SUMIF(F149:F156,F151,N149:N156)=0,0,IF(J151="Obligatoire",AF151/N151,IF(K151="",AF151/SUMIF(F149:F156,F151,N149:N156),AF151/(SUMIF(F149:F156,F151,N149:N156)/K151))))))</f>
        <v>3.5</v>
      </c>
      <c r="AF151" s="452">
        <f t="shared" si="75"/>
        <v>840</v>
      </c>
    </row>
    <row r="152" spans="1:32" x14ac:dyDescent="0.2">
      <c r="A152" s="660"/>
      <c r="B152" s="596"/>
      <c r="C152" s="635"/>
      <c r="D152" s="609"/>
      <c r="E152" s="610"/>
      <c r="F152" s="409"/>
      <c r="G152" s="423"/>
      <c r="H152" s="80"/>
      <c r="I152" s="101"/>
      <c r="J152" s="100"/>
      <c r="K152" s="81"/>
      <c r="L152" s="416"/>
      <c r="M152" s="93"/>
      <c r="N152" s="424"/>
      <c r="O152" s="418"/>
      <c r="P152" s="86"/>
      <c r="Q152" s="590"/>
      <c r="R152" s="590"/>
      <c r="S152" s="590"/>
      <c r="T152" s="616"/>
      <c r="U152" s="183" t="str">
        <f>IF(OR(O152="",L152=Paramétrage!$C$10,L152=Paramétrage!$C$13,L152=Paramétrage!$C$16,L152=Paramétrage!$C$19,L152=Paramétrage!$C$23,L152=Paramétrage!$C$26,AND(L152&lt;&gt;Paramétrage!$C$9,P152="Mut+ext")),"",ROUNDUP(N152/O152,0))</f>
        <v/>
      </c>
      <c r="V152" s="474">
        <f>IF(L152="",0,IF(OR(P152="Mut+ext",VLOOKUP(L152,Paramétrage!$C$6:$E$28,2,0)=0),0,IF(O152="","saisir capacité",M152*U152*VLOOKUP(L152,Paramétrage!$C$6:$E$28,2,0))))</f>
        <v>0</v>
      </c>
      <c r="W152" s="426"/>
      <c r="X152" s="475">
        <f t="shared" si="74"/>
        <v>0</v>
      </c>
      <c r="Y152" s="184">
        <f>IF(L152="",0,IF(ISERROR(W152+V152*VLOOKUP(L152,Paramétrage!$C$6:$E$28,3,0))=TRUE,X152,W152+V152*VLOOKUP(L152,Paramétrage!$C$6:$E$28,3,0)))</f>
        <v>0</v>
      </c>
      <c r="Z152" s="589"/>
      <c r="AA152" s="590"/>
      <c r="AB152" s="591"/>
      <c r="AC152" s="261"/>
      <c r="AD152" s="84"/>
      <c r="AE152" s="38">
        <f>IF(F152="",0,IF(J152="",0,IF(SUMIF(F149:F156,F152,N149:N156)=0,0,IF(J152="Obligatoire",AF152/N152,IF(K152="",AF152/SUMIF(F149:F156,F152,N149:N156),AF152/(SUMIF(F149:F156,F152,N149:N156)/K152))))))</f>
        <v>0</v>
      </c>
      <c r="AF152" s="452">
        <f t="shared" si="75"/>
        <v>0</v>
      </c>
    </row>
    <row r="153" spans="1:32" ht="15.6" hidden="1" customHeight="1" x14ac:dyDescent="0.2">
      <c r="A153" s="660"/>
      <c r="B153" s="596"/>
      <c r="C153" s="635"/>
      <c r="D153" s="609"/>
      <c r="E153" s="610"/>
      <c r="F153" s="410"/>
      <c r="G153" s="430"/>
      <c r="H153" s="80"/>
      <c r="I153" s="101"/>
      <c r="J153" s="100"/>
      <c r="K153" s="81"/>
      <c r="L153" s="416"/>
      <c r="M153" s="93"/>
      <c r="N153" s="424"/>
      <c r="O153" s="418"/>
      <c r="P153" s="86"/>
      <c r="Q153" s="590"/>
      <c r="R153" s="590"/>
      <c r="S153" s="590"/>
      <c r="T153" s="616"/>
      <c r="U153" s="183" t="str">
        <f>IF(OR(O153="",L153=Paramétrage!$C$10,L153=Paramétrage!$C$13,L153=Paramétrage!$C$16,L153=Paramétrage!$C$19,L153=Paramétrage!$C$23,L153=Paramétrage!$C$26,AND(L153&lt;&gt;Paramétrage!$C$9,P153="Mut+ext")),"",ROUNDUP(N153/O153,0))</f>
        <v/>
      </c>
      <c r="V153" s="474">
        <f>IF(L153="",0,IF(OR(P153="Mut+ext",VLOOKUP(L153,Paramétrage!$C$6:$E$28,2,0)=0),0,IF(O153="","saisir capacité",M153*U153*VLOOKUP(L153,Paramétrage!$C$6:$E$28,2,0))))</f>
        <v>0</v>
      </c>
      <c r="W153" s="426"/>
      <c r="X153" s="475">
        <f t="shared" si="74"/>
        <v>0</v>
      </c>
      <c r="Y153" s="184">
        <f>IF(L153="",0,IF(ISERROR(W153+V153*VLOOKUP(L153,Paramétrage!$C$6:$E$28,3,0))=TRUE,X153,W153+V153*VLOOKUP(L153,Paramétrage!$C$6:$E$28,3,0)))</f>
        <v>0</v>
      </c>
      <c r="Z153" s="589"/>
      <c r="AA153" s="590"/>
      <c r="AB153" s="591"/>
      <c r="AC153" s="261"/>
      <c r="AD153" s="84"/>
      <c r="AE153" s="38">
        <f>IF(F153="",0,IF(J153="",0,IF(SUMIF(F149:F156,F153,N149:N156)=0,0,IF(J153="Obligatoire",AF153/N153,IF(K153="",AF153/SUMIF(F149:F156,F153,N149:N156),AF153/(SUMIF(F149:F156,F153,N149:N156)/K153))))))</f>
        <v>0</v>
      </c>
      <c r="AF153" s="452">
        <f t="shared" si="75"/>
        <v>0</v>
      </c>
    </row>
    <row r="154" spans="1:32" ht="15.6" hidden="1" customHeight="1" x14ac:dyDescent="0.2">
      <c r="A154" s="660"/>
      <c r="B154" s="596"/>
      <c r="C154" s="635"/>
      <c r="D154" s="609"/>
      <c r="E154" s="610"/>
      <c r="F154" s="410"/>
      <c r="G154" s="430"/>
      <c r="H154" s="80"/>
      <c r="I154" s="101"/>
      <c r="J154" s="100"/>
      <c r="K154" s="81"/>
      <c r="L154" s="416"/>
      <c r="M154" s="93"/>
      <c r="N154" s="424"/>
      <c r="O154" s="418"/>
      <c r="P154" s="86"/>
      <c r="Q154" s="590"/>
      <c r="R154" s="590"/>
      <c r="S154" s="590"/>
      <c r="T154" s="616"/>
      <c r="U154" s="183" t="str">
        <f>IF(OR(O154="",L154=Paramétrage!$C$10,L154=Paramétrage!$C$13,L154=Paramétrage!$C$16,L154=Paramétrage!$C$19,L154=Paramétrage!$C$23,L154=Paramétrage!$C$26,AND(L154&lt;&gt;Paramétrage!$C$9,P154="Mut+ext")),"",ROUNDUP(N154/O154,0))</f>
        <v/>
      </c>
      <c r="V154" s="474">
        <f>IF(L154="",0,IF(OR(P154="Mut+ext",VLOOKUP(L154,Paramétrage!$C$6:$E$28,2,0)=0),0,IF(O154="","saisir capacité",M154*U154*VLOOKUP(L154,Paramétrage!$C$6:$E$28,2,0))))</f>
        <v>0</v>
      </c>
      <c r="W154" s="426"/>
      <c r="X154" s="475">
        <f t="shared" si="74"/>
        <v>0</v>
      </c>
      <c r="Y154" s="184">
        <f>IF(L154="",0,IF(ISERROR(W154+V154*VLOOKUP(L154,Paramétrage!$C$6:$E$28,3,0))=TRUE,X154,W154+V154*VLOOKUP(L154,Paramétrage!$C$6:$E$28,3,0)))</f>
        <v>0</v>
      </c>
      <c r="Z154" s="589"/>
      <c r="AA154" s="590"/>
      <c r="AB154" s="591"/>
      <c r="AC154" s="261"/>
      <c r="AD154" s="84"/>
      <c r="AE154" s="38">
        <f>IF(F154="",0,IF(J154="",0,IF(SUMIF(F149:F156,F154,N149:N156)=0,0,IF(J154="Obligatoire",AF154/N154,IF(K154="",AF154/SUMIF(F149:F156,F154,N149:N156),AF154/(SUMIF(F149:F156,F154,N149:N156)/K154))))))</f>
        <v>0</v>
      </c>
      <c r="AF154" s="452">
        <f t="shared" si="75"/>
        <v>0</v>
      </c>
    </row>
    <row r="155" spans="1:32" ht="15.6" hidden="1" customHeight="1" x14ac:dyDescent="0.2">
      <c r="A155" s="660"/>
      <c r="B155" s="596"/>
      <c r="C155" s="635"/>
      <c r="D155" s="609"/>
      <c r="E155" s="610"/>
      <c r="F155" s="410"/>
      <c r="G155" s="430"/>
      <c r="H155" s="80"/>
      <c r="I155" s="101"/>
      <c r="J155" s="100"/>
      <c r="K155" s="81"/>
      <c r="L155" s="416"/>
      <c r="M155" s="93"/>
      <c r="N155" s="424"/>
      <c r="O155" s="418"/>
      <c r="P155" s="86"/>
      <c r="Q155" s="590"/>
      <c r="R155" s="590"/>
      <c r="S155" s="590"/>
      <c r="T155" s="616"/>
      <c r="U155" s="183" t="str">
        <f>IF(OR(O155="",L155=Paramétrage!$C$10,L155=Paramétrage!$C$13,L155=Paramétrage!$C$16,L155=Paramétrage!$C$19,L155=Paramétrage!$C$23,L155=Paramétrage!$C$26,AND(L155&lt;&gt;Paramétrage!$C$9,P155="Mut+ext")),"",ROUNDUP(N155/O155,0))</f>
        <v/>
      </c>
      <c r="V155" s="474">
        <f>IF(L155="",0,IF(OR(P155="Mut+ext",VLOOKUP(L155,Paramétrage!$C$6:$E$28,2,0)=0),0,IF(O155="","saisir capacité",M155*U155*VLOOKUP(L155,Paramétrage!$C$6:$E$28,2,0))))</f>
        <v>0</v>
      </c>
      <c r="W155" s="426"/>
      <c r="X155" s="475">
        <f t="shared" si="74"/>
        <v>0</v>
      </c>
      <c r="Y155" s="184">
        <f>IF(L155="",0,IF(ISERROR(W155+V155*VLOOKUP(L155,Paramétrage!$C$6:$E$28,3,0))=TRUE,X155,W155+V155*VLOOKUP(L155,Paramétrage!$C$6:$E$28,3,0)))</f>
        <v>0</v>
      </c>
      <c r="Z155" s="589"/>
      <c r="AA155" s="590"/>
      <c r="AB155" s="591"/>
      <c r="AC155" s="261"/>
      <c r="AD155" s="84"/>
      <c r="AE155" s="38">
        <f>IF(F155="",0,IF(J155="",0,IF(SUMIF(F149:F156,F155,N149:N156)=0,0,IF(J155="Obligatoire",AF155/N155,IF(K155="",AF155/SUMIF(F149:F156,F155,N149:N156),AF155/(SUMIF(F149:F156,F155,N149:N156)/K155))))))</f>
        <v>0</v>
      </c>
      <c r="AF155" s="452">
        <f t="shared" si="75"/>
        <v>0</v>
      </c>
    </row>
    <row r="156" spans="1:32" ht="15.6" hidden="1" customHeight="1" x14ac:dyDescent="0.2">
      <c r="A156" s="660"/>
      <c r="B156" s="596"/>
      <c r="C156" s="635"/>
      <c r="D156" s="609"/>
      <c r="E156" s="611"/>
      <c r="F156" s="410"/>
      <c r="G156" s="430"/>
      <c r="H156" s="80"/>
      <c r="I156" s="101"/>
      <c r="J156" s="100"/>
      <c r="K156" s="81"/>
      <c r="L156" s="416"/>
      <c r="M156" s="93"/>
      <c r="N156" s="424"/>
      <c r="O156" s="418"/>
      <c r="P156" s="86"/>
      <c r="Q156" s="590"/>
      <c r="R156" s="590"/>
      <c r="S156" s="590"/>
      <c r="T156" s="616"/>
      <c r="U156" s="183" t="str">
        <f>IF(OR(O156="",L156=Paramétrage!$C$10,L156=Paramétrage!$C$13,L156=Paramétrage!$C$16,L156=Paramétrage!$C$19,L156=Paramétrage!$C$23,L156=Paramétrage!$C$26,AND(L156&lt;&gt;Paramétrage!$C$9,P156="Mut+ext")),"",ROUNDUP(N156/O156,0))</f>
        <v/>
      </c>
      <c r="V156" s="474">
        <f>IF(L156="",0,IF(OR(P156="Mut+ext",VLOOKUP(L156,Paramétrage!$C$6:$E$28,2,0)=0),0,IF(O156="","saisir capacité",M156*U156*VLOOKUP(L156,Paramétrage!$C$6:$E$28,2,0))))</f>
        <v>0</v>
      </c>
      <c r="W156" s="426"/>
      <c r="X156" s="475">
        <f t="shared" si="74"/>
        <v>0</v>
      </c>
      <c r="Y156" s="184">
        <f>IF(L156="",0,IF(ISERROR(W156+V156*VLOOKUP(L156,Paramétrage!$C$6:$E$28,3,0))=TRUE,X156,W156+V156*VLOOKUP(L156,Paramétrage!$C$6:$E$28,3,0)))</f>
        <v>0</v>
      </c>
      <c r="Z156" s="589"/>
      <c r="AA156" s="590"/>
      <c r="AB156" s="591"/>
      <c r="AC156" s="261"/>
      <c r="AD156" s="84"/>
      <c r="AE156" s="38">
        <f>IF(F156="",0,IF(J156="",0,IF(SUMIF(F149:F156,F156,N149:N156)=0,0,IF(J156="Obligatoire",AF156/N156,IF(K156="",AF156/SUMIF(F149:F156,F156,N149:N156),AF156/(SUMIF(F149:F156,F156,N149:N156)/K156))))))</f>
        <v>0</v>
      </c>
      <c r="AF156" s="452">
        <f t="shared" si="75"/>
        <v>0</v>
      </c>
    </row>
    <row r="157" spans="1:32" ht="16.5" thickBot="1" x14ac:dyDescent="0.25">
      <c r="A157" s="660"/>
      <c r="B157" s="597"/>
      <c r="C157" s="635"/>
      <c r="D157" s="493"/>
      <c r="E157" s="477"/>
      <c r="F157" s="478"/>
      <c r="G157" s="524"/>
      <c r="H157" s="185"/>
      <c r="I157" s="186"/>
      <c r="J157" s="185"/>
      <c r="K157" s="187"/>
      <c r="L157" s="480"/>
      <c r="M157" s="188">
        <f>AE157</f>
        <v>21</v>
      </c>
      <c r="N157" s="481"/>
      <c r="O157" s="481"/>
      <c r="P157" s="293"/>
      <c r="Q157" s="292"/>
      <c r="R157" s="292"/>
      <c r="S157" s="292"/>
      <c r="T157" s="279"/>
      <c r="U157" s="189"/>
      <c r="V157" s="482">
        <f>SUM(V149:V156)</f>
        <v>0</v>
      </c>
      <c r="W157" s="480">
        <f>SUM(W149:W156)</f>
        <v>0</v>
      </c>
      <c r="X157" s="483">
        <f>V157+W157</f>
        <v>0</v>
      </c>
      <c r="Y157" s="190">
        <f>SUM(Y149:Y156)</f>
        <v>0</v>
      </c>
      <c r="Z157" s="525"/>
      <c r="AA157" s="525"/>
      <c r="AB157" s="526"/>
      <c r="AC157" s="278"/>
      <c r="AD157" s="279"/>
      <c r="AE157" s="37">
        <f>SUM(AE149:AE156)</f>
        <v>21</v>
      </c>
      <c r="AF157" s="36">
        <f>SUM(AF149:AF156)</f>
        <v>5040</v>
      </c>
    </row>
    <row r="158" spans="1:32" ht="16.5" thickBot="1" x14ac:dyDescent="0.25">
      <c r="A158" s="660"/>
      <c r="B158" s="169" t="s">
        <v>639</v>
      </c>
      <c r="C158" s="170"/>
      <c r="D158" s="171"/>
      <c r="E158" s="374">
        <f>E89+E98+E107+E116+E125+E140+E149</f>
        <v>24</v>
      </c>
      <c r="F158" s="172"/>
      <c r="G158" s="170"/>
      <c r="H158" s="170"/>
      <c r="I158" s="170"/>
      <c r="J158" s="170"/>
      <c r="K158" s="170"/>
      <c r="L158" s="171"/>
      <c r="M158" s="173">
        <f>IF(M139=0,M157+M148+M133+M124+M115+M106+M97,M157+M148+(M139+M133+M124)/2+M115+M106+M97)</f>
        <v>381.58333333333337</v>
      </c>
      <c r="N158" s="174"/>
      <c r="O158" s="175"/>
      <c r="P158" s="176"/>
      <c r="Q158" s="174"/>
      <c r="R158" s="174"/>
      <c r="S158" s="174"/>
      <c r="T158" s="177"/>
      <c r="U158" s="178"/>
      <c r="V158" s="179">
        <f>V97+V106+V115+V124+V133+V139+V148+V157</f>
        <v>0</v>
      </c>
      <c r="W158" s="179">
        <f>W97+W106+W115+W124+W133+W139+W148+W157</f>
        <v>0</v>
      </c>
      <c r="X158" s="179">
        <f>X97+X106+X115+X124+X133+X139+X148+X157</f>
        <v>0</v>
      </c>
      <c r="Y158" s="180">
        <f>Y97+Y106+Y115+Y124+Y133+Y139+Y148+Y157</f>
        <v>0</v>
      </c>
      <c r="Z158" s="177"/>
      <c r="AA158" s="177"/>
      <c r="AB158" s="181"/>
      <c r="AC158" s="181"/>
      <c r="AD158" s="182"/>
      <c r="AE158" s="39">
        <f>SUM(AE89:AE157)/2</f>
        <v>439.33333333333331</v>
      </c>
      <c r="AF158" s="22">
        <f>SUM(AF104:AF148)</f>
        <v>13776</v>
      </c>
    </row>
    <row r="159" spans="1:32" ht="16.5" thickBot="1" x14ac:dyDescent="0.25">
      <c r="A159" s="24" t="s">
        <v>10</v>
      </c>
      <c r="B159" s="24"/>
      <c r="C159" s="24"/>
      <c r="D159" s="24"/>
      <c r="E159" s="24"/>
      <c r="F159" s="24"/>
      <c r="G159" s="24"/>
      <c r="H159" s="24"/>
      <c r="I159" s="24"/>
      <c r="J159" s="24"/>
      <c r="K159" s="24"/>
      <c r="L159" s="25"/>
      <c r="M159" s="99">
        <f>M158+M88</f>
        <v>570.16666666666674</v>
      </c>
      <c r="N159" s="27"/>
      <c r="O159" s="28"/>
      <c r="P159" s="27"/>
      <c r="Q159" s="27"/>
      <c r="R159" s="27"/>
      <c r="S159" s="27"/>
      <c r="T159" s="92"/>
      <c r="U159" s="56"/>
      <c r="V159" s="97">
        <f>V158+V88</f>
        <v>0</v>
      </c>
      <c r="W159" s="30">
        <f>W158+W88</f>
        <v>0</v>
      </c>
      <c r="X159" s="31">
        <f>X158+X88</f>
        <v>0</v>
      </c>
      <c r="Y159" s="32">
        <f>Y158+Y88</f>
        <v>0</v>
      </c>
      <c r="AE159" s="40">
        <f>AE158+AE88</f>
        <v>684.66666666666663</v>
      </c>
      <c r="AF159" s="33">
        <f>SUM(AF89:AF157)</f>
        <v>27833</v>
      </c>
    </row>
    <row r="160" spans="1:32" ht="18" customHeight="1" x14ac:dyDescent="0.2">
      <c r="R160" s="34"/>
    </row>
  </sheetData>
  <sheetProtection algorithmName="SHA-512" hashValue="NNGa76UtOpPe41wpCCcp+zGjaOzqPAiFUi0Yl11XjokIEUO0dXcjDZqT6QMfbKF0BkY20sB6d+2gx44rI1tWrA==" saltValue="JhR5R3fOJ5CtkaBNnnqKhw==" spinCount="100000" sheet="1" formatCells="0" formatRows="0" autoFilter="0"/>
  <mergeCells count="378">
    <mergeCell ref="X6:Y6"/>
    <mergeCell ref="E2:G2"/>
    <mergeCell ref="H2:I2"/>
    <mergeCell ref="J2:M2"/>
    <mergeCell ref="N2:O2"/>
    <mergeCell ref="Z2:Z3"/>
    <mergeCell ref="AA2:AA3"/>
    <mergeCell ref="E3:G3"/>
    <mergeCell ref="H3:I3"/>
    <mergeCell ref="J3:M3"/>
    <mergeCell ref="N3:O3"/>
    <mergeCell ref="S3:T3"/>
    <mergeCell ref="E7:G7"/>
    <mergeCell ref="H7:I7"/>
    <mergeCell ref="J7:M7"/>
    <mergeCell ref="N7:O7"/>
    <mergeCell ref="S7:T7"/>
    <mergeCell ref="X4:Y4"/>
    <mergeCell ref="A5:B8"/>
    <mergeCell ref="E5:G5"/>
    <mergeCell ref="H5:I5"/>
    <mergeCell ref="J5:M5"/>
    <mergeCell ref="N5:O5"/>
    <mergeCell ref="S5:T5"/>
    <mergeCell ref="X5:Y5"/>
    <mergeCell ref="E6:G6"/>
    <mergeCell ref="H6:I6"/>
    <mergeCell ref="E4:G4"/>
    <mergeCell ref="H4:I4"/>
    <mergeCell ref="J4:M4"/>
    <mergeCell ref="N4:O4"/>
    <mergeCell ref="P4:P9"/>
    <mergeCell ref="S4:T4"/>
    <mergeCell ref="J6:M6"/>
    <mergeCell ref="N6:O6"/>
    <mergeCell ref="S6:T6"/>
    <mergeCell ref="E10:G10"/>
    <mergeCell ref="H10:I10"/>
    <mergeCell ref="J10:M10"/>
    <mergeCell ref="N10:O10"/>
    <mergeCell ref="S10:T10"/>
    <mergeCell ref="S11:T11"/>
    <mergeCell ref="E8:G8"/>
    <mergeCell ref="H8:I8"/>
    <mergeCell ref="J8:M8"/>
    <mergeCell ref="N8:O8"/>
    <mergeCell ref="S8:T8"/>
    <mergeCell ref="E9:G9"/>
    <mergeCell ref="H9:I9"/>
    <mergeCell ref="J9:M9"/>
    <mergeCell ref="N9:O9"/>
    <mergeCell ref="O17:O18"/>
    <mergeCell ref="P17:P18"/>
    <mergeCell ref="Q17:T18"/>
    <mergeCell ref="U17:U18"/>
    <mergeCell ref="S12:T12"/>
    <mergeCell ref="S13:T13"/>
    <mergeCell ref="B17:D17"/>
    <mergeCell ref="E17:E18"/>
    <mergeCell ref="F17:F18"/>
    <mergeCell ref="G17:G18"/>
    <mergeCell ref="H17:H18"/>
    <mergeCell ref="I17:I18"/>
    <mergeCell ref="J17:J18"/>
    <mergeCell ref="K17:K18"/>
    <mergeCell ref="AO17:AP17"/>
    <mergeCell ref="A19:A88"/>
    <mergeCell ref="B19:B54"/>
    <mergeCell ref="C19:C27"/>
    <mergeCell ref="D19:D26"/>
    <mergeCell ref="E19:E26"/>
    <mergeCell ref="Q19:T19"/>
    <mergeCell ref="Z19:AB19"/>
    <mergeCell ref="Q20:T20"/>
    <mergeCell ref="Z20:AB20"/>
    <mergeCell ref="AI17:AI18"/>
    <mergeCell ref="AJ17:AJ18"/>
    <mergeCell ref="AK17:AK18"/>
    <mergeCell ref="AL17:AL18"/>
    <mergeCell ref="AM17:AM18"/>
    <mergeCell ref="AN17:AN18"/>
    <mergeCell ref="Z17:AB18"/>
    <mergeCell ref="AC17:AC18"/>
    <mergeCell ref="AD17:AD18"/>
    <mergeCell ref="AE17:AE18"/>
    <mergeCell ref="AF17:AF18"/>
    <mergeCell ref="AH17:AH18"/>
    <mergeCell ref="L17:L18"/>
    <mergeCell ref="N17:N18"/>
    <mergeCell ref="Q24:T24"/>
    <mergeCell ref="Z24:AB24"/>
    <mergeCell ref="Q25:T25"/>
    <mergeCell ref="Z25:AB25"/>
    <mergeCell ref="Q26:T26"/>
    <mergeCell ref="Z26:AB26"/>
    <mergeCell ref="Q21:T21"/>
    <mergeCell ref="Z21:AB21"/>
    <mergeCell ref="Q22:T22"/>
    <mergeCell ref="Z22:AB22"/>
    <mergeCell ref="Q23:T23"/>
    <mergeCell ref="Z23:AB23"/>
    <mergeCell ref="Z31:AB31"/>
    <mergeCell ref="Q32:T32"/>
    <mergeCell ref="Z32:AB32"/>
    <mergeCell ref="Q33:T33"/>
    <mergeCell ref="Z33:AB33"/>
    <mergeCell ref="Q34:T34"/>
    <mergeCell ref="Z34:AB34"/>
    <mergeCell ref="C28:C36"/>
    <mergeCell ref="D28:D35"/>
    <mergeCell ref="E28:E35"/>
    <mergeCell ref="Q28:T28"/>
    <mergeCell ref="Z28:AB28"/>
    <mergeCell ref="Q29:T29"/>
    <mergeCell ref="Z29:AB29"/>
    <mergeCell ref="Q30:T30"/>
    <mergeCell ref="Z30:AB30"/>
    <mergeCell ref="Q31:T31"/>
    <mergeCell ref="Z39:AB39"/>
    <mergeCell ref="Q40:T40"/>
    <mergeCell ref="Z40:AB40"/>
    <mergeCell ref="Q41:T41"/>
    <mergeCell ref="Z41:AB41"/>
    <mergeCell ref="Q42:T42"/>
    <mergeCell ref="Z42:AB42"/>
    <mergeCell ref="Q35:T35"/>
    <mergeCell ref="Z35:AB35"/>
    <mergeCell ref="Q37:T37"/>
    <mergeCell ref="Z37:AB37"/>
    <mergeCell ref="Q38:T38"/>
    <mergeCell ref="Z38:AB38"/>
    <mergeCell ref="Q39:T39"/>
    <mergeCell ref="Q43:T43"/>
    <mergeCell ref="Z43:AB43"/>
    <mergeCell ref="Q44:T44"/>
    <mergeCell ref="Z44:AB44"/>
    <mergeCell ref="C46:C54"/>
    <mergeCell ref="D46:D53"/>
    <mergeCell ref="E46:E53"/>
    <mergeCell ref="Q46:T46"/>
    <mergeCell ref="Z46:AB46"/>
    <mergeCell ref="Q47:T47"/>
    <mergeCell ref="C37:C45"/>
    <mergeCell ref="D37:D44"/>
    <mergeCell ref="E37:E44"/>
    <mergeCell ref="Q51:T51"/>
    <mergeCell ref="Z51:AB51"/>
    <mergeCell ref="Q52:T52"/>
    <mergeCell ref="Z52:AB52"/>
    <mergeCell ref="Q53:T53"/>
    <mergeCell ref="Z53:AB53"/>
    <mergeCell ref="Z47:AB47"/>
    <mergeCell ref="Q48:T48"/>
    <mergeCell ref="Z48:AB48"/>
    <mergeCell ref="Q49:T49"/>
    <mergeCell ref="Z49:AB49"/>
    <mergeCell ref="Q50:T50"/>
    <mergeCell ref="Z50:AB50"/>
    <mergeCell ref="C64:C69"/>
    <mergeCell ref="D64:D68"/>
    <mergeCell ref="E64:E68"/>
    <mergeCell ref="Z64:AB64"/>
    <mergeCell ref="Q58:T58"/>
    <mergeCell ref="Z58:AB58"/>
    <mergeCell ref="Q59:T59"/>
    <mergeCell ref="Z59:AB59"/>
    <mergeCell ref="Q60:T60"/>
    <mergeCell ref="Z60:AB60"/>
    <mergeCell ref="C55:C63"/>
    <mergeCell ref="D55:D62"/>
    <mergeCell ref="E55:E62"/>
    <mergeCell ref="Q55:T55"/>
    <mergeCell ref="Z55:AB55"/>
    <mergeCell ref="Q56:T56"/>
    <mergeCell ref="Z56:AB56"/>
    <mergeCell ref="Q57:T57"/>
    <mergeCell ref="Z57:AB57"/>
    <mergeCell ref="Z65:AB65"/>
    <mergeCell ref="Z66:AB66"/>
    <mergeCell ref="Z67:AB67"/>
    <mergeCell ref="Q68:T68"/>
    <mergeCell ref="Z68:AB68"/>
    <mergeCell ref="Q61:T61"/>
    <mergeCell ref="Z61:AB61"/>
    <mergeCell ref="Q62:T62"/>
    <mergeCell ref="Z62:AB62"/>
    <mergeCell ref="Z73:AB73"/>
    <mergeCell ref="Q74:T74"/>
    <mergeCell ref="Z74:AB74"/>
    <mergeCell ref="Q64:T64"/>
    <mergeCell ref="Q65:T65"/>
    <mergeCell ref="Q66:T66"/>
    <mergeCell ref="Q67:T67"/>
    <mergeCell ref="Q75:T75"/>
    <mergeCell ref="Z75:AB75"/>
    <mergeCell ref="Q76:T76"/>
    <mergeCell ref="Z76:AB76"/>
    <mergeCell ref="C70:C78"/>
    <mergeCell ref="D70:D77"/>
    <mergeCell ref="E70:E77"/>
    <mergeCell ref="Q70:T70"/>
    <mergeCell ref="Z70:AB70"/>
    <mergeCell ref="Q71:T71"/>
    <mergeCell ref="Z71:AB71"/>
    <mergeCell ref="Q72:T72"/>
    <mergeCell ref="Z72:AB72"/>
    <mergeCell ref="Q73:T73"/>
    <mergeCell ref="Z81:AB81"/>
    <mergeCell ref="Q82:T82"/>
    <mergeCell ref="Z82:AB82"/>
    <mergeCell ref="Q83:T83"/>
    <mergeCell ref="Z83:AB83"/>
    <mergeCell ref="Q84:T84"/>
    <mergeCell ref="Z84:AB84"/>
    <mergeCell ref="Q77:T77"/>
    <mergeCell ref="Z77:AB77"/>
    <mergeCell ref="Q79:T79"/>
    <mergeCell ref="Z79:AB79"/>
    <mergeCell ref="Q80:T80"/>
    <mergeCell ref="Z80:AB80"/>
    <mergeCell ref="Q81:T81"/>
    <mergeCell ref="Q85:T85"/>
    <mergeCell ref="Z85:AB85"/>
    <mergeCell ref="Q86:T86"/>
    <mergeCell ref="Z86:AB86"/>
    <mergeCell ref="A89:A158"/>
    <mergeCell ref="B89:B124"/>
    <mergeCell ref="C89:C97"/>
    <mergeCell ref="D89:D96"/>
    <mergeCell ref="E89:E96"/>
    <mergeCell ref="Q89:T89"/>
    <mergeCell ref="C79:C87"/>
    <mergeCell ref="D79:D86"/>
    <mergeCell ref="E79:E86"/>
    <mergeCell ref="B55:B87"/>
    <mergeCell ref="Q93:T93"/>
    <mergeCell ref="Z93:AB93"/>
    <mergeCell ref="Q94:T94"/>
    <mergeCell ref="Z94:AB94"/>
    <mergeCell ref="Q95:T95"/>
    <mergeCell ref="Z95:AB95"/>
    <mergeCell ref="Z89:AB89"/>
    <mergeCell ref="Q90:T90"/>
    <mergeCell ref="Z90:AB90"/>
    <mergeCell ref="Q91:T91"/>
    <mergeCell ref="Z91:AB91"/>
    <mergeCell ref="Q92:T92"/>
    <mergeCell ref="Z92:AB92"/>
    <mergeCell ref="Z100:AB100"/>
    <mergeCell ref="Q101:T101"/>
    <mergeCell ref="Z101:AB101"/>
    <mergeCell ref="Q102:T102"/>
    <mergeCell ref="Z102:AB102"/>
    <mergeCell ref="Q103:T103"/>
    <mergeCell ref="Z103:AB103"/>
    <mergeCell ref="Q96:T96"/>
    <mergeCell ref="Z96:AB96"/>
    <mergeCell ref="Q98:T98"/>
    <mergeCell ref="Z98:AB98"/>
    <mergeCell ref="Q99:T99"/>
    <mergeCell ref="Z99:AB99"/>
    <mergeCell ref="Q100:T100"/>
    <mergeCell ref="Q104:T104"/>
    <mergeCell ref="Z104:AB104"/>
    <mergeCell ref="Q105:T105"/>
    <mergeCell ref="Z105:AB105"/>
    <mergeCell ref="C107:C115"/>
    <mergeCell ref="D107:D114"/>
    <mergeCell ref="E107:E114"/>
    <mergeCell ref="Q107:T107"/>
    <mergeCell ref="Z107:AB107"/>
    <mergeCell ref="Q108:T108"/>
    <mergeCell ref="C98:C106"/>
    <mergeCell ref="D98:D105"/>
    <mergeCell ref="E98:E105"/>
    <mergeCell ref="Q112:T112"/>
    <mergeCell ref="Z112:AB112"/>
    <mergeCell ref="Q113:T113"/>
    <mergeCell ref="Z113:AB113"/>
    <mergeCell ref="Q114:T114"/>
    <mergeCell ref="Z114:AB114"/>
    <mergeCell ref="Z108:AB108"/>
    <mergeCell ref="Q109:T109"/>
    <mergeCell ref="Z109:AB109"/>
    <mergeCell ref="Q110:T110"/>
    <mergeCell ref="Z110:AB110"/>
    <mergeCell ref="Q111:T111"/>
    <mergeCell ref="Z111:AB111"/>
    <mergeCell ref="Z119:AB119"/>
    <mergeCell ref="Q120:T120"/>
    <mergeCell ref="Z120:AB120"/>
    <mergeCell ref="Q121:T121"/>
    <mergeCell ref="Z121:AB121"/>
    <mergeCell ref="Q122:T122"/>
    <mergeCell ref="Z122:AB122"/>
    <mergeCell ref="C140:C148"/>
    <mergeCell ref="C116:C124"/>
    <mergeCell ref="D116:D123"/>
    <mergeCell ref="E116:E123"/>
    <mergeCell ref="Q116:T116"/>
    <mergeCell ref="Z116:AB116"/>
    <mergeCell ref="Q117:T117"/>
    <mergeCell ref="Z117:AB117"/>
    <mergeCell ref="Q118:T118"/>
    <mergeCell ref="Z118:AB118"/>
    <mergeCell ref="Q119:T119"/>
    <mergeCell ref="Q123:T123"/>
    <mergeCell ref="Z123:AB123"/>
    <mergeCell ref="Q143:T143"/>
    <mergeCell ref="Z143:AB143"/>
    <mergeCell ref="Q144:T144"/>
    <mergeCell ref="Z144:AB144"/>
    <mergeCell ref="C134:C139"/>
    <mergeCell ref="D134:D138"/>
    <mergeCell ref="E134:E138"/>
    <mergeCell ref="Q134:T134"/>
    <mergeCell ref="Z134:AB134"/>
    <mergeCell ref="Q135:T135"/>
    <mergeCell ref="Z135:AB135"/>
    <mergeCell ref="B125:B157"/>
    <mergeCell ref="C125:C133"/>
    <mergeCell ref="D125:D132"/>
    <mergeCell ref="E125:E132"/>
    <mergeCell ref="Q125:T125"/>
    <mergeCell ref="Z125:AB125"/>
    <mergeCell ref="Q126:T126"/>
    <mergeCell ref="Z126:AB126"/>
    <mergeCell ref="Q130:T130"/>
    <mergeCell ref="Z130:AB130"/>
    <mergeCell ref="Q131:T131"/>
    <mergeCell ref="Z131:AB131"/>
    <mergeCell ref="Q132:T132"/>
    <mergeCell ref="Z132:AB132"/>
    <mergeCell ref="Q127:T127"/>
    <mergeCell ref="Z127:AB127"/>
    <mergeCell ref="Q128:T128"/>
    <mergeCell ref="Z128:AB128"/>
    <mergeCell ref="Q129:T129"/>
    <mergeCell ref="Z129:AB129"/>
    <mergeCell ref="Q140:T140"/>
    <mergeCell ref="Z140:AB140"/>
    <mergeCell ref="Q141:T141"/>
    <mergeCell ref="Z141:AB141"/>
    <mergeCell ref="Q136:T136"/>
    <mergeCell ref="Z136:AB136"/>
    <mergeCell ref="Q137:T137"/>
    <mergeCell ref="D140:D147"/>
    <mergeCell ref="E140:E147"/>
    <mergeCell ref="Q145:T145"/>
    <mergeCell ref="Z145:AB145"/>
    <mergeCell ref="Q146:T146"/>
    <mergeCell ref="Z146:AB146"/>
    <mergeCell ref="Q147:T147"/>
    <mergeCell ref="Z147:AB147"/>
    <mergeCell ref="Q142:T142"/>
    <mergeCell ref="Z142:AB142"/>
    <mergeCell ref="Z137:AB137"/>
    <mergeCell ref="Q138:T138"/>
    <mergeCell ref="Z138:AB138"/>
    <mergeCell ref="C149:C157"/>
    <mergeCell ref="D149:D156"/>
    <mergeCell ref="E149:E156"/>
    <mergeCell ref="Q149:T149"/>
    <mergeCell ref="Z149:AB149"/>
    <mergeCell ref="Q150:T150"/>
    <mergeCell ref="Z150:AB150"/>
    <mergeCell ref="Q151:T151"/>
    <mergeCell ref="Z151:AB151"/>
    <mergeCell ref="Q152:T152"/>
    <mergeCell ref="Q156:T156"/>
    <mergeCell ref="Z156:AB156"/>
    <mergeCell ref="Z152:AB152"/>
    <mergeCell ref="Q153:T153"/>
    <mergeCell ref="Z153:AB153"/>
    <mergeCell ref="Q154:T154"/>
    <mergeCell ref="Z154:AB154"/>
    <mergeCell ref="Q155:T155"/>
    <mergeCell ref="Z155:AB155"/>
  </mergeCells>
  <conditionalFormatting sqref="R8:R10">
    <cfRule type="cellIs" dxfId="2827" priority="416" operator="equal">
      <formula>"non"</formula>
    </cfRule>
    <cfRule type="cellIs" dxfId="2826" priority="417" operator="equal">
      <formula>"oui"</formula>
    </cfRule>
  </conditionalFormatting>
  <conditionalFormatting sqref="P125:P132">
    <cfRule type="cellIs" dxfId="2825" priority="180" operator="equal">
      <formula>"Mut+ext"</formula>
    </cfRule>
  </conditionalFormatting>
  <conditionalFormatting sqref="P87">
    <cfRule type="cellIs" dxfId="2824" priority="89" operator="equal">
      <formula>"Mut+ext"</formula>
    </cfRule>
  </conditionalFormatting>
  <conditionalFormatting sqref="AC88:AD88 T158">
    <cfRule type="expression" dxfId="2823" priority="412">
      <formula>$L88=#REF!</formula>
    </cfRule>
    <cfRule type="expression" dxfId="2822" priority="413">
      <formula>$L88=#REF!</formula>
    </cfRule>
    <cfRule type="expression" dxfId="2821" priority="414">
      <formula>$L88=#REF!</formula>
    </cfRule>
    <cfRule type="expression" dxfId="2820" priority="415">
      <formula>$L88=#REF!</formula>
    </cfRule>
  </conditionalFormatting>
  <conditionalFormatting sqref="AC158">
    <cfRule type="expression" dxfId="2819" priority="408">
      <formula>$L158=#REF!</formula>
    </cfRule>
    <cfRule type="expression" dxfId="2818" priority="409">
      <formula>$L158=#REF!</formula>
    </cfRule>
    <cfRule type="expression" dxfId="2817" priority="410">
      <formula>$L158=#REF!</formula>
    </cfRule>
    <cfRule type="expression" dxfId="2816" priority="411">
      <formula>$L158=#REF!</formula>
    </cfRule>
  </conditionalFormatting>
  <conditionalFormatting sqref="AC115 AC106 AC97 AC36 AC27">
    <cfRule type="expression" dxfId="2815" priority="404">
      <formula>$L27=#REF!</formula>
    </cfRule>
    <cfRule type="expression" dxfId="2814" priority="405">
      <formula>$L27=#REF!</formula>
    </cfRule>
    <cfRule type="expression" dxfId="2813" priority="406">
      <formula>$L27=#REF!</formula>
    </cfRule>
    <cfRule type="expression" dxfId="2812" priority="407">
      <formula>$L27=#REF!</formula>
    </cfRule>
  </conditionalFormatting>
  <conditionalFormatting sqref="AC63">
    <cfRule type="expression" dxfId="2811" priority="400">
      <formula>$L63=#REF!</formula>
    </cfRule>
    <cfRule type="expression" dxfId="2810" priority="401">
      <formula>$L63=#REF!</formula>
    </cfRule>
    <cfRule type="expression" dxfId="2809" priority="402">
      <formula>$L63=#REF!</formula>
    </cfRule>
    <cfRule type="expression" dxfId="2808" priority="403">
      <formula>$L63=#REF!</formula>
    </cfRule>
  </conditionalFormatting>
  <conditionalFormatting sqref="AC54">
    <cfRule type="expression" dxfId="2807" priority="396">
      <formula>$L54=#REF!</formula>
    </cfRule>
    <cfRule type="expression" dxfId="2806" priority="397">
      <formula>$L54=#REF!</formula>
    </cfRule>
    <cfRule type="expression" dxfId="2805" priority="398">
      <formula>$L54=#REF!</formula>
    </cfRule>
    <cfRule type="expression" dxfId="2804" priority="399">
      <formula>$L54=#REF!</formula>
    </cfRule>
  </conditionalFormatting>
  <conditionalFormatting sqref="AD158">
    <cfRule type="expression" dxfId="2803" priority="392">
      <formula>$L158=#REF!</formula>
    </cfRule>
    <cfRule type="expression" dxfId="2802" priority="393">
      <formula>$L158=#REF!</formula>
    </cfRule>
    <cfRule type="expression" dxfId="2801" priority="394">
      <formula>$L158=#REF!</formula>
    </cfRule>
    <cfRule type="expression" dxfId="2800" priority="395">
      <formula>$L158=#REF!</formula>
    </cfRule>
  </conditionalFormatting>
  <conditionalFormatting sqref="AD115">
    <cfRule type="expression" dxfId="2799" priority="388">
      <formula>$L115=#REF!</formula>
    </cfRule>
    <cfRule type="expression" dxfId="2798" priority="389">
      <formula>$L115=#REF!</formula>
    </cfRule>
    <cfRule type="expression" dxfId="2797" priority="390">
      <formula>$L115=#REF!</formula>
    </cfRule>
    <cfRule type="expression" dxfId="2796" priority="391">
      <formula>$L115=#REF!</formula>
    </cfRule>
  </conditionalFormatting>
  <conditionalFormatting sqref="AD106">
    <cfRule type="expression" dxfId="2795" priority="384">
      <formula>$L106=#REF!</formula>
    </cfRule>
    <cfRule type="expression" dxfId="2794" priority="385">
      <formula>$L106=#REF!</formula>
    </cfRule>
    <cfRule type="expression" dxfId="2793" priority="386">
      <formula>$L106=#REF!</formula>
    </cfRule>
    <cfRule type="expression" dxfId="2792" priority="387">
      <formula>$L106=#REF!</formula>
    </cfRule>
  </conditionalFormatting>
  <conditionalFormatting sqref="AD97">
    <cfRule type="expression" dxfId="2791" priority="380">
      <formula>$L97=#REF!</formula>
    </cfRule>
    <cfRule type="expression" dxfId="2790" priority="381">
      <formula>$L97=#REF!</formula>
    </cfRule>
    <cfRule type="expression" dxfId="2789" priority="382">
      <formula>$L97=#REF!</formula>
    </cfRule>
    <cfRule type="expression" dxfId="2788" priority="383">
      <formula>$L97=#REF!</formula>
    </cfRule>
  </conditionalFormatting>
  <conditionalFormatting sqref="AD63">
    <cfRule type="expression" dxfId="2787" priority="376">
      <formula>$L63=#REF!</formula>
    </cfRule>
    <cfRule type="expression" dxfId="2786" priority="377">
      <formula>$L63=#REF!</formula>
    </cfRule>
    <cfRule type="expression" dxfId="2785" priority="378">
      <formula>$L63=#REF!</formula>
    </cfRule>
    <cfRule type="expression" dxfId="2784" priority="379">
      <formula>$L63=#REF!</formula>
    </cfRule>
  </conditionalFormatting>
  <conditionalFormatting sqref="AD54">
    <cfRule type="expression" dxfId="2783" priority="372">
      <formula>$L54=#REF!</formula>
    </cfRule>
    <cfRule type="expression" dxfId="2782" priority="373">
      <formula>$L54=#REF!</formula>
    </cfRule>
    <cfRule type="expression" dxfId="2781" priority="374">
      <formula>$L54=#REF!</formula>
    </cfRule>
    <cfRule type="expression" dxfId="2780" priority="375">
      <formula>$L54=#REF!</formula>
    </cfRule>
  </conditionalFormatting>
  <conditionalFormatting sqref="AD36">
    <cfRule type="expression" dxfId="2779" priority="368">
      <formula>$L36=#REF!</formula>
    </cfRule>
    <cfRule type="expression" dxfId="2778" priority="369">
      <formula>$L36=#REF!</formula>
    </cfRule>
    <cfRule type="expression" dxfId="2777" priority="370">
      <formula>$L36=#REF!</formula>
    </cfRule>
    <cfRule type="expression" dxfId="2776" priority="371">
      <formula>$L36=#REF!</formula>
    </cfRule>
  </conditionalFormatting>
  <conditionalFormatting sqref="AD27">
    <cfRule type="expression" dxfId="2775" priority="364">
      <formula>$L27=#REF!</formula>
    </cfRule>
    <cfRule type="expression" dxfId="2774" priority="365">
      <formula>$L27=#REF!</formula>
    </cfRule>
    <cfRule type="expression" dxfId="2773" priority="366">
      <formula>$L27=#REF!</formula>
    </cfRule>
    <cfRule type="expression" dxfId="2772" priority="367">
      <formula>$L27=#REF!</formula>
    </cfRule>
  </conditionalFormatting>
  <conditionalFormatting sqref="U158">
    <cfRule type="expression" dxfId="2771" priority="360">
      <formula>$L158=#REF!</formula>
    </cfRule>
    <cfRule type="expression" dxfId="2770" priority="361">
      <formula>$L158=#REF!</formula>
    </cfRule>
    <cfRule type="expression" dxfId="2769" priority="362">
      <formula>$L158=#REF!</formula>
    </cfRule>
    <cfRule type="expression" dxfId="2768" priority="363">
      <formula>$L158=#REF!</formula>
    </cfRule>
  </conditionalFormatting>
  <conditionalFormatting sqref="AC64:AC68">
    <cfRule type="expression" dxfId="2767" priority="356">
      <formula>$L64=#REF!</formula>
    </cfRule>
    <cfRule type="expression" dxfId="2766" priority="357">
      <formula>$L64=#REF!</formula>
    </cfRule>
    <cfRule type="expression" dxfId="2765" priority="358">
      <formula>$L64=#REF!</formula>
    </cfRule>
    <cfRule type="expression" dxfId="2764" priority="359">
      <formula>$L64=#REF!</formula>
    </cfRule>
  </conditionalFormatting>
  <conditionalFormatting sqref="AD64:AD68">
    <cfRule type="expression" dxfId="2763" priority="352">
      <formula>$L64=#REF!</formula>
    </cfRule>
    <cfRule type="expression" dxfId="2762" priority="353">
      <formula>$L64=#REF!</formula>
    </cfRule>
    <cfRule type="expression" dxfId="2761" priority="354">
      <formula>$L64=#REF!</formula>
    </cfRule>
    <cfRule type="expression" dxfId="2760" priority="355">
      <formula>$L64=#REF!</formula>
    </cfRule>
  </conditionalFormatting>
  <conditionalFormatting sqref="P27 P36 P54 P63 P88 P97 P106 P115 P158:P159">
    <cfRule type="cellIs" dxfId="2759" priority="351" operator="equal">
      <formula>"Mut+ext"</formula>
    </cfRule>
  </conditionalFormatting>
  <conditionalFormatting sqref="AD20:AD26">
    <cfRule type="expression" dxfId="2758" priority="347">
      <formula>$L20=#REF!</formula>
    </cfRule>
    <cfRule type="expression" dxfId="2757" priority="348">
      <formula>$L20=#REF!</formula>
    </cfRule>
    <cfRule type="expression" dxfId="2756" priority="349">
      <formula>$L20=#REF!</formula>
    </cfRule>
    <cfRule type="expression" dxfId="2755" priority="350">
      <formula>$L20=#REF!</formula>
    </cfRule>
  </conditionalFormatting>
  <conditionalFormatting sqref="AC20">
    <cfRule type="expression" dxfId="2754" priority="343">
      <formula>$L20=#REF!</formula>
    </cfRule>
    <cfRule type="expression" dxfId="2753" priority="344">
      <formula>$L20=#REF!</formula>
    </cfRule>
    <cfRule type="expression" dxfId="2752" priority="345">
      <formula>$L20=#REF!</formula>
    </cfRule>
    <cfRule type="expression" dxfId="2751" priority="346">
      <formula>$L20=#REF!</formula>
    </cfRule>
  </conditionalFormatting>
  <conditionalFormatting sqref="AC21">
    <cfRule type="expression" dxfId="2750" priority="339">
      <formula>$L21=#REF!</formula>
    </cfRule>
    <cfRule type="expression" dxfId="2749" priority="340">
      <formula>$L21=#REF!</formula>
    </cfRule>
    <cfRule type="expression" dxfId="2748" priority="341">
      <formula>$L21=#REF!</formula>
    </cfRule>
    <cfRule type="expression" dxfId="2747" priority="342">
      <formula>$L21=#REF!</formula>
    </cfRule>
  </conditionalFormatting>
  <conditionalFormatting sqref="AC22">
    <cfRule type="expression" dxfId="2746" priority="335">
      <formula>$L22=#REF!</formula>
    </cfRule>
    <cfRule type="expression" dxfId="2745" priority="336">
      <formula>$L22=#REF!</formula>
    </cfRule>
    <cfRule type="expression" dxfId="2744" priority="337">
      <formula>$L22=#REF!</formula>
    </cfRule>
    <cfRule type="expression" dxfId="2743" priority="338">
      <formula>$L22=#REF!</formula>
    </cfRule>
  </conditionalFormatting>
  <conditionalFormatting sqref="AC23">
    <cfRule type="expression" dxfId="2742" priority="331">
      <formula>$L23=#REF!</formula>
    </cfRule>
    <cfRule type="expression" dxfId="2741" priority="332">
      <formula>$L23=#REF!</formula>
    </cfRule>
    <cfRule type="expression" dxfId="2740" priority="333">
      <formula>$L23=#REF!</formula>
    </cfRule>
    <cfRule type="expression" dxfId="2739" priority="334">
      <formula>$L23=#REF!</formula>
    </cfRule>
  </conditionalFormatting>
  <conditionalFormatting sqref="AC25:AC26">
    <cfRule type="expression" dxfId="2738" priority="327">
      <formula>$L25=#REF!</formula>
    </cfRule>
    <cfRule type="expression" dxfId="2737" priority="328">
      <formula>$L25=#REF!</formula>
    </cfRule>
    <cfRule type="expression" dxfId="2736" priority="329">
      <formula>$L25=#REF!</formula>
    </cfRule>
    <cfRule type="expression" dxfId="2735" priority="330">
      <formula>$L25=#REF!</formula>
    </cfRule>
  </conditionalFormatting>
  <conditionalFormatting sqref="AC24">
    <cfRule type="expression" dxfId="2734" priority="323">
      <formula>$L24=#REF!</formula>
    </cfRule>
    <cfRule type="expression" dxfId="2733" priority="324">
      <formula>$L24=#REF!</formula>
    </cfRule>
    <cfRule type="expression" dxfId="2732" priority="325">
      <formula>$L24=#REF!</formula>
    </cfRule>
    <cfRule type="expression" dxfId="2731" priority="326">
      <formula>$L24=#REF!</formula>
    </cfRule>
  </conditionalFormatting>
  <conditionalFormatting sqref="P21:P26">
    <cfRule type="cellIs" dxfId="2730" priority="322" operator="equal">
      <formula>"Mut+ext"</formula>
    </cfRule>
  </conditionalFormatting>
  <conditionalFormatting sqref="Z20:Z26">
    <cfRule type="expression" dxfId="2729" priority="318">
      <formula>$L20=#REF!</formula>
    </cfRule>
    <cfRule type="expression" dxfId="2728" priority="319">
      <formula>$L20=#REF!</formula>
    </cfRule>
    <cfRule type="expression" dxfId="2727" priority="320">
      <formula>$L20=#REF!</formula>
    </cfRule>
    <cfRule type="expression" dxfId="2726" priority="321">
      <formula>$L20=#REF!</formula>
    </cfRule>
  </conditionalFormatting>
  <conditionalFormatting sqref="AD28:AD35">
    <cfRule type="expression" dxfId="2725" priority="314">
      <formula>$L28=#REF!</formula>
    </cfRule>
    <cfRule type="expression" dxfId="2724" priority="315">
      <formula>$L28=#REF!</formula>
    </cfRule>
    <cfRule type="expression" dxfId="2723" priority="316">
      <formula>$L28=#REF!</formula>
    </cfRule>
    <cfRule type="expression" dxfId="2722" priority="317">
      <formula>$L28=#REF!</formula>
    </cfRule>
  </conditionalFormatting>
  <conditionalFormatting sqref="AC28:AC35">
    <cfRule type="expression" dxfId="2721" priority="310">
      <formula>$L28=#REF!</formula>
    </cfRule>
    <cfRule type="expression" dxfId="2720" priority="311">
      <formula>$L28=#REF!</formula>
    </cfRule>
    <cfRule type="expression" dxfId="2719" priority="312">
      <formula>$L28=#REF!</formula>
    </cfRule>
    <cfRule type="expression" dxfId="2718" priority="313">
      <formula>$L28=#REF!</formula>
    </cfRule>
  </conditionalFormatting>
  <conditionalFormatting sqref="P34:P35">
    <cfRule type="cellIs" dxfId="2717" priority="309" operator="equal">
      <formula>"Mut+ext"</formula>
    </cfRule>
  </conditionalFormatting>
  <conditionalFormatting sqref="Z29:Z35">
    <cfRule type="expression" dxfId="2716" priority="305">
      <formula>$L29=#REF!</formula>
    </cfRule>
    <cfRule type="expression" dxfId="2715" priority="306">
      <formula>$L29=#REF!</formula>
    </cfRule>
    <cfRule type="expression" dxfId="2714" priority="307">
      <formula>$L29=#REF!</formula>
    </cfRule>
    <cfRule type="expression" dxfId="2713" priority="308">
      <formula>$L29=#REF!</formula>
    </cfRule>
  </conditionalFormatting>
  <conditionalFormatting sqref="AD37:AD44">
    <cfRule type="expression" dxfId="2712" priority="301">
      <formula>$L37=#REF!</formula>
    </cfRule>
    <cfRule type="expression" dxfId="2711" priority="302">
      <formula>$L37=#REF!</formula>
    </cfRule>
    <cfRule type="expression" dxfId="2710" priority="303">
      <formula>$L37=#REF!</formula>
    </cfRule>
    <cfRule type="expression" dxfId="2709" priority="304">
      <formula>$L37=#REF!</formula>
    </cfRule>
  </conditionalFormatting>
  <conditionalFormatting sqref="AC37:AC44">
    <cfRule type="expression" dxfId="2708" priority="297">
      <formula>$L37=#REF!</formula>
    </cfRule>
    <cfRule type="expression" dxfId="2707" priority="298">
      <formula>$L37=#REF!</formula>
    </cfRule>
    <cfRule type="expression" dxfId="2706" priority="299">
      <formula>$L37=#REF!</formula>
    </cfRule>
    <cfRule type="expression" dxfId="2705" priority="300">
      <formula>$L37=#REF!</formula>
    </cfRule>
  </conditionalFormatting>
  <conditionalFormatting sqref="P41:P44">
    <cfRule type="cellIs" dxfId="2704" priority="296" operator="equal">
      <formula>"Mut+ext"</formula>
    </cfRule>
  </conditionalFormatting>
  <conditionalFormatting sqref="Z37:Z44">
    <cfRule type="expression" dxfId="2703" priority="292">
      <formula>$L37=#REF!</formula>
    </cfRule>
    <cfRule type="expression" dxfId="2702" priority="293">
      <formula>$L37=#REF!</formula>
    </cfRule>
    <cfRule type="expression" dxfId="2701" priority="294">
      <formula>$L37=#REF!</formula>
    </cfRule>
    <cfRule type="expression" dxfId="2700" priority="295">
      <formula>$L37=#REF!</formula>
    </cfRule>
  </conditionalFormatting>
  <conditionalFormatting sqref="AD46:AD53">
    <cfRule type="expression" dxfId="2699" priority="288">
      <formula>$L46=#REF!</formula>
    </cfRule>
    <cfRule type="expression" dxfId="2698" priority="289">
      <formula>$L46=#REF!</formula>
    </cfRule>
    <cfRule type="expression" dxfId="2697" priority="290">
      <formula>$L46=#REF!</formula>
    </cfRule>
    <cfRule type="expression" dxfId="2696" priority="291">
      <formula>$L46=#REF!</formula>
    </cfRule>
  </conditionalFormatting>
  <conditionalFormatting sqref="AC46:AC53">
    <cfRule type="expression" dxfId="2695" priority="284">
      <formula>$L46=#REF!</formula>
    </cfRule>
    <cfRule type="expression" dxfId="2694" priority="285">
      <formula>$L46=#REF!</formula>
    </cfRule>
    <cfRule type="expression" dxfId="2693" priority="286">
      <formula>$L46=#REF!</formula>
    </cfRule>
    <cfRule type="expression" dxfId="2692" priority="287">
      <formula>$L46=#REF!</formula>
    </cfRule>
  </conditionalFormatting>
  <conditionalFormatting sqref="P51:P53">
    <cfRule type="cellIs" dxfId="2691" priority="283" operator="equal">
      <formula>"Mut+ext"</formula>
    </cfRule>
  </conditionalFormatting>
  <conditionalFormatting sqref="Z46:Z53">
    <cfRule type="expression" dxfId="2690" priority="279">
      <formula>$L46=#REF!</formula>
    </cfRule>
    <cfRule type="expression" dxfId="2689" priority="280">
      <formula>$L46=#REF!</formula>
    </cfRule>
    <cfRule type="expression" dxfId="2688" priority="281">
      <formula>$L46=#REF!</formula>
    </cfRule>
    <cfRule type="expression" dxfId="2687" priority="282">
      <formula>$L46=#REF!</formula>
    </cfRule>
  </conditionalFormatting>
  <conditionalFormatting sqref="AD55:AD62">
    <cfRule type="expression" dxfId="2686" priority="275">
      <formula>$L55=#REF!</formula>
    </cfRule>
    <cfRule type="expression" dxfId="2685" priority="276">
      <formula>$L55=#REF!</formula>
    </cfRule>
    <cfRule type="expression" dxfId="2684" priority="277">
      <formula>$L55=#REF!</formula>
    </cfRule>
    <cfRule type="expression" dxfId="2683" priority="278">
      <formula>$L55=#REF!</formula>
    </cfRule>
  </conditionalFormatting>
  <conditionalFormatting sqref="AC55:AC62">
    <cfRule type="expression" dxfId="2682" priority="271">
      <formula>$L55=#REF!</formula>
    </cfRule>
    <cfRule type="expression" dxfId="2681" priority="272">
      <formula>$L55=#REF!</formula>
    </cfRule>
    <cfRule type="expression" dxfId="2680" priority="273">
      <formula>$L55=#REF!</formula>
    </cfRule>
    <cfRule type="expression" dxfId="2679" priority="274">
      <formula>$L55=#REF!</formula>
    </cfRule>
  </conditionalFormatting>
  <conditionalFormatting sqref="P55:P62">
    <cfRule type="cellIs" dxfId="2678" priority="270" operator="equal">
      <formula>"Mut+ext"</formula>
    </cfRule>
  </conditionalFormatting>
  <conditionalFormatting sqref="Z55:Z62">
    <cfRule type="expression" dxfId="2677" priority="266">
      <formula>$L55=#REF!</formula>
    </cfRule>
    <cfRule type="expression" dxfId="2676" priority="267">
      <formula>$L55=#REF!</formula>
    </cfRule>
    <cfRule type="expression" dxfId="2675" priority="268">
      <formula>$L55=#REF!</formula>
    </cfRule>
    <cfRule type="expression" dxfId="2674" priority="269">
      <formula>$L55=#REF!</formula>
    </cfRule>
  </conditionalFormatting>
  <conditionalFormatting sqref="AD70:AD77">
    <cfRule type="expression" dxfId="2673" priority="262">
      <formula>$L70=#REF!</formula>
    </cfRule>
    <cfRule type="expression" dxfId="2672" priority="263">
      <formula>$L70=#REF!</formula>
    </cfRule>
    <cfRule type="expression" dxfId="2671" priority="264">
      <formula>$L70=#REF!</formula>
    </cfRule>
    <cfRule type="expression" dxfId="2670" priority="265">
      <formula>$L70=#REF!</formula>
    </cfRule>
  </conditionalFormatting>
  <conditionalFormatting sqref="AC70:AC77">
    <cfRule type="expression" dxfId="2669" priority="258">
      <formula>$L70=#REF!</formula>
    </cfRule>
    <cfRule type="expression" dxfId="2668" priority="259">
      <formula>$L70=#REF!</formula>
    </cfRule>
    <cfRule type="expression" dxfId="2667" priority="260">
      <formula>$L70=#REF!</formula>
    </cfRule>
    <cfRule type="expression" dxfId="2666" priority="261">
      <formula>$L70=#REF!</formula>
    </cfRule>
  </conditionalFormatting>
  <conditionalFormatting sqref="P70:P77">
    <cfRule type="cellIs" dxfId="2665" priority="257" operator="equal">
      <formula>"Mut+ext"</formula>
    </cfRule>
  </conditionalFormatting>
  <conditionalFormatting sqref="Z70:Z77">
    <cfRule type="expression" dxfId="2664" priority="253">
      <formula>$L70=#REF!</formula>
    </cfRule>
    <cfRule type="expression" dxfId="2663" priority="254">
      <formula>$L70=#REF!</formula>
    </cfRule>
    <cfRule type="expression" dxfId="2662" priority="255">
      <formula>$L70=#REF!</formula>
    </cfRule>
    <cfRule type="expression" dxfId="2661" priority="256">
      <formula>$L70=#REF!</formula>
    </cfRule>
  </conditionalFormatting>
  <conditionalFormatting sqref="AD79:AD86">
    <cfRule type="expression" dxfId="2660" priority="249">
      <formula>$L79=#REF!</formula>
    </cfRule>
    <cfRule type="expression" dxfId="2659" priority="250">
      <formula>$L79=#REF!</formula>
    </cfRule>
    <cfRule type="expression" dxfId="2658" priority="251">
      <formula>$L79=#REF!</formula>
    </cfRule>
    <cfRule type="expression" dxfId="2657" priority="252">
      <formula>$L79=#REF!</formula>
    </cfRule>
  </conditionalFormatting>
  <conditionalFormatting sqref="AC79:AC86">
    <cfRule type="expression" dxfId="2656" priority="245">
      <formula>$L79=#REF!</formula>
    </cfRule>
    <cfRule type="expression" dxfId="2655" priority="246">
      <formula>$L79=#REF!</formula>
    </cfRule>
    <cfRule type="expression" dxfId="2654" priority="247">
      <formula>$L79=#REF!</formula>
    </cfRule>
    <cfRule type="expression" dxfId="2653" priority="248">
      <formula>$L79=#REF!</formula>
    </cfRule>
  </conditionalFormatting>
  <conditionalFormatting sqref="P83:P86">
    <cfRule type="cellIs" dxfId="2652" priority="244" operator="equal">
      <formula>"Mut+ext"</formula>
    </cfRule>
  </conditionalFormatting>
  <conditionalFormatting sqref="Z79:Z86">
    <cfRule type="expression" dxfId="2651" priority="240">
      <formula>$L79=#REF!</formula>
    </cfRule>
    <cfRule type="expression" dxfId="2650" priority="241">
      <formula>$L79=#REF!</formula>
    </cfRule>
    <cfRule type="expression" dxfId="2649" priority="242">
      <formula>$L79=#REF!</formula>
    </cfRule>
    <cfRule type="expression" dxfId="2648" priority="243">
      <formula>$L79=#REF!</formula>
    </cfRule>
  </conditionalFormatting>
  <conditionalFormatting sqref="AD89:AD96">
    <cfRule type="expression" dxfId="2647" priority="236">
      <formula>$L89=#REF!</formula>
    </cfRule>
    <cfRule type="expression" dxfId="2646" priority="237">
      <formula>$L89=#REF!</formula>
    </cfRule>
    <cfRule type="expression" dxfId="2645" priority="238">
      <formula>$L89=#REF!</formula>
    </cfRule>
    <cfRule type="expression" dxfId="2644" priority="239">
      <formula>$L89=#REF!</formula>
    </cfRule>
  </conditionalFormatting>
  <conditionalFormatting sqref="AC89:AC96">
    <cfRule type="expression" dxfId="2643" priority="232">
      <formula>$L89=#REF!</formula>
    </cfRule>
    <cfRule type="expression" dxfId="2642" priority="233">
      <formula>$L89=#REF!</formula>
    </cfRule>
    <cfRule type="expression" dxfId="2641" priority="234">
      <formula>$L89=#REF!</formula>
    </cfRule>
    <cfRule type="expression" dxfId="2640" priority="235">
      <formula>$L89=#REF!</formula>
    </cfRule>
  </conditionalFormatting>
  <conditionalFormatting sqref="P91:P96">
    <cfRule type="cellIs" dxfId="2639" priority="231" operator="equal">
      <formula>"Mut+ext"</formula>
    </cfRule>
  </conditionalFormatting>
  <conditionalFormatting sqref="Z89:Z96">
    <cfRule type="expression" dxfId="2638" priority="227">
      <formula>$L89=#REF!</formula>
    </cfRule>
    <cfRule type="expression" dxfId="2637" priority="228">
      <formula>$L89=#REF!</formula>
    </cfRule>
    <cfRule type="expression" dxfId="2636" priority="229">
      <formula>$L89=#REF!</formula>
    </cfRule>
    <cfRule type="expression" dxfId="2635" priority="230">
      <formula>$L89=#REF!</formula>
    </cfRule>
  </conditionalFormatting>
  <conditionalFormatting sqref="AD98:AD105">
    <cfRule type="expression" dxfId="2634" priority="223">
      <formula>$L98=#REF!</formula>
    </cfRule>
    <cfRule type="expression" dxfId="2633" priority="224">
      <formula>$L98=#REF!</formula>
    </cfRule>
    <cfRule type="expression" dxfId="2632" priority="225">
      <formula>$L98=#REF!</formula>
    </cfRule>
    <cfRule type="expression" dxfId="2631" priority="226">
      <formula>$L98=#REF!</formula>
    </cfRule>
  </conditionalFormatting>
  <conditionalFormatting sqref="AC98:AC105">
    <cfRule type="expression" dxfId="2630" priority="219">
      <formula>$L98=#REF!</formula>
    </cfRule>
    <cfRule type="expression" dxfId="2629" priority="220">
      <formula>$L98=#REF!</formula>
    </cfRule>
    <cfRule type="expression" dxfId="2628" priority="221">
      <formula>$L98=#REF!</formula>
    </cfRule>
    <cfRule type="expression" dxfId="2627" priority="222">
      <formula>$L98=#REF!</formula>
    </cfRule>
  </conditionalFormatting>
  <conditionalFormatting sqref="P104:P105">
    <cfRule type="cellIs" dxfId="2626" priority="218" operator="equal">
      <formula>"Mut+ext"</formula>
    </cfRule>
  </conditionalFormatting>
  <conditionalFormatting sqref="Z99:Z105">
    <cfRule type="expression" dxfId="2625" priority="214">
      <formula>$L99=#REF!</formula>
    </cfRule>
    <cfRule type="expression" dxfId="2624" priority="215">
      <formula>$L99=#REF!</formula>
    </cfRule>
    <cfRule type="expression" dxfId="2623" priority="216">
      <formula>$L99=#REF!</formula>
    </cfRule>
    <cfRule type="expression" dxfId="2622" priority="217">
      <formula>$L99=#REF!</formula>
    </cfRule>
  </conditionalFormatting>
  <conditionalFormatting sqref="AD107:AD114">
    <cfRule type="expression" dxfId="2621" priority="210">
      <formula>$L107=#REF!</formula>
    </cfRule>
    <cfRule type="expression" dxfId="2620" priority="211">
      <formula>$L107=#REF!</formula>
    </cfRule>
    <cfRule type="expression" dxfId="2619" priority="212">
      <formula>$L107=#REF!</formula>
    </cfRule>
    <cfRule type="expression" dxfId="2618" priority="213">
      <formula>$L107=#REF!</formula>
    </cfRule>
  </conditionalFormatting>
  <conditionalFormatting sqref="AC107:AC114">
    <cfRule type="expression" dxfId="2617" priority="206">
      <formula>$L107=#REF!</formula>
    </cfRule>
    <cfRule type="expression" dxfId="2616" priority="207">
      <formula>$L107=#REF!</formula>
    </cfRule>
    <cfRule type="expression" dxfId="2615" priority="208">
      <formula>$L107=#REF!</formula>
    </cfRule>
    <cfRule type="expression" dxfId="2614" priority="209">
      <formula>$L107=#REF!</formula>
    </cfRule>
  </conditionalFormatting>
  <conditionalFormatting sqref="P109:P114">
    <cfRule type="cellIs" dxfId="2613" priority="205" operator="equal">
      <formula>"Mut+ext"</formula>
    </cfRule>
  </conditionalFormatting>
  <conditionalFormatting sqref="Z107:Z114">
    <cfRule type="expression" dxfId="2612" priority="201">
      <formula>$L107=#REF!</formula>
    </cfRule>
    <cfRule type="expression" dxfId="2611" priority="202">
      <formula>$L107=#REF!</formula>
    </cfRule>
    <cfRule type="expression" dxfId="2610" priority="203">
      <formula>$L107=#REF!</formula>
    </cfRule>
    <cfRule type="expression" dxfId="2609" priority="204">
      <formula>$L107=#REF!</formula>
    </cfRule>
  </conditionalFormatting>
  <conditionalFormatting sqref="AD116:AD123">
    <cfRule type="expression" dxfId="2608" priority="197">
      <formula>$L116=#REF!</formula>
    </cfRule>
    <cfRule type="expression" dxfId="2607" priority="198">
      <formula>$L116=#REF!</formula>
    </cfRule>
    <cfRule type="expression" dxfId="2606" priority="199">
      <formula>$L116=#REF!</formula>
    </cfRule>
    <cfRule type="expression" dxfId="2605" priority="200">
      <formula>$L116=#REF!</formula>
    </cfRule>
  </conditionalFormatting>
  <conditionalFormatting sqref="AC116:AC123">
    <cfRule type="expression" dxfId="2604" priority="193">
      <formula>$L116=#REF!</formula>
    </cfRule>
    <cfRule type="expression" dxfId="2603" priority="194">
      <formula>$L116=#REF!</formula>
    </cfRule>
    <cfRule type="expression" dxfId="2602" priority="195">
      <formula>$L116=#REF!</formula>
    </cfRule>
    <cfRule type="expression" dxfId="2601" priority="196">
      <formula>$L116=#REF!</formula>
    </cfRule>
  </conditionalFormatting>
  <conditionalFormatting sqref="Z116:Z123">
    <cfRule type="expression" dxfId="2600" priority="189">
      <formula>$L116=#REF!</formula>
    </cfRule>
    <cfRule type="expression" dxfId="2599" priority="190">
      <formula>$L116=#REF!</formula>
    </cfRule>
    <cfRule type="expression" dxfId="2598" priority="191">
      <formula>$L116=#REF!</formula>
    </cfRule>
    <cfRule type="expression" dxfId="2597" priority="192">
      <formula>$L116=#REF!</formula>
    </cfRule>
  </conditionalFormatting>
  <conditionalFormatting sqref="AD125:AD132">
    <cfRule type="expression" dxfId="2596" priority="185">
      <formula>$L125=#REF!</formula>
    </cfRule>
    <cfRule type="expression" dxfId="2595" priority="186">
      <formula>$L125=#REF!</formula>
    </cfRule>
    <cfRule type="expression" dxfId="2594" priority="187">
      <formula>$L125=#REF!</formula>
    </cfRule>
    <cfRule type="expression" dxfId="2593" priority="188">
      <formula>$L125=#REF!</formula>
    </cfRule>
  </conditionalFormatting>
  <conditionalFormatting sqref="AC125:AC132">
    <cfRule type="expression" dxfId="2592" priority="181">
      <formula>$L125=#REF!</formula>
    </cfRule>
    <cfRule type="expression" dxfId="2591" priority="182">
      <formula>$L125=#REF!</formula>
    </cfRule>
    <cfRule type="expression" dxfId="2590" priority="183">
      <formula>$L125=#REF!</formula>
    </cfRule>
    <cfRule type="expression" dxfId="2589" priority="184">
      <formula>$L125=#REF!</formula>
    </cfRule>
  </conditionalFormatting>
  <conditionalFormatting sqref="Z125:Z132">
    <cfRule type="expression" dxfId="2588" priority="176">
      <formula>$L125=#REF!</formula>
    </cfRule>
    <cfRule type="expression" dxfId="2587" priority="177">
      <formula>$L125=#REF!</formula>
    </cfRule>
    <cfRule type="expression" dxfId="2586" priority="178">
      <formula>$L125=#REF!</formula>
    </cfRule>
    <cfRule type="expression" dxfId="2585" priority="179">
      <formula>$L125=#REF!</formula>
    </cfRule>
  </conditionalFormatting>
  <conditionalFormatting sqref="AD140:AD147">
    <cfRule type="expression" dxfId="2584" priority="172">
      <formula>$L140=#REF!</formula>
    </cfRule>
    <cfRule type="expression" dxfId="2583" priority="173">
      <formula>$L140=#REF!</formula>
    </cfRule>
    <cfRule type="expression" dxfId="2582" priority="174">
      <formula>$L140=#REF!</formula>
    </cfRule>
    <cfRule type="expression" dxfId="2581" priority="175">
      <formula>$L140=#REF!</formula>
    </cfRule>
  </conditionalFormatting>
  <conditionalFormatting sqref="AC140:AC147">
    <cfRule type="expression" dxfId="2580" priority="168">
      <formula>$L140=#REF!</formula>
    </cfRule>
    <cfRule type="expression" dxfId="2579" priority="169">
      <formula>$L140=#REF!</formula>
    </cfRule>
    <cfRule type="expression" dxfId="2578" priority="170">
      <formula>$L140=#REF!</formula>
    </cfRule>
    <cfRule type="expression" dxfId="2577" priority="171">
      <formula>$L140=#REF!</formula>
    </cfRule>
  </conditionalFormatting>
  <conditionalFormatting sqref="P140:P147">
    <cfRule type="cellIs" dxfId="2576" priority="167" operator="equal">
      <formula>"Mut+ext"</formula>
    </cfRule>
  </conditionalFormatting>
  <conditionalFormatting sqref="Z140:Z147">
    <cfRule type="expression" dxfId="2575" priority="163">
      <formula>$L140=#REF!</formula>
    </cfRule>
    <cfRule type="expression" dxfId="2574" priority="164">
      <formula>$L140=#REF!</formula>
    </cfRule>
    <cfRule type="expression" dxfId="2573" priority="165">
      <formula>$L140=#REF!</formula>
    </cfRule>
    <cfRule type="expression" dxfId="2572" priority="166">
      <formula>$L140=#REF!</formula>
    </cfRule>
  </conditionalFormatting>
  <conditionalFormatting sqref="AD149:AD156">
    <cfRule type="expression" dxfId="2571" priority="159">
      <formula>$L149=#REF!</formula>
    </cfRule>
    <cfRule type="expression" dxfId="2570" priority="160">
      <formula>$L149=#REF!</formula>
    </cfRule>
    <cfRule type="expression" dxfId="2569" priority="161">
      <formula>$L149=#REF!</formula>
    </cfRule>
    <cfRule type="expression" dxfId="2568" priority="162">
      <formula>$L149=#REF!</formula>
    </cfRule>
  </conditionalFormatting>
  <conditionalFormatting sqref="AC149:AC156">
    <cfRule type="expression" dxfId="2567" priority="155">
      <formula>$L149=#REF!</formula>
    </cfRule>
    <cfRule type="expression" dxfId="2566" priority="156">
      <formula>$L149=#REF!</formula>
    </cfRule>
    <cfRule type="expression" dxfId="2565" priority="157">
      <formula>$L149=#REF!</formula>
    </cfRule>
    <cfRule type="expression" dxfId="2564" priority="158">
      <formula>$L149=#REF!</formula>
    </cfRule>
  </conditionalFormatting>
  <conditionalFormatting sqref="P152:P156">
    <cfRule type="cellIs" dxfId="2563" priority="154" operator="equal">
      <formula>"Mut+ext"</formula>
    </cfRule>
  </conditionalFormatting>
  <conditionalFormatting sqref="Z149:Z156">
    <cfRule type="expression" dxfId="2562" priority="150">
      <formula>$L149=#REF!</formula>
    </cfRule>
    <cfRule type="expression" dxfId="2561" priority="151">
      <formula>$L149=#REF!</formula>
    </cfRule>
    <cfRule type="expression" dxfId="2560" priority="152">
      <formula>$L149=#REF!</formula>
    </cfRule>
    <cfRule type="expression" dxfId="2559" priority="153">
      <formula>$L149=#REF!</formula>
    </cfRule>
  </conditionalFormatting>
  <conditionalFormatting sqref="AD134:AD138">
    <cfRule type="expression" dxfId="2558" priority="146">
      <formula>$L134=#REF!</formula>
    </cfRule>
    <cfRule type="expression" dxfId="2557" priority="147">
      <formula>$L134=#REF!</formula>
    </cfRule>
    <cfRule type="expression" dxfId="2556" priority="148">
      <formula>$L134=#REF!</formula>
    </cfRule>
    <cfRule type="expression" dxfId="2555" priority="149">
      <formula>$L134=#REF!</formula>
    </cfRule>
  </conditionalFormatting>
  <conditionalFormatting sqref="AC134:AC138">
    <cfRule type="expression" dxfId="2554" priority="142">
      <formula>$L134=#REF!</formula>
    </cfRule>
    <cfRule type="expression" dxfId="2553" priority="143">
      <formula>$L134=#REF!</formula>
    </cfRule>
    <cfRule type="expression" dxfId="2552" priority="144">
      <formula>$L134=#REF!</formula>
    </cfRule>
    <cfRule type="expression" dxfId="2551" priority="145">
      <formula>$L134=#REF!</formula>
    </cfRule>
  </conditionalFormatting>
  <conditionalFormatting sqref="Z134:Z138">
    <cfRule type="expression" dxfId="2550" priority="138">
      <formula>$L134=#REF!</formula>
    </cfRule>
    <cfRule type="expression" dxfId="2549" priority="139">
      <formula>$L134=#REF!</formula>
    </cfRule>
    <cfRule type="expression" dxfId="2548" priority="140">
      <formula>$L134=#REF!</formula>
    </cfRule>
    <cfRule type="expression" dxfId="2547" priority="141">
      <formula>$L134=#REF!</formula>
    </cfRule>
  </conditionalFormatting>
  <conditionalFormatting sqref="AD19">
    <cfRule type="expression" dxfId="2546" priority="134">
      <formula>$L19=#REF!</formula>
    </cfRule>
    <cfRule type="expression" dxfId="2545" priority="135">
      <formula>$L19=#REF!</formula>
    </cfRule>
    <cfRule type="expression" dxfId="2544" priority="136">
      <formula>$L19=#REF!</formula>
    </cfRule>
    <cfRule type="expression" dxfId="2543" priority="137">
      <formula>$L19=#REF!</formula>
    </cfRule>
  </conditionalFormatting>
  <conditionalFormatting sqref="Z19">
    <cfRule type="expression" dxfId="2542" priority="130">
      <formula>$L19=#REF!</formula>
    </cfRule>
    <cfRule type="expression" dxfId="2541" priority="131">
      <formula>$L19=#REF!</formula>
    </cfRule>
    <cfRule type="expression" dxfId="2540" priority="132">
      <formula>$L19=#REF!</formula>
    </cfRule>
    <cfRule type="expression" dxfId="2539" priority="133">
      <formula>$L19=#REF!</formula>
    </cfRule>
  </conditionalFormatting>
  <conditionalFormatting sqref="AC19">
    <cfRule type="expression" dxfId="2538" priority="126">
      <formula>$L19=#REF!</formula>
    </cfRule>
    <cfRule type="expression" dxfId="2537" priority="127">
      <formula>$L19=#REF!</formula>
    </cfRule>
    <cfRule type="expression" dxfId="2536" priority="128">
      <formula>$L19=#REF!</formula>
    </cfRule>
    <cfRule type="expression" dxfId="2535" priority="129">
      <formula>$L19=#REF!</formula>
    </cfRule>
  </conditionalFormatting>
  <conditionalFormatting sqref="AC45">
    <cfRule type="expression" dxfId="2534" priority="121">
      <formula>$L45=#REF!</formula>
    </cfRule>
    <cfRule type="expression" dxfId="2533" priority="122">
      <formula>$L45=#REF!</formula>
    </cfRule>
    <cfRule type="expression" dxfId="2532" priority="123">
      <formula>$L45=#REF!</formula>
    </cfRule>
    <cfRule type="expression" dxfId="2531" priority="124">
      <formula>$L45=#REF!</formula>
    </cfRule>
  </conditionalFormatting>
  <conditionalFormatting sqref="AD45">
    <cfRule type="expression" dxfId="2530" priority="117">
      <formula>$L45=#REF!</formula>
    </cfRule>
    <cfRule type="expression" dxfId="2529" priority="118">
      <formula>$L45=#REF!</formula>
    </cfRule>
    <cfRule type="expression" dxfId="2528" priority="119">
      <formula>$L45=#REF!</formula>
    </cfRule>
    <cfRule type="expression" dxfId="2527" priority="120">
      <formula>$L45=#REF!</formula>
    </cfRule>
  </conditionalFormatting>
  <conditionalFormatting sqref="P45">
    <cfRule type="cellIs" dxfId="2526" priority="116" operator="equal">
      <formula>"Mut+ext"</formula>
    </cfRule>
  </conditionalFormatting>
  <conditionalFormatting sqref="AC69">
    <cfRule type="expression" dxfId="2525" priority="112">
      <formula>$L69=#REF!</formula>
    </cfRule>
    <cfRule type="expression" dxfId="2524" priority="113">
      <formula>$L69=#REF!</formula>
    </cfRule>
    <cfRule type="expression" dxfId="2523" priority="114">
      <formula>$L69=#REF!</formula>
    </cfRule>
    <cfRule type="expression" dxfId="2522" priority="115">
      <formula>$L69=#REF!</formula>
    </cfRule>
  </conditionalFormatting>
  <conditionalFormatting sqref="AD69">
    <cfRule type="expression" dxfId="2521" priority="108">
      <formula>$L69=#REF!</formula>
    </cfRule>
    <cfRule type="expression" dxfId="2520" priority="109">
      <formula>$L69=#REF!</formula>
    </cfRule>
    <cfRule type="expression" dxfId="2519" priority="110">
      <formula>$L69=#REF!</formula>
    </cfRule>
    <cfRule type="expression" dxfId="2518" priority="111">
      <formula>$L69=#REF!</formula>
    </cfRule>
  </conditionalFormatting>
  <conditionalFormatting sqref="P69">
    <cfRule type="cellIs" dxfId="2517" priority="107" operator="equal">
      <formula>"Mut+ext"</formula>
    </cfRule>
  </conditionalFormatting>
  <conditionalFormatting sqref="AC78">
    <cfRule type="expression" dxfId="2516" priority="103">
      <formula>$L78=#REF!</formula>
    </cfRule>
    <cfRule type="expression" dxfId="2515" priority="104">
      <formula>$L78=#REF!</formula>
    </cfRule>
    <cfRule type="expression" dxfId="2514" priority="105">
      <formula>$L78=#REF!</formula>
    </cfRule>
    <cfRule type="expression" dxfId="2513" priority="106">
      <formula>$L78=#REF!</formula>
    </cfRule>
  </conditionalFormatting>
  <conditionalFormatting sqref="AD78">
    <cfRule type="expression" dxfId="2512" priority="99">
      <formula>$L78=#REF!</formula>
    </cfRule>
    <cfRule type="expression" dxfId="2511" priority="100">
      <formula>$L78=#REF!</formula>
    </cfRule>
    <cfRule type="expression" dxfId="2510" priority="101">
      <formula>$L78=#REF!</formula>
    </cfRule>
    <cfRule type="expression" dxfId="2509" priority="102">
      <formula>$L78=#REF!</formula>
    </cfRule>
  </conditionalFormatting>
  <conditionalFormatting sqref="P78">
    <cfRule type="cellIs" dxfId="2508" priority="98" operator="equal">
      <formula>"Mut+ext"</formula>
    </cfRule>
  </conditionalFormatting>
  <conditionalFormatting sqref="AC87">
    <cfRule type="expression" dxfId="2507" priority="94">
      <formula>$L87=#REF!</formula>
    </cfRule>
    <cfRule type="expression" dxfId="2506" priority="95">
      <formula>$L87=#REF!</formula>
    </cfRule>
    <cfRule type="expression" dxfId="2505" priority="96">
      <formula>$L87=#REF!</formula>
    </cfRule>
    <cfRule type="expression" dxfId="2504" priority="97">
      <formula>$L87=#REF!</formula>
    </cfRule>
  </conditionalFormatting>
  <conditionalFormatting sqref="AD87">
    <cfRule type="expression" dxfId="2503" priority="90">
      <formula>$L87=#REF!</formula>
    </cfRule>
    <cfRule type="expression" dxfId="2502" priority="91">
      <formula>$L87=#REF!</formula>
    </cfRule>
    <cfRule type="expression" dxfId="2501" priority="92">
      <formula>$L87=#REF!</formula>
    </cfRule>
    <cfRule type="expression" dxfId="2500" priority="93">
      <formula>$L87=#REF!</formula>
    </cfRule>
  </conditionalFormatting>
  <conditionalFormatting sqref="AC133">
    <cfRule type="expression" dxfId="2499" priority="85">
      <formula>$L133=#REF!</formula>
    </cfRule>
    <cfRule type="expression" dxfId="2498" priority="86">
      <formula>$L133=#REF!</formula>
    </cfRule>
    <cfRule type="expression" dxfId="2497" priority="87">
      <formula>$L133=#REF!</formula>
    </cfRule>
    <cfRule type="expression" dxfId="2496" priority="88">
      <formula>$L133=#REF!</formula>
    </cfRule>
  </conditionalFormatting>
  <conditionalFormatting sqref="AD133">
    <cfRule type="expression" dxfId="2495" priority="81">
      <formula>$L133=#REF!</formula>
    </cfRule>
    <cfRule type="expression" dxfId="2494" priority="82">
      <formula>$L133=#REF!</formula>
    </cfRule>
    <cfRule type="expression" dxfId="2493" priority="83">
      <formula>$L133=#REF!</formula>
    </cfRule>
    <cfRule type="expression" dxfId="2492" priority="84">
      <formula>$L133=#REF!</formula>
    </cfRule>
  </conditionalFormatting>
  <conditionalFormatting sqref="P133">
    <cfRule type="cellIs" dxfId="2491" priority="80" operator="equal">
      <formula>"Mut+ext"</formula>
    </cfRule>
  </conditionalFormatting>
  <conditionalFormatting sqref="AC139">
    <cfRule type="expression" dxfId="2490" priority="76">
      <formula>$L139=#REF!</formula>
    </cfRule>
    <cfRule type="expression" dxfId="2489" priority="77">
      <formula>$L139=#REF!</formula>
    </cfRule>
    <cfRule type="expression" dxfId="2488" priority="78">
      <formula>$L139=#REF!</formula>
    </cfRule>
    <cfRule type="expression" dxfId="2487" priority="79">
      <formula>$L139=#REF!</formula>
    </cfRule>
  </conditionalFormatting>
  <conditionalFormatting sqref="AD139">
    <cfRule type="expression" dxfId="2486" priority="72">
      <formula>$L139=#REF!</formula>
    </cfRule>
    <cfRule type="expression" dxfId="2485" priority="73">
      <formula>$L139=#REF!</formula>
    </cfRule>
    <cfRule type="expression" dxfId="2484" priority="74">
      <formula>$L139=#REF!</formula>
    </cfRule>
    <cfRule type="expression" dxfId="2483" priority="75">
      <formula>$L139=#REF!</formula>
    </cfRule>
  </conditionalFormatting>
  <conditionalFormatting sqref="P139">
    <cfRule type="cellIs" dxfId="2482" priority="71" operator="equal">
      <formula>"Mut+ext"</formula>
    </cfRule>
  </conditionalFormatting>
  <conditionalFormatting sqref="AC148">
    <cfRule type="expression" dxfId="2481" priority="67">
      <formula>$L148=#REF!</formula>
    </cfRule>
    <cfRule type="expression" dxfId="2480" priority="68">
      <formula>$L148=#REF!</formula>
    </cfRule>
    <cfRule type="expression" dxfId="2479" priority="69">
      <formula>$L148=#REF!</formula>
    </cfRule>
    <cfRule type="expression" dxfId="2478" priority="70">
      <formula>$L148=#REF!</formula>
    </cfRule>
  </conditionalFormatting>
  <conditionalFormatting sqref="AD148">
    <cfRule type="expression" dxfId="2477" priority="63">
      <formula>$L148=#REF!</formula>
    </cfRule>
    <cfRule type="expression" dxfId="2476" priority="64">
      <formula>$L148=#REF!</formula>
    </cfRule>
    <cfRule type="expression" dxfId="2475" priority="65">
      <formula>$L148=#REF!</formula>
    </cfRule>
    <cfRule type="expression" dxfId="2474" priority="66">
      <formula>$L148=#REF!</formula>
    </cfRule>
  </conditionalFormatting>
  <conditionalFormatting sqref="P148">
    <cfRule type="cellIs" dxfId="2473" priority="62" operator="equal">
      <formula>"Mut+ext"</formula>
    </cfRule>
  </conditionalFormatting>
  <conditionalFormatting sqref="AC157">
    <cfRule type="expression" dxfId="2472" priority="58">
      <formula>$L157=#REF!</formula>
    </cfRule>
    <cfRule type="expression" dxfId="2471" priority="59">
      <formula>$L157=#REF!</formula>
    </cfRule>
    <cfRule type="expression" dxfId="2470" priority="60">
      <formula>$L157=#REF!</formula>
    </cfRule>
    <cfRule type="expression" dxfId="2469" priority="61">
      <formula>$L157=#REF!</formula>
    </cfRule>
  </conditionalFormatting>
  <conditionalFormatting sqref="AD157">
    <cfRule type="expression" dxfId="2468" priority="54">
      <formula>$L157=#REF!</formula>
    </cfRule>
    <cfRule type="expression" dxfId="2467" priority="55">
      <formula>$L157=#REF!</formula>
    </cfRule>
    <cfRule type="expression" dxfId="2466" priority="56">
      <formula>$L157=#REF!</formula>
    </cfRule>
    <cfRule type="expression" dxfId="2465" priority="57">
      <formula>$L157=#REF!</formula>
    </cfRule>
  </conditionalFormatting>
  <conditionalFormatting sqref="P157">
    <cfRule type="cellIs" dxfId="2464" priority="53" operator="equal">
      <formula>"Mut+ext"</formula>
    </cfRule>
  </conditionalFormatting>
  <conditionalFormatting sqref="J138">
    <cfRule type="expression" dxfId="2463" priority="49">
      <formula>$L138=#REF!</formula>
    </cfRule>
    <cfRule type="expression" dxfId="2462" priority="50">
      <formula>$L138=#REF!</formula>
    </cfRule>
    <cfRule type="expression" dxfId="2461" priority="51">
      <formula>$L138=#REF!</formula>
    </cfRule>
    <cfRule type="expression" dxfId="2460" priority="52">
      <formula>$L138=#REF!</formula>
    </cfRule>
  </conditionalFormatting>
  <conditionalFormatting sqref="P134">
    <cfRule type="cellIs" dxfId="2459" priority="48" operator="equal">
      <formula>"Mut+ext"</formula>
    </cfRule>
  </conditionalFormatting>
  <conditionalFormatting sqref="P135:P138">
    <cfRule type="cellIs" dxfId="2458" priority="47" operator="equal">
      <formula>"Mut+ext"</formula>
    </cfRule>
  </conditionalFormatting>
  <conditionalFormatting sqref="J68">
    <cfRule type="expression" dxfId="2457" priority="43">
      <formula>$L68=#REF!</formula>
    </cfRule>
    <cfRule type="expression" dxfId="2456" priority="44">
      <formula>$L68=#REF!</formula>
    </cfRule>
    <cfRule type="expression" dxfId="2455" priority="45">
      <formula>$L68=#REF!</formula>
    </cfRule>
    <cfRule type="expression" dxfId="2454" priority="46">
      <formula>$L68=#REF!</formula>
    </cfRule>
  </conditionalFormatting>
  <conditionalFormatting sqref="P64:P68">
    <cfRule type="cellIs" dxfId="2453" priority="42" operator="equal">
      <formula>"Mut+ext"</formula>
    </cfRule>
  </conditionalFormatting>
  <conditionalFormatting sqref="P48:P50">
    <cfRule type="cellIs" dxfId="2452" priority="41" operator="equal">
      <formula>"Mut+ext"</formula>
    </cfRule>
  </conditionalFormatting>
  <conditionalFormatting sqref="AC124">
    <cfRule type="expression" dxfId="2451" priority="37">
      <formula>$L124=#REF!</formula>
    </cfRule>
    <cfRule type="expression" dxfId="2450" priority="38">
      <formula>$L124=#REF!</formula>
    </cfRule>
    <cfRule type="expression" dxfId="2449" priority="39">
      <formula>$L124=#REF!</formula>
    </cfRule>
    <cfRule type="expression" dxfId="2448" priority="40">
      <formula>$L124=#REF!</formula>
    </cfRule>
  </conditionalFormatting>
  <conditionalFormatting sqref="AD124">
    <cfRule type="expression" dxfId="2447" priority="33">
      <formula>$L124=#REF!</formula>
    </cfRule>
    <cfRule type="expression" dxfId="2446" priority="34">
      <formula>$L124=#REF!</formula>
    </cfRule>
    <cfRule type="expression" dxfId="2445" priority="35">
      <formula>$L124=#REF!</formula>
    </cfRule>
    <cfRule type="expression" dxfId="2444" priority="36">
      <formula>$L124=#REF!</formula>
    </cfRule>
  </conditionalFormatting>
  <conditionalFormatting sqref="P124">
    <cfRule type="cellIs" dxfId="2443" priority="32" operator="equal">
      <formula>"Mut+ext"</formula>
    </cfRule>
  </conditionalFormatting>
  <conditionalFormatting sqref="P118:P123">
    <cfRule type="cellIs" dxfId="2442" priority="31" operator="equal">
      <formula>"Mut+ext"</formula>
    </cfRule>
  </conditionalFormatting>
  <conditionalFormatting sqref="Z28">
    <cfRule type="expression" dxfId="2441" priority="27">
      <formula>$L28=#REF!</formula>
    </cfRule>
    <cfRule type="expression" dxfId="2440" priority="28">
      <formula>$L28=#REF!</formula>
    </cfRule>
    <cfRule type="expression" dxfId="2439" priority="29">
      <formula>$L28=#REF!</formula>
    </cfRule>
    <cfRule type="expression" dxfId="2438" priority="30">
      <formula>$L28=#REF!</formula>
    </cfRule>
  </conditionalFormatting>
  <conditionalFormatting sqref="Z98">
    <cfRule type="expression" dxfId="2437" priority="23">
      <formula>$L98=#REF!</formula>
    </cfRule>
    <cfRule type="expression" dxfId="2436" priority="24">
      <formula>$L98=#REF!</formula>
    </cfRule>
    <cfRule type="expression" dxfId="2435" priority="25">
      <formula>$L98=#REF!</formula>
    </cfRule>
    <cfRule type="expression" dxfId="2434" priority="26">
      <formula>$L98=#REF!</formula>
    </cfRule>
  </conditionalFormatting>
  <conditionalFormatting sqref="P20">
    <cfRule type="cellIs" dxfId="2433" priority="22" operator="equal">
      <formula>"Mut+ext"</formula>
    </cfRule>
  </conditionalFormatting>
  <conditionalFormatting sqref="P19">
    <cfRule type="cellIs" dxfId="2432" priority="21" operator="equal">
      <formula>"Mut+ext"</formula>
    </cfRule>
  </conditionalFormatting>
  <conditionalFormatting sqref="P28:P29">
    <cfRule type="cellIs" dxfId="2431" priority="20" operator="equal">
      <formula>"Mut+ext"</formula>
    </cfRule>
  </conditionalFormatting>
  <conditionalFormatting sqref="P30:P31">
    <cfRule type="cellIs" dxfId="2430" priority="19" operator="equal">
      <formula>"Mut+ext"</formula>
    </cfRule>
  </conditionalFormatting>
  <conditionalFormatting sqref="P32">
    <cfRule type="cellIs" dxfId="2429" priority="18" operator="equal">
      <formula>"Mut+ext"</formula>
    </cfRule>
  </conditionalFormatting>
  <conditionalFormatting sqref="P37:P38">
    <cfRule type="cellIs" dxfId="2428" priority="17" operator="equal">
      <formula>"Mut+ext"</formula>
    </cfRule>
  </conditionalFormatting>
  <conditionalFormatting sqref="P39:P40">
    <cfRule type="cellIs" dxfId="2427" priority="16" operator="equal">
      <formula>"Mut+ext"</formula>
    </cfRule>
  </conditionalFormatting>
  <conditionalFormatting sqref="P46:P47">
    <cfRule type="cellIs" dxfId="2426" priority="15" operator="equal">
      <formula>"Mut+ext"</formula>
    </cfRule>
  </conditionalFormatting>
  <conditionalFormatting sqref="P89:P90">
    <cfRule type="cellIs" dxfId="2425" priority="14" operator="equal">
      <formula>"Mut+ext"</formula>
    </cfRule>
  </conditionalFormatting>
  <conditionalFormatting sqref="P98:P101">
    <cfRule type="cellIs" dxfId="2424" priority="13" operator="equal">
      <formula>"Mut+ext"</formula>
    </cfRule>
  </conditionalFormatting>
  <conditionalFormatting sqref="P107:P108">
    <cfRule type="cellIs" dxfId="2423" priority="12" operator="equal">
      <formula>"Mut+ext"</formula>
    </cfRule>
  </conditionalFormatting>
  <conditionalFormatting sqref="P116:P117">
    <cfRule type="cellIs" dxfId="2422" priority="11" operator="equal">
      <formula>"Mut+ext"</formula>
    </cfRule>
  </conditionalFormatting>
  <conditionalFormatting sqref="P102:P103">
    <cfRule type="cellIs" dxfId="2421" priority="9" operator="equal">
      <formula>"Mut+ext"</formula>
    </cfRule>
  </conditionalFormatting>
  <conditionalFormatting sqref="P79">
    <cfRule type="cellIs" dxfId="2420" priority="8" operator="equal">
      <formula>"Mut+ext"</formula>
    </cfRule>
  </conditionalFormatting>
  <conditionalFormatting sqref="P81">
    <cfRule type="cellIs" dxfId="2419" priority="7" operator="equal">
      <formula>"Mut+ext"</formula>
    </cfRule>
  </conditionalFormatting>
  <conditionalFormatting sqref="P80">
    <cfRule type="cellIs" dxfId="2418" priority="6" operator="equal">
      <formula>"Mut+ext"</formula>
    </cfRule>
  </conditionalFormatting>
  <conditionalFormatting sqref="P150">
    <cfRule type="cellIs" dxfId="2417" priority="5" operator="equal">
      <formula>"Mut+ext"</formula>
    </cfRule>
  </conditionalFormatting>
  <conditionalFormatting sqref="P149">
    <cfRule type="cellIs" dxfId="2416" priority="4" operator="equal">
      <formula>"Mut+ext"</formula>
    </cfRule>
  </conditionalFormatting>
  <conditionalFormatting sqref="P151">
    <cfRule type="cellIs" dxfId="2415" priority="3" operator="equal">
      <formula>"Mut+ext"</formula>
    </cfRule>
  </conditionalFormatting>
  <conditionalFormatting sqref="P82">
    <cfRule type="cellIs" dxfId="2414" priority="2" operator="equal">
      <formula>"Mut+ext"</formula>
    </cfRule>
  </conditionalFormatting>
  <conditionalFormatting sqref="P33">
    <cfRule type="cellIs" dxfId="2413" priority="1" operator="equal">
      <formula>"Mut+ext"</formula>
    </cfRule>
  </conditionalFormatting>
  <dataValidations count="6">
    <dataValidation type="list" allowBlank="1" showInputMessage="1" showErrorMessage="1" sqref="P12:P14" xr:uid="{00000000-0002-0000-0C00-000000000000}">
      <formula1>"Oui,Non"</formula1>
    </dataValidation>
    <dataValidation type="list" allowBlank="1" showInputMessage="1" showErrorMessage="1" sqref="P19:P26 P28:P35 P37:P44 P134:P138 P55:P62 P70:P77 P79:P86 P89:P96 P98:P105 P107:P114 P46:P53 P125:P132 P140:P147 P149:P156 P64:P68 P116:P123" xr:uid="{00000000-0002-0000-0C00-000001000000}">
      <formula1>"Non,Mut,Mut+ext"</formula1>
    </dataValidation>
    <dataValidation type="list" allowBlank="1" showInputMessage="1" showErrorMessage="1" sqref="J46:J53 J55:J87 J19:J44 J139:J157 J89:J134" xr:uid="{00000000-0002-0000-0C00-000002000000}">
      <formula1>"Obligatoire,Option"</formula1>
    </dataValidation>
    <dataValidation type="list" allowBlank="1" showInputMessage="1" showErrorMessage="1" sqref="K46:K53 K139:K157 K19:K44 K55:K63 K69:K87 K89:K133" xr:uid="{00000000-0002-0000-0C00-000003000000}">
      <formula1>"1,2,3,4"</formula1>
    </dataValidation>
    <dataValidation type="list" allowBlank="1" showInputMessage="1" showErrorMessage="1" sqref="L78 L148 L69 L63 L133 L124 L27 L106 L87 L97 L36 L157 L115 L139" xr:uid="{00000000-0002-0000-0C00-000004000000}">
      <formula1>$C$12:$C$22</formula1>
    </dataValidation>
    <dataValidation type="list" allowBlank="1" showInputMessage="1" showErrorMessage="1" sqref="O153:O156" xr:uid="{00000000-0002-0000-0C00-000005000000}">
      <formula1>"300,40,35,30,25,24"</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C00-000006000000}">
          <x14:formula1>
            <xm:f>Paramétrage!$N$6:$N$12</xm:f>
          </x14:formula1>
          <xm:sqref>O19:O26 O28:O35 O37:O44 O64:O68 O55:O62 O134:O138 O70:O77 O79:O86 O88:O96 O98:O105 O107:O114 O46:O53 O125:O132 O149:O152 O140:O147 O116:O123</xm:sqref>
        </x14:dataValidation>
        <x14:dataValidation type="list" allowBlank="1" showInputMessage="1" showErrorMessage="1" xr:uid="{00000000-0002-0000-0C00-000007000000}">
          <x14:formula1>
            <xm:f>Paramétrage!$K$6:$K$40</xm:f>
          </x14:formula1>
          <xm:sqref>I19:I26 I37:I44 I28:I35 I134:I138 I55:I62 I149:I156 I70:I77 I79:I86 I89:I96 I98:I105 I107:I114 I46:I53 I125:I132 I64:I68 I140:I147 I116:I123</xm:sqref>
        </x14:dataValidation>
        <x14:dataValidation type="list" allowBlank="1" showInputMessage="1" showErrorMessage="1" xr:uid="{00000000-0002-0000-0C00-000008000000}">
          <x14:formula1>
            <xm:f>Paramétrage!$I$10</xm:f>
          </x14:formula1>
          <xm:sqref>G140:G147 G70:G77</xm:sqref>
        </x14:dataValidation>
        <x14:dataValidation type="list" allowBlank="1" showInputMessage="1" showErrorMessage="1" xr:uid="{00000000-0002-0000-0C00-000009000000}">
          <x14:formula1>
            <xm:f>Paramétrage!$I$6</xm:f>
          </x14:formula1>
          <xm:sqref>G107:G114 G19:G26 G28:G35 G37:G44 G89:G96 G98:G105 G64:G68 G134:G138 G46:G53 G116:G123</xm:sqref>
        </x14:dataValidation>
        <x14:dataValidation type="list" allowBlank="1" showInputMessage="1" showErrorMessage="1" xr:uid="{00000000-0002-0000-0C00-00000A000000}">
          <x14:formula1>
            <xm:f>Paramétrage!$I$7</xm:f>
          </x14:formula1>
          <xm:sqref>G79:G86 G149:G156</xm:sqref>
        </x14:dataValidation>
        <x14:dataValidation type="list" allowBlank="1" showInputMessage="1" showErrorMessage="1" xr:uid="{00000000-0002-0000-0C00-00000B000000}">
          <x14:formula1>
            <xm:f>Paramétrage!$I$6:$I$15</xm:f>
          </x14:formula1>
          <xm:sqref>G125:G132 G55:G62</xm:sqref>
        </x14:dataValidation>
        <x14:dataValidation type="list" allowBlank="1" showInputMessage="1" showErrorMessage="1" xr:uid="{00000000-0002-0000-0C00-00000C000000}">
          <x14:formula1>
            <xm:f>Paramétrage!$G$6:$G$16</xm:f>
          </x14:formula1>
          <xm:sqref>E12:E14 E3:E9</xm:sqref>
        </x14:dataValidation>
        <x14:dataValidation type="list" allowBlank="1" showInputMessage="1" showErrorMessage="1" xr:uid="{00000000-0002-0000-0C00-00000D000000}">
          <x14:formula1>
            <xm:f>Paramétrage!$C$6:$C$28</xm:f>
          </x14:formula1>
          <xm:sqref>L37:L44 L28:L35 L134 L89:L96 L79:L86 L19:L26 L64:L68 L70:L77 L125:L132 L46:L53 L98:L105 L140:L147 L55:L62 L107:L114 L149:L156 L116:L123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R160"/>
  <sheetViews>
    <sheetView zoomScale="70" zoomScaleNormal="70" workbookViewId="0">
      <pane xSplit="8" ySplit="18" topLeftCell="I19" activePane="bottomRight" state="frozen"/>
      <selection pane="topRight" activeCell="G44" sqref="G44:G48"/>
      <selection pane="bottomLeft" activeCell="G44" sqref="G44:G48"/>
      <selection pane="bottomRight" activeCell="L19" sqref="L19"/>
    </sheetView>
  </sheetViews>
  <sheetFormatPr baseColWidth="10" defaultColWidth="11.42578125" defaultRowHeight="15.75" outlineLevelCol="1" x14ac:dyDescent="0.2"/>
  <cols>
    <col min="1" max="1" width="11.42578125" style="11"/>
    <col min="2" max="2" width="14.28515625" style="11" customWidth="1"/>
    <col min="3" max="3" width="8.85546875" style="11" customWidth="1"/>
    <col min="4" max="4" width="22.42578125" style="11" customWidth="1"/>
    <col min="5" max="6" width="8.85546875" style="11" customWidth="1"/>
    <col min="7" max="7" width="29" style="11" customWidth="1"/>
    <col min="8" max="8" width="31.85546875" style="12" customWidth="1"/>
    <col min="9" max="9" width="11.85546875" style="12" customWidth="1"/>
    <col min="10" max="10" width="13" style="12" customWidth="1"/>
    <col min="11" max="11" width="9.28515625" style="12" customWidth="1"/>
    <col min="12" max="13" width="10" style="12" customWidth="1"/>
    <col min="14" max="16" width="11.42578125" style="12" customWidth="1"/>
    <col min="17" max="17" width="12.7109375" style="12" customWidth="1"/>
    <col min="18" max="20" width="12.28515625" style="12" customWidth="1"/>
    <col min="21" max="21" width="11.85546875" style="17" customWidth="1"/>
    <col min="22" max="27" width="12.28515625" style="12" customWidth="1"/>
    <col min="28" max="28" width="34.140625" style="12" customWidth="1"/>
    <col min="29" max="29" width="51.28515625" style="12" customWidth="1"/>
    <col min="30" max="30" width="51.140625" style="12" customWidth="1"/>
    <col min="31" max="31" width="11.140625" style="12" hidden="1" customWidth="1" outlineLevel="1"/>
    <col min="32" max="32" width="10.85546875" style="12" hidden="1" customWidth="1" outlineLevel="1"/>
    <col min="33" max="43" width="11.42578125" style="12" hidden="1" customWidth="1" outlineLevel="1"/>
    <col min="44" max="44" width="11.42578125" style="12" collapsed="1"/>
    <col min="45" max="16384" width="11.42578125" style="12"/>
  </cols>
  <sheetData>
    <row r="1" spans="1:27" ht="6" customHeight="1" x14ac:dyDescent="0.2">
      <c r="A1" s="12"/>
      <c r="B1" s="12"/>
    </row>
    <row r="2" spans="1:27" ht="18" customHeight="1" x14ac:dyDescent="0.2">
      <c r="E2" s="583" t="s">
        <v>64</v>
      </c>
      <c r="F2" s="584"/>
      <c r="G2" s="585"/>
      <c r="H2" s="583" t="s">
        <v>65</v>
      </c>
      <c r="I2" s="585"/>
      <c r="J2" s="583" t="s">
        <v>66</v>
      </c>
      <c r="K2" s="584"/>
      <c r="L2" s="584"/>
      <c r="M2" s="585"/>
      <c r="N2" s="583" t="s">
        <v>67</v>
      </c>
      <c r="O2" s="585"/>
      <c r="U2" s="52" t="s">
        <v>71</v>
      </c>
      <c r="V2" s="52" t="s">
        <v>72</v>
      </c>
      <c r="Z2" s="617" t="s">
        <v>73</v>
      </c>
      <c r="AA2" s="617" t="s">
        <v>74</v>
      </c>
    </row>
    <row r="3" spans="1:27" ht="18" customHeight="1" x14ac:dyDescent="0.2">
      <c r="C3" s="12"/>
      <c r="D3" s="91" t="s">
        <v>294</v>
      </c>
      <c r="E3" s="586" t="s">
        <v>69</v>
      </c>
      <c r="F3" s="587"/>
      <c r="G3" s="588"/>
      <c r="H3" s="586" t="str">
        <f>Synthèse!B3</f>
        <v>Economie et gestion</v>
      </c>
      <c r="I3" s="588"/>
      <c r="J3" s="586" t="s">
        <v>295</v>
      </c>
      <c r="K3" s="587"/>
      <c r="L3" s="587"/>
      <c r="M3" s="588"/>
      <c r="N3" s="602"/>
      <c r="O3" s="604"/>
      <c r="S3" s="622" t="s">
        <v>16</v>
      </c>
      <c r="T3" s="623"/>
      <c r="U3" s="52">
        <f>ROUND(SUMIFS($U$19:$U$157,$G$19:$G$157,Paramétrage!$I6,$P$19:$P$157,"&lt;&gt;Mut+ext"),0)</f>
        <v>0</v>
      </c>
      <c r="V3" s="52">
        <f>ROUND(SUMIF($G$19:$G$157,Paramétrage!$I6,$Y$19:$Y$157),0)</f>
        <v>0</v>
      </c>
      <c r="Z3" s="617"/>
      <c r="AA3" s="617"/>
    </row>
    <row r="4" spans="1:27" ht="18" customHeight="1" x14ac:dyDescent="0.2">
      <c r="C4" s="12"/>
      <c r="D4" s="90" t="s">
        <v>290</v>
      </c>
      <c r="E4" s="670" t="s">
        <v>69</v>
      </c>
      <c r="F4" s="671"/>
      <c r="G4" s="672"/>
      <c r="H4" s="670" t="s">
        <v>0</v>
      </c>
      <c r="I4" s="672"/>
      <c r="J4" s="670" t="s">
        <v>70</v>
      </c>
      <c r="K4" s="671"/>
      <c r="L4" s="671"/>
      <c r="M4" s="672"/>
      <c r="N4" s="673">
        <f>'L3P1 SEG'!N3</f>
        <v>158</v>
      </c>
      <c r="O4" s="674"/>
      <c r="P4" s="705"/>
      <c r="S4" s="622" t="s">
        <v>17</v>
      </c>
      <c r="T4" s="623"/>
      <c r="U4" s="52">
        <f>ROUND(SUMIFS($U$19:$U$157,$G$19:$G$157,Paramétrage!$I7,$P$19:$P$157,"&lt;&gt;Mut+ext"),0)</f>
        <v>0</v>
      </c>
      <c r="V4" s="52">
        <f>ROUND(SUMIF($G$19:$G$157,Paramétrage!$I7,$Y$19:$Y$157),0)</f>
        <v>0</v>
      </c>
      <c r="X4" s="622" t="s">
        <v>32</v>
      </c>
      <c r="Y4" s="622"/>
      <c r="Z4" s="52">
        <f>SUMIF($L$19:$L$35,Paramétrage!$C6,$M$19:$M$35)+SUMIF($L$89:$L$115,Paramétrage!$C6,$M$89:$M$115)</f>
        <v>0</v>
      </c>
      <c r="AA4" s="52">
        <f>SUMIF($L$19:$L$35,Paramétrage!$C6,$Y$19:$Y$35)+SUMIF($L$89:$L$115,Paramétrage!$C6,$Y$89:$Y$115)</f>
        <v>0</v>
      </c>
    </row>
    <row r="5" spans="1:27" ht="18" customHeight="1" x14ac:dyDescent="0.2">
      <c r="A5" s="666" t="s">
        <v>669</v>
      </c>
      <c r="B5" s="666"/>
      <c r="C5" s="12"/>
      <c r="D5" s="90" t="s">
        <v>291</v>
      </c>
      <c r="E5" s="670" t="s">
        <v>69</v>
      </c>
      <c r="F5" s="671"/>
      <c r="G5" s="672"/>
      <c r="H5" s="670" t="s">
        <v>0</v>
      </c>
      <c r="I5" s="672"/>
      <c r="J5" s="670" t="s">
        <v>263</v>
      </c>
      <c r="K5" s="671"/>
      <c r="L5" s="671"/>
      <c r="M5" s="672"/>
      <c r="N5" s="673">
        <f>'L3P1 SEG'!N4</f>
        <v>41</v>
      </c>
      <c r="O5" s="674"/>
      <c r="P5" s="705"/>
      <c r="S5" s="622" t="s">
        <v>18</v>
      </c>
      <c r="T5" s="623"/>
      <c r="U5" s="52">
        <f>ROUND(SUMIFS($U$19:$U$157,$G$19:$G$157,Paramétrage!$I8,$P$19:$P$157,"&lt;&gt;Mut+ext"),0)</f>
        <v>0</v>
      </c>
      <c r="V5" s="52">
        <f>ROUND(SUMIF($G$19:$G$157,Paramétrage!$I8,$Y$19:$Y$157),0)</f>
        <v>0</v>
      </c>
      <c r="X5" s="622" t="s">
        <v>33</v>
      </c>
      <c r="Y5" s="622"/>
      <c r="Z5" s="52">
        <f>SUMIF($L$19:$L$35,Paramétrage!$C7,$M$19:$M$35)+SUMIF($L$89:$L$115,Paramétrage!$C7,$M$89:$M$115)</f>
        <v>0</v>
      </c>
      <c r="AA5" s="52">
        <f>SUMIF($L$19:$L$35,Paramétrage!$C7,$Y$19:$Y$35)+SUMIF($L$89:$L$115,Paramétrage!$C7,$Y$89:$Y$115)</f>
        <v>0</v>
      </c>
    </row>
    <row r="6" spans="1:27" ht="18" customHeight="1" x14ac:dyDescent="0.2">
      <c r="A6" s="666"/>
      <c r="B6" s="666"/>
      <c r="C6" s="12"/>
      <c r="D6" s="90" t="s">
        <v>296</v>
      </c>
      <c r="E6" s="670" t="s">
        <v>69</v>
      </c>
      <c r="F6" s="671"/>
      <c r="G6" s="672"/>
      <c r="H6" s="670" t="s">
        <v>0</v>
      </c>
      <c r="I6" s="672"/>
      <c r="J6" s="670" t="s">
        <v>80</v>
      </c>
      <c r="K6" s="671"/>
      <c r="L6" s="671"/>
      <c r="M6" s="671"/>
      <c r="N6" s="673">
        <f>'L3P1 SEG'!N6</f>
        <v>41</v>
      </c>
      <c r="O6" s="674"/>
      <c r="P6" s="705"/>
      <c r="S6" s="622" t="s">
        <v>19</v>
      </c>
      <c r="T6" s="623"/>
      <c r="U6" s="52">
        <f>ROUND(SUMIFS($U$19:$U$157,$G$19:$G$157,Paramétrage!$I9,$P$19:$P$157,"&lt;&gt;Mut+ext"),0)</f>
        <v>0</v>
      </c>
      <c r="V6" s="52">
        <f>ROUND(SUMIF($G$19:$G$157,Paramétrage!$I9,$Y$19:$Y$157),0)</f>
        <v>0</v>
      </c>
      <c r="X6" s="622" t="s">
        <v>34</v>
      </c>
      <c r="Y6" s="622"/>
      <c r="Z6" s="52">
        <f>SUMIF($L$19:$L$35,Paramétrage!$C8,$M$19:$M$35)+SUMIF($L$89:$L$115,Paramétrage!$C8,$M$89:$M$115)</f>
        <v>0</v>
      </c>
      <c r="AA6" s="52">
        <f>SUMIF($L$19:$L$35,Paramétrage!$C8,$Y$19:$Y$35)+SUMIF($L$89:$L$115,Paramétrage!$C8,$Y$89:$Y$115)</f>
        <v>0</v>
      </c>
    </row>
    <row r="7" spans="1:27" ht="18" customHeight="1" x14ac:dyDescent="0.2">
      <c r="A7" s="666"/>
      <c r="B7" s="666"/>
      <c r="C7" s="12"/>
      <c r="D7" s="90" t="s">
        <v>297</v>
      </c>
      <c r="E7" s="670" t="s">
        <v>69</v>
      </c>
      <c r="F7" s="671"/>
      <c r="G7" s="672"/>
      <c r="H7" s="670" t="s">
        <v>0</v>
      </c>
      <c r="I7" s="672"/>
      <c r="J7" s="670" t="s">
        <v>82</v>
      </c>
      <c r="K7" s="671"/>
      <c r="L7" s="671"/>
      <c r="M7" s="671"/>
      <c r="N7" s="673">
        <f>'L3P1 SEG'!N7</f>
        <v>6</v>
      </c>
      <c r="O7" s="674"/>
      <c r="P7" s="705"/>
      <c r="S7" s="623" t="s">
        <v>23</v>
      </c>
      <c r="T7" s="630"/>
      <c r="U7" s="52">
        <f>ROUND(SUMIF($G$19:$G$157,Paramétrage!$I10,$U$19:$U$157),0)</f>
        <v>0</v>
      </c>
      <c r="V7" s="52">
        <f t="array" ref="V7">IF(ISERROR(SUM(IF(G:G=Paramétrage!$I10,M:M*U:U)))=TRUE,"saisie incomplète",SUM(IF(G:G=Paramétrage!$I10,M:M*U:U)))</f>
        <v>0</v>
      </c>
    </row>
    <row r="8" spans="1:27" ht="18" customHeight="1" x14ac:dyDescent="0.25">
      <c r="A8" s="666"/>
      <c r="B8" s="666"/>
      <c r="C8" s="12"/>
      <c r="D8" s="90" t="s">
        <v>489</v>
      </c>
      <c r="E8" s="670" t="s">
        <v>69</v>
      </c>
      <c r="F8" s="671"/>
      <c r="G8" s="672"/>
      <c r="H8" s="670" t="s">
        <v>0</v>
      </c>
      <c r="I8" s="672"/>
      <c r="J8" s="577" t="s">
        <v>490</v>
      </c>
      <c r="K8" s="578"/>
      <c r="L8" s="578"/>
      <c r="M8" s="579"/>
      <c r="N8" s="673">
        <f>'L3P1 SEG'!N8</f>
        <v>45</v>
      </c>
      <c r="O8" s="674"/>
      <c r="P8" s="705"/>
      <c r="Q8" s="494"/>
      <c r="R8" s="495"/>
      <c r="S8" s="624" t="s">
        <v>24</v>
      </c>
      <c r="T8" s="625"/>
      <c r="U8" s="52">
        <f>ROUND(SUMIF($G$19:$G$157,Paramétrage!$I11,$U$19:$U$157),0)</f>
        <v>0</v>
      </c>
      <c r="V8" s="52">
        <f t="array" ref="V8">IF(ISERROR(SUM(IF(G:G=Paramétrage!$I11,M:M*U:U)))=TRUE,"saisie incomplète",SUM(IF(G:G=Paramétrage!$I11,M:M*U:U)))</f>
        <v>0</v>
      </c>
    </row>
    <row r="9" spans="1:27" ht="18" customHeight="1" x14ac:dyDescent="0.25">
      <c r="A9" s="338"/>
      <c r="B9" s="338"/>
      <c r="C9" s="12"/>
      <c r="D9" s="90" t="s">
        <v>491</v>
      </c>
      <c r="E9" s="670" t="s">
        <v>69</v>
      </c>
      <c r="F9" s="671"/>
      <c r="G9" s="672"/>
      <c r="H9" s="670" t="s">
        <v>0</v>
      </c>
      <c r="I9" s="672"/>
      <c r="J9" s="577" t="s">
        <v>492</v>
      </c>
      <c r="K9" s="578"/>
      <c r="L9" s="578"/>
      <c r="M9" s="579"/>
      <c r="N9" s="673"/>
      <c r="O9" s="674"/>
      <c r="P9" s="705"/>
      <c r="Q9" s="494"/>
      <c r="R9" s="495"/>
      <c r="S9" s="336" t="s">
        <v>25</v>
      </c>
      <c r="T9" s="337"/>
      <c r="U9" s="52">
        <f>ROUND(SUMIF($G$19:$G$157,Paramétrage!$I12,$U$19:$U$157),0)</f>
        <v>0</v>
      </c>
      <c r="V9" s="52">
        <f t="array" ref="V9">IF(ISERROR(SUM(IF(G:G=Paramétrage!$I12,M:M*U:U)))=TRUE,"saisie incomplète",SUM(IF(G:G=Paramétrage!$I12,M:M*U:U)))</f>
        <v>0</v>
      </c>
    </row>
    <row r="10" spans="1:27" ht="18" customHeight="1" x14ac:dyDescent="0.25">
      <c r="A10" s="338"/>
      <c r="B10" s="338"/>
      <c r="C10" s="12"/>
      <c r="D10" s="90" t="s">
        <v>493</v>
      </c>
      <c r="E10" s="670" t="s">
        <v>494</v>
      </c>
      <c r="F10" s="671"/>
      <c r="G10" s="672"/>
      <c r="H10" s="577" t="s">
        <v>0</v>
      </c>
      <c r="I10" s="579"/>
      <c r="J10" s="577" t="s">
        <v>495</v>
      </c>
      <c r="K10" s="578"/>
      <c r="L10" s="578"/>
      <c r="M10" s="579"/>
      <c r="N10" s="673">
        <v>40</v>
      </c>
      <c r="O10" s="674"/>
      <c r="P10" s="256" t="s">
        <v>496</v>
      </c>
      <c r="Q10" s="494"/>
      <c r="R10" s="495"/>
      <c r="S10" s="623" t="s">
        <v>26</v>
      </c>
      <c r="T10" s="630"/>
      <c r="U10" s="52">
        <f>ROUND(SUMIF($G$19:$G$157,Paramétrage!$I13,$U$19:$U$157),0)</f>
        <v>0</v>
      </c>
      <c r="V10" s="52">
        <f t="array" ref="V10">IF(ISERROR(SUM(IF(G:G=Paramétrage!$I13,M:M*U:U)))=TRUE,"saisie incomplète",SUM(IF(G:G=Paramétrage!$I13,M:M*U:U)))</f>
        <v>0</v>
      </c>
    </row>
    <row r="11" spans="1:27" ht="18" customHeight="1" x14ac:dyDescent="0.2">
      <c r="C11" s="12"/>
      <c r="D11" s="14" t="s">
        <v>298</v>
      </c>
      <c r="E11" s="15"/>
      <c r="F11" s="15"/>
      <c r="G11" s="15"/>
      <c r="H11" s="15"/>
      <c r="I11" s="15"/>
      <c r="J11" s="15"/>
      <c r="K11" s="15"/>
      <c r="L11" s="15"/>
      <c r="M11" s="15"/>
      <c r="N11" s="45" t="s">
        <v>299</v>
      </c>
      <c r="O11" s="45" t="s">
        <v>300</v>
      </c>
      <c r="P11" s="53" t="s">
        <v>88</v>
      </c>
      <c r="S11" s="623" t="s">
        <v>27</v>
      </c>
      <c r="T11" s="630"/>
      <c r="U11" s="52">
        <f>ROUND(SUMIF($G$19:$G$157,Paramétrage!$I14,$U$19:$U$157),0)</f>
        <v>0</v>
      </c>
      <c r="V11" s="52">
        <f t="array" ref="V11">IF(ISERROR(SUM(IF(G:G=Paramétrage!$I14,M:M*U:U)))=TRUE,"saisie incomplète",SUM(IF(G:G=Paramétrage!$I14,M:M*U:U)))</f>
        <v>0</v>
      </c>
    </row>
    <row r="12" spans="1:27" ht="18" customHeight="1" x14ac:dyDescent="0.2">
      <c r="C12" s="6"/>
      <c r="D12" s="88" t="s">
        <v>301</v>
      </c>
      <c r="E12" s="257" t="s">
        <v>90</v>
      </c>
      <c r="F12" s="258"/>
      <c r="G12" s="258"/>
      <c r="H12" s="257" t="s">
        <v>91</v>
      </c>
      <c r="I12" s="259"/>
      <c r="J12" s="257"/>
      <c r="K12" s="258"/>
      <c r="L12" s="258"/>
      <c r="M12" s="258"/>
      <c r="N12" s="255"/>
      <c r="O12" s="255"/>
      <c r="P12" s="89"/>
      <c r="S12" s="623" t="s">
        <v>28</v>
      </c>
      <c r="T12" s="630"/>
      <c r="U12" s="52">
        <f>ROUND(SUMIF($G$19:$G$157,Paramétrage!$I15,$U$19:$U$157),0)</f>
        <v>0</v>
      </c>
      <c r="V12" s="52">
        <f t="array" ref="V12">IF(ISERROR(SUM(IF(G:G=Paramétrage!$I15,M:M*U:U)))=TRUE,"saisie incomplète",SUM(IF(G:G=Paramétrage!$I15,M:M*U:U)))</f>
        <v>0</v>
      </c>
    </row>
    <row r="13" spans="1:27" ht="18" customHeight="1" x14ac:dyDescent="0.2">
      <c r="A13" s="12"/>
      <c r="B13" s="12"/>
      <c r="C13" s="12"/>
      <c r="D13" s="88" t="s">
        <v>301</v>
      </c>
      <c r="E13" s="257" t="s">
        <v>100</v>
      </c>
      <c r="F13" s="258"/>
      <c r="G13" s="258"/>
      <c r="H13" s="257" t="s">
        <v>101</v>
      </c>
      <c r="I13" s="259"/>
      <c r="J13" s="257"/>
      <c r="K13" s="258"/>
      <c r="L13" s="258"/>
      <c r="M13" s="258"/>
      <c r="N13" s="87">
        <v>0</v>
      </c>
      <c r="O13" s="255"/>
      <c r="P13" s="89"/>
      <c r="S13" s="623" t="s">
        <v>104</v>
      </c>
      <c r="T13" s="630"/>
      <c r="U13" s="112"/>
      <c r="V13" s="112"/>
    </row>
    <row r="14" spans="1:27" ht="18" customHeight="1" x14ac:dyDescent="0.2">
      <c r="A14" s="12"/>
      <c r="B14" s="12"/>
      <c r="C14" s="12"/>
      <c r="D14" s="88" t="s">
        <v>302</v>
      </c>
      <c r="E14" s="257" t="s">
        <v>94</v>
      </c>
      <c r="F14" s="258"/>
      <c r="G14" s="258"/>
      <c r="H14" s="257" t="s">
        <v>97</v>
      </c>
      <c r="I14" s="259"/>
      <c r="J14" s="257"/>
      <c r="K14" s="258"/>
      <c r="L14" s="258"/>
      <c r="M14" s="258"/>
      <c r="N14" s="255"/>
      <c r="O14" s="255"/>
      <c r="P14" s="89"/>
      <c r="U14" s="12"/>
    </row>
    <row r="15" spans="1:27" ht="18" customHeight="1" x14ac:dyDescent="0.2">
      <c r="A15" s="12"/>
      <c r="B15" s="12"/>
      <c r="C15" s="12"/>
      <c r="U15" s="12"/>
    </row>
    <row r="16" spans="1:27" ht="6.6" customHeight="1" thickBot="1" x14ac:dyDescent="0.25">
      <c r="A16" s="12"/>
      <c r="B16" s="12"/>
      <c r="C16" s="12"/>
      <c r="D16" s="12"/>
      <c r="E16" s="12"/>
      <c r="F16" s="12"/>
      <c r="G16" s="12"/>
    </row>
    <row r="17" spans="1:42" ht="68.650000000000006" customHeight="1" x14ac:dyDescent="0.25">
      <c r="A17" s="412"/>
      <c r="B17" s="675" t="s">
        <v>105</v>
      </c>
      <c r="C17" s="676"/>
      <c r="D17" s="677"/>
      <c r="E17" s="605" t="s">
        <v>106</v>
      </c>
      <c r="F17" s="605" t="s">
        <v>107</v>
      </c>
      <c r="G17" s="605" t="s">
        <v>108</v>
      </c>
      <c r="H17" s="607" t="s">
        <v>109</v>
      </c>
      <c r="I17" s="605" t="s">
        <v>110</v>
      </c>
      <c r="J17" s="605" t="s">
        <v>111</v>
      </c>
      <c r="K17" s="607" t="s">
        <v>112</v>
      </c>
      <c r="L17" s="605" t="s">
        <v>113</v>
      </c>
      <c r="M17" s="19" t="s">
        <v>114</v>
      </c>
      <c r="N17" s="605" t="s">
        <v>186</v>
      </c>
      <c r="O17" s="639" t="s">
        <v>116</v>
      </c>
      <c r="P17" s="637" t="s">
        <v>117</v>
      </c>
      <c r="Q17" s="626" t="s">
        <v>118</v>
      </c>
      <c r="R17" s="619"/>
      <c r="S17" s="619"/>
      <c r="T17" s="627"/>
      <c r="U17" s="637" t="s">
        <v>13</v>
      </c>
      <c r="V17" s="96" t="s">
        <v>119</v>
      </c>
      <c r="W17" s="19" t="s">
        <v>120</v>
      </c>
      <c r="X17" s="19" t="s">
        <v>121</v>
      </c>
      <c r="Y17" s="18" t="s">
        <v>122</v>
      </c>
      <c r="Z17" s="618" t="s">
        <v>123</v>
      </c>
      <c r="AA17" s="619"/>
      <c r="AB17" s="613"/>
      <c r="AC17" s="605" t="s">
        <v>124</v>
      </c>
      <c r="AD17" s="639" t="s">
        <v>125</v>
      </c>
      <c r="AE17" s="641" t="s">
        <v>126</v>
      </c>
      <c r="AF17" s="627" t="s">
        <v>127</v>
      </c>
      <c r="AH17" s="631" t="s">
        <v>186</v>
      </c>
      <c r="AI17" s="631" t="s">
        <v>116</v>
      </c>
      <c r="AJ17" s="631" t="s">
        <v>13</v>
      </c>
      <c r="AK17" s="631" t="s">
        <v>119</v>
      </c>
      <c r="AL17" s="631" t="s">
        <v>120</v>
      </c>
      <c r="AM17" s="631" t="s">
        <v>121</v>
      </c>
      <c r="AN17" s="631" t="s">
        <v>122</v>
      </c>
      <c r="AO17" s="648" t="s">
        <v>187</v>
      </c>
      <c r="AP17" s="649"/>
    </row>
    <row r="18" spans="1:42" ht="32.25" thickBot="1" x14ac:dyDescent="0.3">
      <c r="A18" s="412"/>
      <c r="B18" s="115" t="s">
        <v>128</v>
      </c>
      <c r="C18" s="120" t="s">
        <v>129</v>
      </c>
      <c r="D18" s="120" t="s">
        <v>130</v>
      </c>
      <c r="E18" s="606"/>
      <c r="F18" s="644"/>
      <c r="G18" s="644"/>
      <c r="H18" s="678"/>
      <c r="I18" s="644"/>
      <c r="J18" s="644"/>
      <c r="K18" s="678"/>
      <c r="L18" s="644"/>
      <c r="M18" s="119">
        <f>ROUND(M88+M158,1)</f>
        <v>0</v>
      </c>
      <c r="N18" s="644"/>
      <c r="O18" s="640"/>
      <c r="P18" s="681"/>
      <c r="Q18" s="682"/>
      <c r="R18" s="683"/>
      <c r="S18" s="683"/>
      <c r="T18" s="684"/>
      <c r="U18" s="681"/>
      <c r="V18" s="116">
        <f>V88+V158</f>
        <v>0</v>
      </c>
      <c r="W18" s="117">
        <f>W88+W158</f>
        <v>0</v>
      </c>
      <c r="X18" s="117">
        <f>X88+X158</f>
        <v>0</v>
      </c>
      <c r="Y18" s="118">
        <f>Y88+Y158</f>
        <v>0</v>
      </c>
      <c r="Z18" s="685"/>
      <c r="AA18" s="683"/>
      <c r="AB18" s="643"/>
      <c r="AC18" s="644"/>
      <c r="AD18" s="640"/>
      <c r="AE18" s="679"/>
      <c r="AF18" s="680"/>
      <c r="AH18" s="631"/>
      <c r="AI18" s="631"/>
      <c r="AJ18" s="631"/>
      <c r="AK18" s="631"/>
      <c r="AL18" s="631"/>
      <c r="AM18" s="631"/>
      <c r="AN18" s="631"/>
      <c r="AO18" s="44" t="s">
        <v>71</v>
      </c>
      <c r="AP18" s="43" t="s">
        <v>189</v>
      </c>
    </row>
    <row r="19" spans="1:42" ht="15.6" customHeight="1" x14ac:dyDescent="0.2">
      <c r="A19" s="656" t="s">
        <v>497</v>
      </c>
      <c r="B19" s="650" t="s">
        <v>132</v>
      </c>
      <c r="C19" s="635" t="s">
        <v>498</v>
      </c>
      <c r="D19" s="609"/>
      <c r="E19" s="612"/>
      <c r="F19" s="410" t="s">
        <v>500</v>
      </c>
      <c r="G19" s="415" t="s">
        <v>16</v>
      </c>
      <c r="H19" s="80"/>
      <c r="I19" s="101"/>
      <c r="J19" s="100"/>
      <c r="K19" s="81"/>
      <c r="L19" s="416"/>
      <c r="M19" s="93"/>
      <c r="N19" s="417"/>
      <c r="O19" s="418"/>
      <c r="P19" s="86"/>
      <c r="Q19" s="615"/>
      <c r="R19" s="590"/>
      <c r="S19" s="590"/>
      <c r="T19" s="616"/>
      <c r="U19" s="149" t="str">
        <f>IF(OR(O19="",L19=Paramétrage!$C$10,L19=Paramétrage!$C$13,L19=Paramétrage!$C$16,L19=Paramétrage!$C$19,L19=Paramétrage!$C$23,L19=Paramétrage!$C$26,AND(L19&lt;&gt;Paramétrage!$C$9,P19="Mut+ext")),"",ROUNDUP(N19/O19,0))</f>
        <v/>
      </c>
      <c r="V19" s="419">
        <f>IF(L19="",0,IF(OR(P19="Mut+ext",VLOOKUP(L19,Paramétrage!$C$6:$E$28,2,0)=0),0,IF(O19="","saisir capacité",M19*U19*VLOOKUP(L19,Paramétrage!$C$6:$E$28,2,0))))</f>
        <v>0</v>
      </c>
      <c r="W19" s="420"/>
      <c r="X19" s="421">
        <f t="shared" ref="X19:X26" si="0">IF(ISERROR(V19+W19)=TRUE,V19,V19+W19)</f>
        <v>0</v>
      </c>
      <c r="Y19" s="151">
        <f>IF(L19="",0,IF(ISERROR(W19+V19*VLOOKUP(L19,Paramétrage!$C$6:$E$28,3,0))=TRUE,X19,W19+V19*VLOOKUP(L19,Paramétrage!$C$6:$E$28,3,0)))</f>
        <v>0</v>
      </c>
      <c r="Z19" s="589"/>
      <c r="AA19" s="590"/>
      <c r="AB19" s="591"/>
      <c r="AC19" s="122"/>
      <c r="AD19" s="84"/>
      <c r="AE19" s="38">
        <f>IF(F19="",0,IF(J19="",0,IF(SUMIF(F19:F26,F19,N19:N26)=0,0,IF(J19="Obligatoire",AF19/N19,IF(K19="",AF19/SUMIF(F19:F26,F19,N19:N26),AF19/(SUMIF(F19:F26,F19,N19:N26)/K19))))))</f>
        <v>0</v>
      </c>
      <c r="AF19" s="496">
        <f t="shared" ref="AF19:AF26" si="1">M19*N19</f>
        <v>0</v>
      </c>
      <c r="AH19" s="41">
        <f>IF(SUMIF(F19:F26,F19,N19:N26)=0,0,#REF!*N19/SUMIF(F19:F26,F19,N19:N26))</f>
        <v>0</v>
      </c>
      <c r="AI19" s="13">
        <f t="shared" ref="AI19:AI26" si="2">O19</f>
        <v>0</v>
      </c>
      <c r="AJ19" s="20" t="str">
        <f t="shared" ref="AJ19:AJ26" si="3">IF(AI19=0,"",ROUNDUP(AH19/AI19,0))</f>
        <v/>
      </c>
      <c r="AK19" s="465">
        <f>IF(L19="",0,IF(OR(P19="Mut+ext",VLOOKUP(L19,Paramétrage!$C$6:$E$28,2,0)=0),0,IF(O19="","saisir capacité",IF(P19="Mut+ext",0,M19*AJ19*VLOOKUP(L19,Paramétrage!$C$6:$E$28,2,0)))))</f>
        <v>0</v>
      </c>
      <c r="AL19" s="466"/>
      <c r="AM19" s="465">
        <f t="shared" ref="AM19:AM26" si="4">IF(ISERROR(AK19+AL19)=TRUE,AK19,AK19+AL19)</f>
        <v>0</v>
      </c>
      <c r="AN19" s="465">
        <f>IF(L19="",0,IF(ISERROR(AL19+AK19*VLOOKUP(L19,Paramétrage!$C$6:$E$28,3,0))=TRUE,AM19,AL19+AK19*VLOOKUP(L19,Paramétrage!$C$6:$E$28,3,0)))</f>
        <v>0</v>
      </c>
      <c r="AO19" s="41">
        <f>IF(L19="",0,IF(OR(P19="oui",VLOOKUP(L19,Paramétrage!$C$6:$E$28,2,0)=0),0,IF(U19="",0,U19-AJ19)))</f>
        <v>0</v>
      </c>
      <c r="AP19" s="13">
        <f t="shared" ref="AP19:AP26" si="5">Y19-AN19-W19</f>
        <v>0</v>
      </c>
    </row>
    <row r="20" spans="1:42" x14ac:dyDescent="0.2">
      <c r="A20" s="657"/>
      <c r="B20" s="651"/>
      <c r="C20" s="635"/>
      <c r="D20" s="609"/>
      <c r="E20" s="610"/>
      <c r="F20" s="410" t="s">
        <v>504</v>
      </c>
      <c r="G20" s="415" t="s">
        <v>16</v>
      </c>
      <c r="H20" s="80"/>
      <c r="I20" s="101"/>
      <c r="J20" s="100"/>
      <c r="K20" s="81"/>
      <c r="L20" s="416"/>
      <c r="M20" s="93"/>
      <c r="N20" s="424"/>
      <c r="O20" s="418"/>
      <c r="P20" s="86"/>
      <c r="Q20" s="590"/>
      <c r="R20" s="590"/>
      <c r="S20" s="590"/>
      <c r="T20" s="616"/>
      <c r="U20" s="149" t="str">
        <f>IF(OR(O20="",L20=Paramétrage!$C$10,L20=Paramétrage!$C$13,L20=Paramétrage!$C$16,L20=Paramétrage!$C$19,L20=Paramétrage!$C$23,L20=Paramétrage!$C$26,AND(L20&lt;&gt;Paramétrage!$C$9,P20="Mut+ext")),"",ROUNDUP(N20/O20,0))</f>
        <v/>
      </c>
      <c r="V20" s="425">
        <f>IF(L20="",0,IF(OR(P20="Mut+ext",VLOOKUP(L20,Paramétrage!$C$6:$E$28,2,0)=0),0,IF(O20="","saisir capacité",M20*U20*VLOOKUP(L20,Paramétrage!$C$6:$E$28,2,0))))</f>
        <v>0</v>
      </c>
      <c r="W20" s="426"/>
      <c r="X20" s="427">
        <f t="shared" si="0"/>
        <v>0</v>
      </c>
      <c r="Y20" s="150">
        <f>IF(L20="",0,IF(ISERROR(W20+V20*VLOOKUP(L20,Paramétrage!$C$6:$E$28,3,0))=TRUE,X20,W20+V20*VLOOKUP(L20,Paramétrage!$C$6:$E$28,3,0)))</f>
        <v>0</v>
      </c>
      <c r="Z20" s="589"/>
      <c r="AA20" s="590"/>
      <c r="AB20" s="591"/>
      <c r="AC20" s="261"/>
      <c r="AD20" s="84"/>
      <c r="AE20" s="38">
        <f>IF(F20="",0,IF(J20="",0,IF(SUMIF(F19:F26,F20,N19:N26)=0,0,IF(J20="Obligatoire",AF20/N20,IF(K20="",AF20/SUMIF(F19:F26,F20,N19:N26),AF20/(SUMIF(F19:F26,F20,N19:N26)/K20))))))</f>
        <v>0</v>
      </c>
      <c r="AF20" s="452">
        <f t="shared" si="1"/>
        <v>0</v>
      </c>
      <c r="AH20" s="41">
        <f>IF(SUMIF(F19:F26,F20,N19:N26)=0,0,#REF!*N20/SUMIF(F19:F26,F20,N19:N26))</f>
        <v>0</v>
      </c>
      <c r="AI20" s="13">
        <f t="shared" si="2"/>
        <v>0</v>
      </c>
      <c r="AJ20" s="20" t="str">
        <f t="shared" si="3"/>
        <v/>
      </c>
      <c r="AK20" s="465">
        <f>IF(L20="",0,IF(OR(P20="Mut+ext",VLOOKUP(L20,Paramétrage!$C$6:$E$28,2,0)=0),0,IF(O20="","saisir capacité",IF(P20="Mut+ext",0,M20*AJ20*VLOOKUP(L20,Paramétrage!$C$6:$E$28,2,0)))))</f>
        <v>0</v>
      </c>
      <c r="AL20" s="466"/>
      <c r="AM20" s="465">
        <f t="shared" si="4"/>
        <v>0</v>
      </c>
      <c r="AN20" s="465">
        <f>IF(L20="",0,IF(ISERROR(AL20+AK20*VLOOKUP(L20,Paramétrage!$C$6:$E$28,3,0))=TRUE,AM20,AL20+AK20*VLOOKUP(L20,Paramétrage!$C$6:$E$28,3,0)))</f>
        <v>0</v>
      </c>
      <c r="AO20" s="41">
        <f>IF(L20="",0,IF(OR(P20="oui",VLOOKUP(L20,Paramétrage!$C$6:$E$28,2,0)=0),0,IF(U20="",0,U20-AJ20)))</f>
        <v>0</v>
      </c>
      <c r="AP20" s="13">
        <f t="shared" si="5"/>
        <v>0</v>
      </c>
    </row>
    <row r="21" spans="1:42" x14ac:dyDescent="0.2">
      <c r="A21" s="657"/>
      <c r="B21" s="651"/>
      <c r="C21" s="635"/>
      <c r="D21" s="609"/>
      <c r="E21" s="610"/>
      <c r="F21" s="410" t="s">
        <v>670</v>
      </c>
      <c r="G21" s="415" t="s">
        <v>16</v>
      </c>
      <c r="H21" s="82"/>
      <c r="I21" s="101"/>
      <c r="J21" s="100"/>
      <c r="K21" s="81"/>
      <c r="L21" s="416"/>
      <c r="M21" s="93"/>
      <c r="N21" s="417"/>
      <c r="O21" s="418"/>
      <c r="P21" s="86"/>
      <c r="Q21" s="590"/>
      <c r="R21" s="590"/>
      <c r="S21" s="590"/>
      <c r="T21" s="616"/>
      <c r="U21" s="149" t="str">
        <f>IF(OR(O21="",L21=Paramétrage!$C$10,L21=Paramétrage!$C$13,L21=Paramétrage!$C$16,L21=Paramétrage!$C$19,L21=Paramétrage!$C$23,L21=Paramétrage!$C$26,AND(L21&lt;&gt;Paramétrage!$C$9,P21="Mut+ext")),"",ROUNDUP(N21/O21,0))</f>
        <v/>
      </c>
      <c r="V21" s="425">
        <f>IF(L21="",0,IF(OR(P21="Mut+ext",VLOOKUP(L21,Paramétrage!$C$6:$E$28,2,0)=0),0,IF(O21="","saisir capacité",M21*U21*VLOOKUP(L21,Paramétrage!$C$6:$E$28,2,0))))</f>
        <v>0</v>
      </c>
      <c r="W21" s="426"/>
      <c r="X21" s="427">
        <f t="shared" si="0"/>
        <v>0</v>
      </c>
      <c r="Y21" s="150">
        <f>IF(L21="",0,IF(ISERROR(W21+V21*VLOOKUP(L21,Paramétrage!$C$6:$E$28,3,0))=TRUE,X21,W21+V21*VLOOKUP(L21,Paramétrage!$C$6:$E$28,3,0)))</f>
        <v>0</v>
      </c>
      <c r="Z21" s="589"/>
      <c r="AA21" s="590"/>
      <c r="AB21" s="591"/>
      <c r="AC21" s="261"/>
      <c r="AD21" s="84"/>
      <c r="AE21" s="38">
        <f>IF(F21="",0,IF(J21="",0,IF(SUMIF(F19:F26,F21,N19:N26)=0,0,IF(J21="Obligatoire",AF21/N21,IF(K21="",AF21/SUMIF(F19:F26,F21,N19:N26),AF21/(SUMIF(F19:F26,F21,N19:N26)/K21))))))</f>
        <v>0</v>
      </c>
      <c r="AF21" s="452">
        <f t="shared" si="1"/>
        <v>0</v>
      </c>
      <c r="AH21" s="41">
        <f>IF(SUMIF(F19:F26,F21,N19:N26)=0,0,#REF!*N21/SUMIF(F19:F26,F21,N19:N26))</f>
        <v>0</v>
      </c>
      <c r="AI21" s="13">
        <f t="shared" si="2"/>
        <v>0</v>
      </c>
      <c r="AJ21" s="20" t="str">
        <f t="shared" si="3"/>
        <v/>
      </c>
      <c r="AK21" s="465">
        <f>IF(L21="",0,IF(OR(P21="Mut+ext",VLOOKUP(L21,Paramétrage!$C$6:$E$28,2,0)=0),0,IF(O21="","saisir capacité",IF(P21="Mut+ext",0,M21*AJ21*VLOOKUP(L21,Paramétrage!$C$6:$E$28,2,0)))))</f>
        <v>0</v>
      </c>
      <c r="AL21" s="466"/>
      <c r="AM21" s="465">
        <f t="shared" si="4"/>
        <v>0</v>
      </c>
      <c r="AN21" s="465">
        <f>IF(L21="",0,IF(ISERROR(AL21+AK21*VLOOKUP(L21,Paramétrage!$C$6:$E$28,3,0))=TRUE,AM21,AL21+AK21*VLOOKUP(L21,Paramétrage!$C$6:$E$28,3,0)))</f>
        <v>0</v>
      </c>
      <c r="AO21" s="41">
        <f>IF(L21="",0,IF(OR(P21="oui",VLOOKUP(L21,Paramétrage!$C$6:$E$28,2,0)=0),0,IF(U21="",0,U21-AJ21)))</f>
        <v>0</v>
      </c>
      <c r="AP21" s="13">
        <f t="shared" si="5"/>
        <v>0</v>
      </c>
    </row>
    <row r="22" spans="1:42" x14ac:dyDescent="0.2">
      <c r="A22" s="657"/>
      <c r="B22" s="651"/>
      <c r="C22" s="635"/>
      <c r="D22" s="609"/>
      <c r="E22" s="610"/>
      <c r="F22" s="409" t="s">
        <v>671</v>
      </c>
      <c r="G22" s="415" t="s">
        <v>16</v>
      </c>
      <c r="H22" s="82"/>
      <c r="I22" s="101"/>
      <c r="J22" s="100"/>
      <c r="K22" s="81"/>
      <c r="L22" s="416"/>
      <c r="M22" s="93"/>
      <c r="N22" s="429"/>
      <c r="O22" s="418"/>
      <c r="P22" s="86"/>
      <c r="Q22" s="590"/>
      <c r="R22" s="590"/>
      <c r="S22" s="590"/>
      <c r="T22" s="616"/>
      <c r="U22" s="149" t="str">
        <f>IF(OR(O22="",L22=Paramétrage!$C$10,L22=Paramétrage!$C$13,L22=Paramétrage!$C$16,L22=Paramétrage!$C$19,L22=Paramétrage!$C$23,L22=Paramétrage!$C$26,AND(L22&lt;&gt;Paramétrage!$C$9,P22="Mut+ext")),"",ROUNDUP(N22/O22,0))</f>
        <v/>
      </c>
      <c r="V22" s="425">
        <f>IF(L22="",0,IF(OR(P22="Mut+ext",VLOOKUP(L22,Paramétrage!$C$6:$E$28,2,0)=0),0,IF(O22="","saisir capacité",M22*U22*VLOOKUP(L22,Paramétrage!$C$6:$E$28,2,0))))</f>
        <v>0</v>
      </c>
      <c r="W22" s="426"/>
      <c r="X22" s="427">
        <f t="shared" si="0"/>
        <v>0</v>
      </c>
      <c r="Y22" s="150">
        <f>IF(L22="",0,IF(ISERROR(W22+V22*VLOOKUP(L22,Paramétrage!$C$6:$E$28,3,0))=TRUE,X22,W22+V22*VLOOKUP(L22,Paramétrage!$C$6:$E$28,3,0)))</f>
        <v>0</v>
      </c>
      <c r="Z22" s="589"/>
      <c r="AA22" s="590"/>
      <c r="AB22" s="591"/>
      <c r="AC22" s="102"/>
      <c r="AD22" s="84"/>
      <c r="AE22" s="38">
        <f>IF(F22="",0,IF(J22="",0,IF(SUMIF(F19:F26,F22,N19:N26)=0,0,IF(J22="Obligatoire",AF22/N22,IF(K22="",AF22/SUMIF(F19:F26,F22,N19:N26),AF22/(SUMIF(F19:F26,F22,N19:N26)/K22))))))</f>
        <v>0</v>
      </c>
      <c r="AF22" s="452">
        <f t="shared" si="1"/>
        <v>0</v>
      </c>
      <c r="AH22" s="41">
        <f>IF(SUMIF(F19:F26,F22,N19:N26)=0,0,#REF!*N22/SUMIF(F19:F26,F22,N19:N26))</f>
        <v>0</v>
      </c>
      <c r="AI22" s="13">
        <f t="shared" si="2"/>
        <v>0</v>
      </c>
      <c r="AJ22" s="20" t="str">
        <f t="shared" si="3"/>
        <v/>
      </c>
      <c r="AK22" s="465">
        <f>IF(L22="",0,IF(OR(P22="Mut+ext",VLOOKUP(L22,Paramétrage!$C$6:$E$28,2,0)=0),0,IF(O22="","saisir capacité",IF(P22="Mut+ext",0,M22*AJ22*VLOOKUP(L22,Paramétrage!$C$6:$E$28,2,0)))))</f>
        <v>0</v>
      </c>
      <c r="AL22" s="466"/>
      <c r="AM22" s="465">
        <f t="shared" si="4"/>
        <v>0</v>
      </c>
      <c r="AN22" s="465">
        <f>IF(L22="",0,IF(ISERROR(AL22+AK22*VLOOKUP(L22,Paramétrage!$C$6:$E$28,3,0))=TRUE,AM22,AL22+AK22*VLOOKUP(L22,Paramétrage!$C$6:$E$28,3,0)))</f>
        <v>0</v>
      </c>
      <c r="AO22" s="41">
        <f>IF(L22="",0,IF(OR(P22="oui",VLOOKUP(L22,Paramétrage!$C$6:$E$28,2,0)=0),0,IF(U22="",0,U22-AJ22)))</f>
        <v>0</v>
      </c>
      <c r="AP22" s="13">
        <f t="shared" si="5"/>
        <v>0</v>
      </c>
    </row>
    <row r="23" spans="1:42" x14ac:dyDescent="0.2">
      <c r="A23" s="657"/>
      <c r="B23" s="651"/>
      <c r="C23" s="635"/>
      <c r="D23" s="609"/>
      <c r="E23" s="610"/>
      <c r="F23" s="410"/>
      <c r="G23" s="430"/>
      <c r="H23" s="82"/>
      <c r="I23" s="101"/>
      <c r="J23" s="100"/>
      <c r="K23" s="81"/>
      <c r="L23" s="416"/>
      <c r="M23" s="93"/>
      <c r="N23" s="417"/>
      <c r="O23" s="418"/>
      <c r="P23" s="86"/>
      <c r="Q23" s="590"/>
      <c r="R23" s="590"/>
      <c r="S23" s="590"/>
      <c r="T23" s="616"/>
      <c r="U23" s="149" t="str">
        <f>IF(OR(O23="",L23=Paramétrage!$C$10,L23=Paramétrage!$C$13,L23=Paramétrage!$C$16,L23=Paramétrage!$C$19,L23=Paramétrage!$C$23,L23=Paramétrage!$C$26,AND(L23&lt;&gt;Paramétrage!$C$9,P23="Mut+ext")),"",ROUNDUP(N23/O23,0))</f>
        <v/>
      </c>
      <c r="V23" s="425">
        <f>IF(L23="",0,IF(OR(P23="Mut+ext",VLOOKUP(L23,Paramétrage!$C$6:$E$28,2,0)=0),0,IF(O23="","saisir capacité",M23*U23*VLOOKUP(L23,Paramétrage!$C$6:$E$28,2,0))))</f>
        <v>0</v>
      </c>
      <c r="W23" s="426"/>
      <c r="X23" s="427">
        <f t="shared" si="0"/>
        <v>0</v>
      </c>
      <c r="Y23" s="150">
        <f>IF(L23="",0,IF(ISERROR(W23+V23*VLOOKUP(L23,Paramétrage!$C$6:$E$28,3,0))=TRUE,X23,W23+V23*VLOOKUP(L23,Paramétrage!$C$6:$E$28,3,0)))</f>
        <v>0</v>
      </c>
      <c r="Z23" s="589"/>
      <c r="AA23" s="590"/>
      <c r="AB23" s="591"/>
      <c r="AC23" s="261"/>
      <c r="AD23" s="84"/>
      <c r="AE23" s="38">
        <f>IF(F23="",0,IF(J23="",0,IF(SUMIF(F19:F26,F23,N19:N26)=0,0,IF(J23="Obligatoire",AF23/N23,IF(K23="",AF23/SUMIF(F19:F26,F23,N19:N26),AF23/(SUMIF(F19:F26,F23,N19:N26)/K23))))))</f>
        <v>0</v>
      </c>
      <c r="AF23" s="452">
        <f t="shared" si="1"/>
        <v>0</v>
      </c>
      <c r="AH23" s="41">
        <f>IF(SUMIF(F19:F26,F23,N19:N26)=0,0,#REF!*N23/SUMIF(F19:F26,F23,N19:N26))</f>
        <v>0</v>
      </c>
      <c r="AI23" s="13">
        <f t="shared" si="2"/>
        <v>0</v>
      </c>
      <c r="AJ23" s="20" t="str">
        <f t="shared" si="3"/>
        <v/>
      </c>
      <c r="AK23" s="465">
        <f>IF(L23="",0,IF(OR(P23="Mut+ext",VLOOKUP(L23,Paramétrage!$C$6:$E$28,2,0)=0),0,IF(O23="","saisir capacité",IF(P23="Mut+ext",0,M23*AJ23*VLOOKUP(L23,Paramétrage!$C$6:$E$28,2,0)))))</f>
        <v>0</v>
      </c>
      <c r="AL23" s="466"/>
      <c r="AM23" s="465">
        <f t="shared" si="4"/>
        <v>0</v>
      </c>
      <c r="AN23" s="465">
        <f>IF(L23="",0,IF(ISERROR(AL23+AK23*VLOOKUP(L23,Paramétrage!$C$6:$E$28,3,0))=TRUE,AM23,AL23+AK23*VLOOKUP(L23,Paramétrage!$C$6:$E$28,3,0)))</f>
        <v>0</v>
      </c>
      <c r="AO23" s="41">
        <f>IF(L23="",0,IF(OR(P23="oui",VLOOKUP(L23,Paramétrage!$C$6:$E$28,2,0)=0),0,IF(U23="",0,U23-AJ23)))</f>
        <v>0</v>
      </c>
      <c r="AP23" s="13">
        <f t="shared" si="5"/>
        <v>0</v>
      </c>
    </row>
    <row r="24" spans="1:42" x14ac:dyDescent="0.2">
      <c r="A24" s="657"/>
      <c r="B24" s="651"/>
      <c r="C24" s="635"/>
      <c r="D24" s="609"/>
      <c r="E24" s="610"/>
      <c r="F24" s="410"/>
      <c r="G24" s="430"/>
      <c r="H24" s="82"/>
      <c r="I24" s="101"/>
      <c r="J24" s="100"/>
      <c r="K24" s="81"/>
      <c r="L24" s="416"/>
      <c r="M24" s="93"/>
      <c r="N24" s="429"/>
      <c r="O24" s="418"/>
      <c r="P24" s="86"/>
      <c r="Q24" s="590"/>
      <c r="R24" s="590"/>
      <c r="S24" s="590"/>
      <c r="T24" s="616"/>
      <c r="U24" s="149" t="str">
        <f>IF(OR(O24="",L24=Paramétrage!$C$10,L24=Paramétrage!$C$13,L24=Paramétrage!$C$16,L24=Paramétrage!$C$19,L24=Paramétrage!$C$23,L24=Paramétrage!$C$26,AND(L24&lt;&gt;Paramétrage!$C$9,P24="Mut+ext")),"",ROUNDUP(N24/O24,0))</f>
        <v/>
      </c>
      <c r="V24" s="425">
        <f>IF(L24="",0,IF(OR(P24="Mut+ext",VLOOKUP(L24,Paramétrage!$C$6:$E$28,2,0)=0),0,IF(O24="","saisir capacité",M24*U24*VLOOKUP(L24,Paramétrage!$C$6:$E$28,2,0))))</f>
        <v>0</v>
      </c>
      <c r="W24" s="426"/>
      <c r="X24" s="427">
        <f t="shared" si="0"/>
        <v>0</v>
      </c>
      <c r="Y24" s="150">
        <f>IF(L24="",0,IF(ISERROR(W24+V24*VLOOKUP(L24,Paramétrage!$C$6:$E$28,3,0))=TRUE,X24,W24+V24*VLOOKUP(L24,Paramétrage!$C$6:$E$28,3,0)))</f>
        <v>0</v>
      </c>
      <c r="Z24" s="589"/>
      <c r="AA24" s="590"/>
      <c r="AB24" s="591"/>
      <c r="AC24" s="261"/>
      <c r="AD24" s="84"/>
      <c r="AE24" s="38">
        <f>IF(F24="",0,IF(J24="",0,IF(SUMIF(F19:F26,F24,N19:N26)=0,0,IF(J24="Obligatoire",AF24/N24,IF(K24="",AF24/SUMIF(F19:F26,F24,N19:N26),AF24/(SUMIF(F19:F26,F24,N19:N26)/K24))))))</f>
        <v>0</v>
      </c>
      <c r="AF24" s="452">
        <f t="shared" si="1"/>
        <v>0</v>
      </c>
      <c r="AH24" s="41">
        <f>IF(SUMIF(F19:F26,F24,N19:N26)=0,0,#REF!*N24/SUMIF(F19:F26,F24,N19:N26))</f>
        <v>0</v>
      </c>
      <c r="AI24" s="13">
        <f t="shared" si="2"/>
        <v>0</v>
      </c>
      <c r="AJ24" s="20" t="str">
        <f t="shared" si="3"/>
        <v/>
      </c>
      <c r="AK24" s="465">
        <f>IF(L24="",0,IF(OR(P24="Mut+ext",VLOOKUP(L24,Paramétrage!$C$6:$E$28,2,0)=0),0,IF(O24="","saisir capacité",IF(P24="Mut+ext",0,M24*AJ24*VLOOKUP(L24,Paramétrage!$C$6:$E$28,2,0)))))</f>
        <v>0</v>
      </c>
      <c r="AL24" s="466"/>
      <c r="AM24" s="465">
        <f t="shared" si="4"/>
        <v>0</v>
      </c>
      <c r="AN24" s="465">
        <f>IF(L24="",0,IF(ISERROR(AL24+AK24*VLOOKUP(L24,Paramétrage!$C$6:$E$28,3,0))=TRUE,AM24,AL24+AK24*VLOOKUP(L24,Paramétrage!$C$6:$E$28,3,0)))</f>
        <v>0</v>
      </c>
      <c r="AO24" s="41">
        <f>IF(L24="",0,IF(OR(P24="oui",VLOOKUP(L24,Paramétrage!$C$6:$E$28,2,0)=0),0,IF(U24="",0,U24-AJ24)))</f>
        <v>0</v>
      </c>
      <c r="AP24" s="13">
        <f t="shared" si="5"/>
        <v>0</v>
      </c>
    </row>
    <row r="25" spans="1:42" x14ac:dyDescent="0.2">
      <c r="A25" s="657"/>
      <c r="B25" s="651"/>
      <c r="C25" s="635"/>
      <c r="D25" s="609"/>
      <c r="E25" s="610"/>
      <c r="F25" s="410"/>
      <c r="G25" s="430"/>
      <c r="H25" s="82"/>
      <c r="I25" s="101"/>
      <c r="J25" s="100"/>
      <c r="K25" s="81"/>
      <c r="L25" s="416"/>
      <c r="M25" s="93"/>
      <c r="N25" s="417"/>
      <c r="O25" s="418"/>
      <c r="P25" s="86"/>
      <c r="Q25" s="590"/>
      <c r="R25" s="590"/>
      <c r="S25" s="590"/>
      <c r="T25" s="616"/>
      <c r="U25" s="149" t="str">
        <f>IF(OR(O25="",L25=Paramétrage!$C$10,L25=Paramétrage!$C$13,L25=Paramétrage!$C$16,L25=Paramétrage!$C$19,L25=Paramétrage!$C$23,L25=Paramétrage!$C$26,AND(L25&lt;&gt;Paramétrage!$C$9,P25="Mut+ext")),"",ROUNDUP(N25/O25,0))</f>
        <v/>
      </c>
      <c r="V25" s="425">
        <f>IF(L25="",0,IF(OR(P25="Mut+ext",VLOOKUP(L25,Paramétrage!$C$6:$E$28,2,0)=0),0,IF(O25="","saisir capacité",M25*U25*VLOOKUP(L25,Paramétrage!$C$6:$E$28,2,0))))</f>
        <v>0</v>
      </c>
      <c r="W25" s="426"/>
      <c r="X25" s="427">
        <f t="shared" si="0"/>
        <v>0</v>
      </c>
      <c r="Y25" s="150">
        <f>IF(L25="",0,IF(ISERROR(W25+V25*VLOOKUP(L25,Paramétrage!$C$6:$E$28,3,0))=TRUE,X25,W25+V25*VLOOKUP(L25,Paramétrage!$C$6:$E$28,3,0)))</f>
        <v>0</v>
      </c>
      <c r="Z25" s="589"/>
      <c r="AA25" s="590"/>
      <c r="AB25" s="591"/>
      <c r="AC25" s="261"/>
      <c r="AD25" s="84"/>
      <c r="AE25" s="38">
        <f>IF(F25="",0,IF(J25="",0,IF(SUMIF(F19:F26,F25,N19:N26)=0,0,IF(J25="Obligatoire",AF25/N25,IF(K25="",AF25/SUMIF(F19:F26,F25,N19:N26),AF25/(SUMIF(F19:F26,F25,N19:N26)/K25))))))</f>
        <v>0</v>
      </c>
      <c r="AF25" s="452">
        <f t="shared" si="1"/>
        <v>0</v>
      </c>
      <c r="AH25" s="41">
        <f>IF(SUMIF(F19:F26,F25,N19:N26)=0,0,#REF!*N25/SUMIF(F19:F26,F25,N19:N26))</f>
        <v>0</v>
      </c>
      <c r="AI25" s="13">
        <f t="shared" si="2"/>
        <v>0</v>
      </c>
      <c r="AJ25" s="20" t="str">
        <f t="shared" si="3"/>
        <v/>
      </c>
      <c r="AK25" s="465">
        <f>IF(L25="",0,IF(OR(P25="Mut+ext",VLOOKUP(L25,Paramétrage!$C$6:$E$28,2,0)=0),0,IF(O25="","saisir capacité",IF(P25="Mut+ext",0,M25*AJ25*VLOOKUP(L25,Paramétrage!$C$6:$E$28,2,0)))))</f>
        <v>0</v>
      </c>
      <c r="AL25" s="466"/>
      <c r="AM25" s="465">
        <f t="shared" si="4"/>
        <v>0</v>
      </c>
      <c r="AN25" s="465">
        <f>IF(L25="",0,IF(ISERROR(AL25+AK25*VLOOKUP(L25,Paramétrage!$C$6:$E$28,3,0))=TRUE,AM25,AL25+AK25*VLOOKUP(L25,Paramétrage!$C$6:$E$28,3,0)))</f>
        <v>0</v>
      </c>
      <c r="AO25" s="41">
        <f>IF(L25="",0,IF(OR(P25="oui",VLOOKUP(L25,Paramétrage!$C$6:$E$28,2,0)=0),0,IF(U25="",0,U25-AJ25)))</f>
        <v>0</v>
      </c>
      <c r="AP25" s="13">
        <f t="shared" si="5"/>
        <v>0</v>
      </c>
    </row>
    <row r="26" spans="1:42" x14ac:dyDescent="0.2">
      <c r="A26" s="657"/>
      <c r="B26" s="651"/>
      <c r="C26" s="635"/>
      <c r="D26" s="609"/>
      <c r="E26" s="611"/>
      <c r="F26" s="410"/>
      <c r="G26" s="430"/>
      <c r="H26" s="82"/>
      <c r="I26" s="101"/>
      <c r="J26" s="100"/>
      <c r="K26" s="81"/>
      <c r="L26" s="416"/>
      <c r="M26" s="93"/>
      <c r="N26" s="424"/>
      <c r="O26" s="418"/>
      <c r="P26" s="86"/>
      <c r="Q26" s="590"/>
      <c r="R26" s="590"/>
      <c r="S26" s="590"/>
      <c r="T26" s="616"/>
      <c r="U26" s="149" t="str">
        <f>IF(OR(O26="",L26=Paramétrage!$C$10,L26=Paramétrage!$C$13,L26=Paramétrage!$C$16,L26=Paramétrage!$C$19,L26=Paramétrage!$C$23,L26=Paramétrage!$C$26,AND(L26&lt;&gt;Paramétrage!$C$9,P26="Mut+ext")),"",ROUNDUP(N26/O26,0))</f>
        <v/>
      </c>
      <c r="V26" s="425">
        <f>IF(L26="",0,IF(OR(P26="Mut+ext",VLOOKUP(L26,Paramétrage!$C$6:$E$28,2,0)=0),0,IF(O26="","saisir capacité",M26*U26*VLOOKUP(L26,Paramétrage!$C$6:$E$28,2,0))))</f>
        <v>0</v>
      </c>
      <c r="W26" s="426"/>
      <c r="X26" s="427">
        <f t="shared" si="0"/>
        <v>0</v>
      </c>
      <c r="Y26" s="150">
        <f>IF(L26="",0,IF(ISERROR(W26+V26*VLOOKUP(L26,Paramétrage!$C$6:$E$28,3,0))=TRUE,X26,W26+V26*VLOOKUP(L26,Paramétrage!$C$6:$E$28,3,0)))</f>
        <v>0</v>
      </c>
      <c r="Z26" s="589"/>
      <c r="AA26" s="590"/>
      <c r="AB26" s="591"/>
      <c r="AC26" s="261"/>
      <c r="AD26" s="84"/>
      <c r="AE26" s="38">
        <f>IF(F26="",0,IF(J26="",0,IF(SUMIF(F19:F26,F26,N19:N26)=0,0,IF(J26="Obligatoire",AF26/N26,IF(K26="",AF26/SUMIF(F19:F26,F26,N19:N26),AF26/(SUMIF(F19:F26,F26,N19:N26)/K26))))))</f>
        <v>0</v>
      </c>
      <c r="AF26" s="452">
        <f t="shared" si="1"/>
        <v>0</v>
      </c>
      <c r="AH26" s="41">
        <f>IF(SUMIF(F19:F26,F26,N19:N26)=0,0,#REF!*N26/SUMIF(F19:F26,F26,N19:N26))</f>
        <v>0</v>
      </c>
      <c r="AI26" s="13">
        <f t="shared" si="2"/>
        <v>0</v>
      </c>
      <c r="AJ26" s="20" t="str">
        <f t="shared" si="3"/>
        <v/>
      </c>
      <c r="AK26" s="465">
        <f>IF(L26="",0,IF(OR(P26="Mut+ext",VLOOKUP(L26,Paramétrage!$C$6:$E$28,2,0)=0),0,IF(O26="","saisir capacité",IF(P26="Mut+ext",0,M26*AJ26*VLOOKUP(L26,Paramétrage!$C$6:$E$28,2,0)))))</f>
        <v>0</v>
      </c>
      <c r="AL26" s="466"/>
      <c r="AM26" s="465">
        <f t="shared" si="4"/>
        <v>0</v>
      </c>
      <c r="AN26" s="465">
        <f>IF(L26="",0,IF(ISERROR(AL26+AK26*VLOOKUP(L26,Paramétrage!$C$6:$E$28,3,0))=TRUE,AM26,AL26+AK26*VLOOKUP(L26,Paramétrage!$C$6:$E$28,3,0)))</f>
        <v>0</v>
      </c>
      <c r="AO26" s="41">
        <f>IF(L26="",0,IF(OR(P26="oui",VLOOKUP(L26,Paramétrage!$C$6:$E$28,2,0)=0),0,IF(U26="",0,U26-AJ26)))</f>
        <v>0</v>
      </c>
      <c r="AP26" s="13">
        <f t="shared" si="5"/>
        <v>0</v>
      </c>
    </row>
    <row r="27" spans="1:42" x14ac:dyDescent="0.2">
      <c r="A27" s="657"/>
      <c r="B27" s="651"/>
      <c r="C27" s="635"/>
      <c r="D27" s="432"/>
      <c r="E27" s="432"/>
      <c r="F27" s="433"/>
      <c r="G27" s="497"/>
      <c r="H27" s="125"/>
      <c r="I27" s="125"/>
      <c r="J27" s="126"/>
      <c r="K27" s="127"/>
      <c r="L27" s="498"/>
      <c r="M27" s="128">
        <f>AE27</f>
        <v>0</v>
      </c>
      <c r="N27" s="436"/>
      <c r="O27" s="436"/>
      <c r="P27" s="283"/>
      <c r="Q27" s="284"/>
      <c r="R27" s="284"/>
      <c r="S27" s="284"/>
      <c r="T27" s="269"/>
      <c r="U27" s="129"/>
      <c r="V27" s="437">
        <f>SUM(V19:V26)</f>
        <v>0</v>
      </c>
      <c r="W27" s="435">
        <f>SUM(W19:W26)</f>
        <v>0</v>
      </c>
      <c r="X27" s="438">
        <f>V27+W27</f>
        <v>0</v>
      </c>
      <c r="Y27" s="130">
        <f>SUM(Y19:Y26)</f>
        <v>0</v>
      </c>
      <c r="Z27" s="499"/>
      <c r="AA27" s="500"/>
      <c r="AB27" s="501"/>
      <c r="AC27" s="268"/>
      <c r="AD27" s="269"/>
      <c r="AE27" s="37">
        <f>SUM(AE19:AE26)</f>
        <v>0</v>
      </c>
      <c r="AF27" s="35">
        <f>SUM(AF19:AF26)</f>
        <v>0</v>
      </c>
    </row>
    <row r="28" spans="1:42" ht="15.6" customHeight="1" x14ac:dyDescent="0.2">
      <c r="A28" s="657"/>
      <c r="B28" s="651"/>
      <c r="C28" s="635" t="s">
        <v>508</v>
      </c>
      <c r="D28" s="609"/>
      <c r="E28" s="610"/>
      <c r="F28" s="414" t="s">
        <v>510</v>
      </c>
      <c r="G28" s="415" t="s">
        <v>16</v>
      </c>
      <c r="H28" s="80"/>
      <c r="I28" s="101"/>
      <c r="J28" s="100"/>
      <c r="K28" s="81"/>
      <c r="L28" s="416"/>
      <c r="M28" s="93"/>
      <c r="N28" s="424"/>
      <c r="O28" s="418"/>
      <c r="P28" s="86"/>
      <c r="Q28" s="590"/>
      <c r="R28" s="590"/>
      <c r="S28" s="590"/>
      <c r="T28" s="616"/>
      <c r="U28" s="149" t="str">
        <f>IF(OR(O28="",L28=Paramétrage!$C$10,L28=Paramétrage!$C$13,L28=Paramétrage!$C$16,L28=Paramétrage!$C$19,L28=Paramétrage!$C$23,L28=Paramétrage!$C$26,AND(L28&lt;&gt;Paramétrage!$C$9,P28="Mut+ext")),"",ROUNDUP(N28/O28,0))</f>
        <v/>
      </c>
      <c r="V28" s="425">
        <f>IF(L28="",0,IF(OR(P28="Mut+ext",VLOOKUP(L28,Paramétrage!$C$6:$E$28,2,0)=0),0,IF(O28="","saisir capacité",M28*U28*VLOOKUP(L28,Paramétrage!$C$6:$E$28,2,0))))</f>
        <v>0</v>
      </c>
      <c r="W28" s="426"/>
      <c r="X28" s="427">
        <f t="shared" ref="X28:X35" si="6">IF(ISERROR(V28+W28)=TRUE,V28,V28+W28)</f>
        <v>0</v>
      </c>
      <c r="Y28" s="150">
        <f>IF(L28="",0,IF(ISERROR(W28+V28*VLOOKUP(L28,Paramétrage!$C$6:$E$28,3,0))=TRUE,X28,W28+V28*VLOOKUP(L28,Paramétrage!$C$6:$E$28,3,0)))</f>
        <v>0</v>
      </c>
      <c r="Z28" s="589"/>
      <c r="AA28" s="590"/>
      <c r="AB28" s="591"/>
      <c r="AC28" s="261"/>
      <c r="AD28" s="85"/>
      <c r="AE28" s="38">
        <f>IF(F28="",0,IF(J28="",0,IF(SUMIF(F28:F35,F28,N28:N35)=0,0,IF(J28="Obligatoire",AF28/N28,IF(K28="",AF28/SUMIF(F28:F35,F28,N28:N35),AF28/(SUMIF(F28:F35,F28,N28:N35)/K28))))))</f>
        <v>0</v>
      </c>
      <c r="AF28" s="496">
        <f t="shared" ref="AF28:AF35" si="7">M28*N28</f>
        <v>0</v>
      </c>
      <c r="AH28" s="41">
        <f>IF(SUMIF(F28:F35,F28,N28:N35)=0,0,#REF!*N28/SUMIF(F28:F35,F28,N28:N35))</f>
        <v>0</v>
      </c>
      <c r="AI28" s="13">
        <f t="shared" ref="AI28:AI35" si="8">O28</f>
        <v>0</v>
      </c>
      <c r="AJ28" s="20" t="str">
        <f t="shared" ref="AJ28:AJ35" si="9">IF(AI28=0,"",ROUNDUP(AH28/AI28,0))</f>
        <v/>
      </c>
      <c r="AK28" s="465">
        <f>IF(L28="",0,IF(OR(P28="Mut+ext",VLOOKUP(L28,Paramétrage!$C$6:$E$28,2,0)=0),0,IF(O28="","saisir capacité",IF(P28="Mut+ext",0,M28*AJ28*VLOOKUP(L28,Paramétrage!$C$6:$E$28,2,0)))))</f>
        <v>0</v>
      </c>
      <c r="AL28" s="466"/>
      <c r="AM28" s="465">
        <f t="shared" ref="AM28:AM35" si="10">IF(ISERROR(AK28+AL28)=TRUE,AK28,AK28+AL28)</f>
        <v>0</v>
      </c>
      <c r="AN28" s="465">
        <f>IF(L28="",0,IF(ISERROR(AL28+AK28*VLOOKUP(L28,Paramétrage!$C$6:$E$28,3,0))=TRUE,AM28,AL28+AK28*VLOOKUP(L28,Paramétrage!$C$6:$E$28,3,0)))</f>
        <v>0</v>
      </c>
      <c r="AO28" s="41">
        <f>IF(L28="",0,IF(OR(P28="oui",VLOOKUP(L28,Paramétrage!$C$6:$E$28,2,0)=0),0,IF(U28="",0,U28-AJ28)))</f>
        <v>0</v>
      </c>
      <c r="AP28" s="13">
        <f t="shared" ref="AP28:AP35" si="11">Y28-AN28-W28</f>
        <v>0</v>
      </c>
    </row>
    <row r="29" spans="1:42" x14ac:dyDescent="0.2">
      <c r="A29" s="657"/>
      <c r="B29" s="651"/>
      <c r="C29" s="635"/>
      <c r="D29" s="609"/>
      <c r="E29" s="610"/>
      <c r="F29" s="410" t="s">
        <v>672</v>
      </c>
      <c r="G29" s="415" t="s">
        <v>16</v>
      </c>
      <c r="H29" s="80"/>
      <c r="I29" s="101"/>
      <c r="J29" s="100"/>
      <c r="K29" s="81"/>
      <c r="L29" s="416"/>
      <c r="M29" s="93"/>
      <c r="N29" s="424"/>
      <c r="O29" s="418"/>
      <c r="P29" s="86"/>
      <c r="Q29" s="590"/>
      <c r="R29" s="590"/>
      <c r="S29" s="590"/>
      <c r="T29" s="616"/>
      <c r="U29" s="149" t="str">
        <f>IF(OR(O29="",L29=Paramétrage!$C$10,L29=Paramétrage!$C$13,L29=Paramétrage!$C$16,L29=Paramétrage!$C$19,L29=Paramétrage!$C$23,L29=Paramétrage!$C$26,AND(L29&lt;&gt;Paramétrage!$C$9,P29="Mut+ext")),"",ROUNDUP(N29/O29,0))</f>
        <v/>
      </c>
      <c r="V29" s="425">
        <f>IF(L29="",0,IF(OR(P29="Mut+ext",VLOOKUP(L29,Paramétrage!$C$6:$E$28,2,0)=0),0,IF(O29="","saisir capacité",M29*U29*VLOOKUP(L29,Paramétrage!$C$6:$E$28,2,0))))</f>
        <v>0</v>
      </c>
      <c r="W29" s="426"/>
      <c r="X29" s="427">
        <f t="shared" si="6"/>
        <v>0</v>
      </c>
      <c r="Y29" s="150">
        <f>IF(L29="",0,IF(ISERROR(W29+V29*VLOOKUP(L29,Paramétrage!$C$6:$E$28,3,0))=TRUE,X29,W29+V29*VLOOKUP(L29,Paramétrage!$C$6:$E$28,3,0)))</f>
        <v>0</v>
      </c>
      <c r="Z29" s="589"/>
      <c r="AA29" s="590"/>
      <c r="AB29" s="591"/>
      <c r="AC29" s="261"/>
      <c r="AD29" s="84"/>
      <c r="AE29" s="38">
        <f>IF(F29="",0,IF(J29="",0,IF(SUMIF(F28:F35,F29,N28:N35)=0,0,IF(J29="Obligatoire",AF29/N29,IF(K29="",AF29/SUMIF(F28:F35,F29,N28:N35),AF29/(SUMIF(F28:F35,F29,N28:N35)/K29))))))</f>
        <v>0</v>
      </c>
      <c r="AF29" s="452">
        <f t="shared" si="7"/>
        <v>0</v>
      </c>
      <c r="AH29" s="41">
        <f>IF(SUMIF(F28:F35,F29,N28:N35)=0,0,#REF!*N29/SUMIF(F28:F35,F29,N28:N35))</f>
        <v>0</v>
      </c>
      <c r="AI29" s="13">
        <f t="shared" si="8"/>
        <v>0</v>
      </c>
      <c r="AJ29" s="20" t="str">
        <f t="shared" si="9"/>
        <v/>
      </c>
      <c r="AK29" s="465">
        <f>IF(L29="",0,IF(OR(P29="Mut+ext",VLOOKUP(L29,Paramétrage!$C$6:$E$28,2,0)=0),0,IF(O29="","saisir capacité",IF(P29="Mut+ext",0,M29*AJ29*VLOOKUP(L29,Paramétrage!$C$6:$E$28,2,0)))))</f>
        <v>0</v>
      </c>
      <c r="AL29" s="466"/>
      <c r="AM29" s="465">
        <f t="shared" si="10"/>
        <v>0</v>
      </c>
      <c r="AN29" s="465">
        <f>IF(L29="",0,IF(ISERROR(AL29+AK29*VLOOKUP(L29,Paramétrage!$C$6:$E$28,3,0))=TRUE,AM29,AL29+AK29*VLOOKUP(L29,Paramétrage!$C$6:$E$28,3,0)))</f>
        <v>0</v>
      </c>
      <c r="AO29" s="41">
        <f>IF(L29="",0,IF(OR(P29="oui",VLOOKUP(L29,Paramétrage!$C$6:$E$28,2,0)=0),0,IF(U29="",0,U29-AJ29)))</f>
        <v>0</v>
      </c>
      <c r="AP29" s="13">
        <f t="shared" si="11"/>
        <v>0</v>
      </c>
    </row>
    <row r="30" spans="1:42" x14ac:dyDescent="0.2">
      <c r="A30" s="657"/>
      <c r="B30" s="651"/>
      <c r="C30" s="635"/>
      <c r="D30" s="609"/>
      <c r="E30" s="610"/>
      <c r="F30" s="410" t="s">
        <v>673</v>
      </c>
      <c r="G30" s="415" t="s">
        <v>16</v>
      </c>
      <c r="H30" s="80"/>
      <c r="I30" s="101"/>
      <c r="J30" s="121"/>
      <c r="K30" s="81"/>
      <c r="L30" s="416"/>
      <c r="M30" s="94"/>
      <c r="N30" s="424"/>
      <c r="O30" s="418"/>
      <c r="P30" s="86"/>
      <c r="Q30" s="590"/>
      <c r="R30" s="590"/>
      <c r="S30" s="590"/>
      <c r="T30" s="616"/>
      <c r="U30" s="149" t="str">
        <f>IF(OR(O30="",L30=Paramétrage!$C$10,L30=Paramétrage!$C$13,L30=Paramétrage!$C$16,L30=Paramétrage!$C$19,L30=Paramétrage!$C$23,L30=Paramétrage!$C$26,AND(L30&lt;&gt;Paramétrage!$C$9,P30="Mut+ext")),"",ROUNDUP(N30/O30,0))</f>
        <v/>
      </c>
      <c r="V30" s="425">
        <f>IF(L30="",0,IF(OR(P30="Mut+ext",VLOOKUP(L30,Paramétrage!$C$6:$E$28,2,0)=0),0,IF(O30="","saisir capacité",M30*U30*VLOOKUP(L30,Paramétrage!$C$6:$E$28,2,0))))</f>
        <v>0</v>
      </c>
      <c r="W30" s="426"/>
      <c r="X30" s="427">
        <f t="shared" si="6"/>
        <v>0</v>
      </c>
      <c r="Y30" s="150">
        <f>IF(L30="",0,IF(ISERROR(W30+V30*VLOOKUP(L30,Paramétrage!$C$6:$E$28,3,0))=TRUE,X30,W30+V30*VLOOKUP(L30,Paramétrage!$C$6:$E$28,3,0)))</f>
        <v>0</v>
      </c>
      <c r="Z30" s="589"/>
      <c r="AA30" s="590"/>
      <c r="AB30" s="591"/>
      <c r="AC30" s="261"/>
      <c r="AD30" s="84"/>
      <c r="AE30" s="38">
        <f>IF(F30="",0,IF(J30="",0,IF(SUMIF(F28:F35,F30,N28:N35)=0,0,IF(J30="Obligatoire",AF30/N30,IF(K30="",AF30/SUMIF(F28:F35,F30,N28:N35),AF30/(SUMIF(F28:F35,F30,N28:N35)/K30))))))</f>
        <v>0</v>
      </c>
      <c r="AF30" s="452">
        <f t="shared" si="7"/>
        <v>0</v>
      </c>
      <c r="AH30" s="41">
        <f>IF(SUMIF(F28:F35,F30,N28:N35)=0,0,#REF!*N30/SUMIF(F28:F35,F30,N28:N35))</f>
        <v>0</v>
      </c>
      <c r="AI30" s="13">
        <f t="shared" si="8"/>
        <v>0</v>
      </c>
      <c r="AJ30" s="20" t="str">
        <f t="shared" si="9"/>
        <v/>
      </c>
      <c r="AK30" s="465">
        <f>IF(L30="",0,IF(OR(P30="Mut+ext",VLOOKUP(L30,Paramétrage!$C$6:$E$28,2,0)=0),0,IF(O30="","saisir capacité",IF(P30="Mut+ext",0,M30*AJ30*VLOOKUP(L30,Paramétrage!$C$6:$E$28,2,0)))))</f>
        <v>0</v>
      </c>
      <c r="AL30" s="466"/>
      <c r="AM30" s="465">
        <f t="shared" si="10"/>
        <v>0</v>
      </c>
      <c r="AN30" s="465">
        <f>IF(L30="",0,IF(ISERROR(AL30+AK30*VLOOKUP(L30,Paramétrage!$C$6:$E$28,3,0))=TRUE,AM30,AL30+AK30*VLOOKUP(L30,Paramétrage!$C$6:$E$28,3,0)))</f>
        <v>0</v>
      </c>
      <c r="AO30" s="41">
        <f>IF(L30="",0,IF(OR(P30="oui",VLOOKUP(L30,Paramétrage!$C$6:$E$28,2,0)=0),0,IF(U30="",0,U30-AJ30)))</f>
        <v>0</v>
      </c>
      <c r="AP30" s="13">
        <f t="shared" si="11"/>
        <v>0</v>
      </c>
    </row>
    <row r="31" spans="1:42" x14ac:dyDescent="0.2">
      <c r="A31" s="657"/>
      <c r="B31" s="651"/>
      <c r="C31" s="635"/>
      <c r="D31" s="609"/>
      <c r="E31" s="610"/>
      <c r="F31" s="409" t="s">
        <v>674</v>
      </c>
      <c r="G31" s="415" t="s">
        <v>16</v>
      </c>
      <c r="H31" s="80"/>
      <c r="I31" s="101"/>
      <c r="J31" s="100"/>
      <c r="K31" s="81"/>
      <c r="L31" s="416"/>
      <c r="M31" s="93"/>
      <c r="N31" s="424"/>
      <c r="O31" s="418"/>
      <c r="P31" s="86"/>
      <c r="Q31" s="590"/>
      <c r="R31" s="590"/>
      <c r="S31" s="590"/>
      <c r="T31" s="616"/>
      <c r="U31" s="149" t="str">
        <f>IF(OR(O31="",L31=Paramétrage!$C$10,L31=Paramétrage!$C$13,L31=Paramétrage!$C$16,L31=Paramétrage!$C$19,L31=Paramétrage!$C$23,L31=Paramétrage!$C$26,AND(L31&lt;&gt;Paramétrage!$C$9,P31="Mut+ext")),"",ROUNDUP(N31/O31,0))</f>
        <v/>
      </c>
      <c r="V31" s="425">
        <f>IF(L31="",0,IF(OR(P31="Mut+ext",VLOOKUP(L31,Paramétrage!$C$6:$E$28,2,0)=0),0,IF(O31="","saisir capacité",M31*U31*VLOOKUP(L31,Paramétrage!$C$6:$E$28,2,0))))</f>
        <v>0</v>
      </c>
      <c r="W31" s="426"/>
      <c r="X31" s="427">
        <f t="shared" si="6"/>
        <v>0</v>
      </c>
      <c r="Y31" s="150">
        <f>IF(L31="",0,IF(ISERROR(W31+V31*VLOOKUP(L31,Paramétrage!$C$6:$E$28,3,0))=TRUE,X31,W31+V31*VLOOKUP(L31,Paramétrage!$C$6:$E$28,3,0)))</f>
        <v>0</v>
      </c>
      <c r="Z31" s="589"/>
      <c r="AA31" s="590"/>
      <c r="AB31" s="591"/>
      <c r="AC31" s="261"/>
      <c r="AD31" s="84"/>
      <c r="AE31" s="38">
        <f>IF(F31="",0,IF(J31="",0,IF(SUMIF(F28:F35,F31,N28:N35)=0,0,IF(J31="Obligatoire",AF31/N31,IF(K31="",AF31/SUMIF(F28:F35,F31,N28:N35),AF31/(SUMIF(F28:F35,F31,N28:N35)/K31))))))</f>
        <v>0</v>
      </c>
      <c r="AF31" s="452">
        <f t="shared" si="7"/>
        <v>0</v>
      </c>
      <c r="AH31" s="41">
        <f>IF(SUMIF(F28:F35,F31,N28:N35)=0,0,#REF!*N31/SUMIF(F28:F35,F31,N28:N35))</f>
        <v>0</v>
      </c>
      <c r="AI31" s="13">
        <f t="shared" si="8"/>
        <v>0</v>
      </c>
      <c r="AJ31" s="20" t="str">
        <f t="shared" si="9"/>
        <v/>
      </c>
      <c r="AK31" s="465">
        <f>IF(L31="",0,IF(OR(P31="Mut+ext",VLOOKUP(L31,Paramétrage!$C$6:$E$28,2,0)=0),0,IF(O31="","saisir capacité",IF(P31="Mut+ext",0,M31*AJ31*VLOOKUP(L31,Paramétrage!$C$6:$E$28,2,0)))))</f>
        <v>0</v>
      </c>
      <c r="AL31" s="466"/>
      <c r="AM31" s="465">
        <f t="shared" si="10"/>
        <v>0</v>
      </c>
      <c r="AN31" s="465">
        <f>IF(L31="",0,IF(ISERROR(AL31+AK31*VLOOKUP(L31,Paramétrage!$C$6:$E$28,3,0))=TRUE,AM31,AL31+AK31*VLOOKUP(L31,Paramétrage!$C$6:$E$28,3,0)))</f>
        <v>0</v>
      </c>
      <c r="AO31" s="41">
        <f>IF(L31="",0,IF(OR(P31="oui",VLOOKUP(L31,Paramétrage!$C$6:$E$28,2,0)=0),0,IF(U31="",0,U31-AJ31)))</f>
        <v>0</v>
      </c>
      <c r="AP31" s="13">
        <f t="shared" si="11"/>
        <v>0</v>
      </c>
    </row>
    <row r="32" spans="1:42" x14ac:dyDescent="0.2">
      <c r="A32" s="657"/>
      <c r="B32" s="651"/>
      <c r="C32" s="635"/>
      <c r="D32" s="609"/>
      <c r="E32" s="610"/>
      <c r="F32" s="409" t="s">
        <v>675</v>
      </c>
      <c r="G32" s="415" t="s">
        <v>16</v>
      </c>
      <c r="H32" s="111"/>
      <c r="I32" s="101"/>
      <c r="J32" s="100"/>
      <c r="K32" s="81"/>
      <c r="L32" s="416"/>
      <c r="M32" s="93"/>
      <c r="N32" s="424"/>
      <c r="O32" s="418"/>
      <c r="P32" s="86"/>
      <c r="Q32" s="590"/>
      <c r="R32" s="590"/>
      <c r="S32" s="590"/>
      <c r="T32" s="616"/>
      <c r="U32" s="149" t="str">
        <f>IF(OR(O32="",L32=Paramétrage!$C$10,L32=Paramétrage!$C$13,L32=Paramétrage!$C$16,L32=Paramétrage!$C$19,L32=Paramétrage!$C$23,L32=Paramétrage!$C$26,AND(L32&lt;&gt;Paramétrage!$C$9,P32="Mut+ext")),"",ROUNDUP(N32/O32,0))</f>
        <v/>
      </c>
      <c r="V32" s="425">
        <f>IF(L32="",0,IF(OR(P32="Mut+ext",VLOOKUP(L32,Paramétrage!$C$6:$E$28,2,0)=0),0,IF(O32="","saisir capacité",M32*U32*VLOOKUP(L32,Paramétrage!$C$6:$E$28,2,0))))</f>
        <v>0</v>
      </c>
      <c r="W32" s="426"/>
      <c r="X32" s="427">
        <f t="shared" si="6"/>
        <v>0</v>
      </c>
      <c r="Y32" s="150">
        <f>IF(L32="",0,IF(ISERROR(W32+V32*VLOOKUP(L32,Paramétrage!$C$6:$E$28,3,0))=TRUE,X32,W32+V32*VLOOKUP(L32,Paramétrage!$C$6:$E$28,3,0)))</f>
        <v>0</v>
      </c>
      <c r="Z32" s="589"/>
      <c r="AA32" s="590"/>
      <c r="AB32" s="591"/>
      <c r="AC32" s="261"/>
      <c r="AD32" s="84"/>
      <c r="AE32" s="38">
        <f>IF(F32="",0,IF(J32="",0,IF(SUMIF(F28:F35,F32,N28:N35)=0,0,IF(J32="Obligatoire",AF32/N32,IF(K32="",AF32/SUMIF(F28:F35,F32,N28:N35),AF32/(SUMIF(F28:F35,F32,N28:N35)/K32))))))</f>
        <v>0</v>
      </c>
      <c r="AF32" s="452">
        <f t="shared" si="7"/>
        <v>0</v>
      </c>
      <c r="AH32" s="41">
        <f>IF(SUMIF(F28:F35,F32,N28:N35)=0,0,#REF!*N32/SUMIF(F28:F35,F32,N28:N35))</f>
        <v>0</v>
      </c>
      <c r="AI32" s="13">
        <f t="shared" si="8"/>
        <v>0</v>
      </c>
      <c r="AJ32" s="20" t="str">
        <f t="shared" si="9"/>
        <v/>
      </c>
      <c r="AK32" s="465">
        <f>IF(L32="",0,IF(OR(P32="Mut+ext",VLOOKUP(L32,Paramétrage!$C$6:$E$28,2,0)=0),0,IF(O32="","saisir capacité",IF(P32="Mut+ext",0,M32*AJ32*VLOOKUP(L32,Paramétrage!$C$6:$E$28,2,0)))))</f>
        <v>0</v>
      </c>
      <c r="AL32" s="466"/>
      <c r="AM32" s="465">
        <f t="shared" si="10"/>
        <v>0</v>
      </c>
      <c r="AN32" s="465">
        <f>IF(L32="",0,IF(ISERROR(AL32+AK32*VLOOKUP(L32,Paramétrage!$C$6:$E$28,3,0))=TRUE,AM32,AL32+AK32*VLOOKUP(L32,Paramétrage!$C$6:$E$28,3,0)))</f>
        <v>0</v>
      </c>
      <c r="AO32" s="41">
        <f>IF(L32="",0,IF(OR(P32="oui",VLOOKUP(L32,Paramétrage!$C$6:$E$28,2,0)=0),0,IF(U32="",0,U32-AJ32)))</f>
        <v>0</v>
      </c>
      <c r="AP32" s="13">
        <f t="shared" si="11"/>
        <v>0</v>
      </c>
    </row>
    <row r="33" spans="1:42" x14ac:dyDescent="0.2">
      <c r="A33" s="657"/>
      <c r="B33" s="651"/>
      <c r="C33" s="635"/>
      <c r="D33" s="609"/>
      <c r="E33" s="610"/>
      <c r="F33" s="410"/>
      <c r="G33" s="430"/>
      <c r="H33" s="80"/>
      <c r="I33" s="101"/>
      <c r="J33" s="100"/>
      <c r="K33" s="81"/>
      <c r="L33" s="416"/>
      <c r="M33" s="93"/>
      <c r="N33" s="424"/>
      <c r="O33" s="418"/>
      <c r="P33" s="86"/>
      <c r="Q33" s="590"/>
      <c r="R33" s="590"/>
      <c r="S33" s="590"/>
      <c r="T33" s="616"/>
      <c r="U33" s="149" t="str">
        <f>IF(OR(O33="",L33=Paramétrage!$C$10,L33=Paramétrage!$C$13,L33=Paramétrage!$C$16,L33=Paramétrage!$C$19,L33=Paramétrage!$C$23,L33=Paramétrage!$C$26,AND(L33&lt;&gt;Paramétrage!$C$9,P33="Mut+ext")),"",ROUNDUP(N33/O33,0))</f>
        <v/>
      </c>
      <c r="V33" s="425">
        <f>IF(L33="",0,IF(OR(P33="Mut+ext",VLOOKUP(L33,Paramétrage!$C$6:$E$28,2,0)=0),0,IF(O33="","saisir capacité",M33*U33*VLOOKUP(L33,Paramétrage!$C$6:$E$28,2,0))))</f>
        <v>0</v>
      </c>
      <c r="W33" s="426"/>
      <c r="X33" s="427">
        <f t="shared" si="6"/>
        <v>0</v>
      </c>
      <c r="Y33" s="150">
        <f>IF(L33="",0,IF(ISERROR(W33+V33*VLOOKUP(L33,Paramétrage!$C$6:$E$28,3,0))=TRUE,X33,W33+V33*VLOOKUP(L33,Paramétrage!$C$6:$E$28,3,0)))</f>
        <v>0</v>
      </c>
      <c r="Z33" s="589"/>
      <c r="AA33" s="590"/>
      <c r="AB33" s="591"/>
      <c r="AC33" s="261"/>
      <c r="AD33" s="84"/>
      <c r="AE33" s="38">
        <f>IF(F33="",0,IF(J33="",0,IF(SUMIF(F28:F35,F33,N28:N35)=0,0,IF(J33="Obligatoire",AF33/N33,IF(K33="",AF33/SUMIF(F28:F35,F33,N28:N35),AF33/(SUMIF(F28:F35,F33,N28:N35)/K33))))))</f>
        <v>0</v>
      </c>
      <c r="AF33" s="452">
        <f t="shared" si="7"/>
        <v>0</v>
      </c>
      <c r="AH33" s="41">
        <f>IF(SUMIF(F28:F35,F33,N28:N35)=0,0,#REF!*N33/SUMIF(F28:F35,F33,N28:N35))</f>
        <v>0</v>
      </c>
      <c r="AI33" s="13">
        <f t="shared" si="8"/>
        <v>0</v>
      </c>
      <c r="AJ33" s="20" t="str">
        <f t="shared" si="9"/>
        <v/>
      </c>
      <c r="AK33" s="465">
        <f>IF(L33="",0,IF(OR(P33="Mut+ext",VLOOKUP(L33,Paramétrage!$C$6:$E$28,2,0)=0),0,IF(O33="","saisir capacité",IF(P33="Mut+ext",0,M33*AJ33*VLOOKUP(L33,Paramétrage!$C$6:$E$28,2,0)))))</f>
        <v>0</v>
      </c>
      <c r="AL33" s="466"/>
      <c r="AM33" s="465">
        <f t="shared" si="10"/>
        <v>0</v>
      </c>
      <c r="AN33" s="465">
        <f>IF(L33="",0,IF(ISERROR(AL33+AK33*VLOOKUP(L33,Paramétrage!$C$6:$E$28,3,0))=TRUE,AM33,AL33+AK33*VLOOKUP(L33,Paramétrage!$C$6:$E$28,3,0)))</f>
        <v>0</v>
      </c>
      <c r="AO33" s="41">
        <f>IF(L33="",0,IF(OR(P33="oui",VLOOKUP(L33,Paramétrage!$C$6:$E$28,2,0)=0),0,IF(U33="",0,U33-AJ33)))</f>
        <v>0</v>
      </c>
      <c r="AP33" s="13">
        <f t="shared" si="11"/>
        <v>0</v>
      </c>
    </row>
    <row r="34" spans="1:42" x14ac:dyDescent="0.2">
      <c r="A34" s="657"/>
      <c r="B34" s="651"/>
      <c r="C34" s="635"/>
      <c r="D34" s="609"/>
      <c r="E34" s="610"/>
      <c r="F34" s="410"/>
      <c r="G34" s="430"/>
      <c r="H34" s="80"/>
      <c r="I34" s="101"/>
      <c r="J34" s="100"/>
      <c r="K34" s="81"/>
      <c r="L34" s="416"/>
      <c r="M34" s="93"/>
      <c r="N34" s="424"/>
      <c r="O34" s="418"/>
      <c r="P34" s="86"/>
      <c r="Q34" s="590"/>
      <c r="R34" s="590"/>
      <c r="S34" s="590"/>
      <c r="T34" s="616"/>
      <c r="U34" s="149" t="str">
        <f>IF(OR(O34="",L34=Paramétrage!$C$10,L34=Paramétrage!$C$13,L34=Paramétrage!$C$16,L34=Paramétrage!$C$19,L34=Paramétrage!$C$23,L34=Paramétrage!$C$26,AND(L34&lt;&gt;Paramétrage!$C$9,P34="Mut+ext")),"",ROUNDUP(N34/O34,0))</f>
        <v/>
      </c>
      <c r="V34" s="425">
        <f>IF(L34="",0,IF(OR(P34="Mut+ext",VLOOKUP(L34,Paramétrage!$C$6:$E$28,2,0)=0),0,IF(O34="","saisir capacité",M34*U34*VLOOKUP(L34,Paramétrage!$C$6:$E$28,2,0))))</f>
        <v>0</v>
      </c>
      <c r="W34" s="426"/>
      <c r="X34" s="427">
        <f t="shared" si="6"/>
        <v>0</v>
      </c>
      <c r="Y34" s="150">
        <f>IF(L34="",0,IF(ISERROR(W34+V34*VLOOKUP(L34,Paramétrage!$C$6:$E$28,3,0))=TRUE,X34,W34+V34*VLOOKUP(L34,Paramétrage!$C$6:$E$28,3,0)))</f>
        <v>0</v>
      </c>
      <c r="Z34" s="589"/>
      <c r="AA34" s="590"/>
      <c r="AB34" s="591"/>
      <c r="AC34" s="261"/>
      <c r="AD34" s="84"/>
      <c r="AE34" s="38">
        <f>IF(F34="",0,IF(J34="",0,IF(SUMIF(F28:F35,F34,N28:N35)=0,0,IF(J34="Obligatoire",AF34/N34,IF(K34="",AF34/SUMIF(F28:F35,F34,N28:N35),AF34/(SUMIF(F28:F35,F34,N28:N35)/K34))))))</f>
        <v>0</v>
      </c>
      <c r="AF34" s="452">
        <f t="shared" si="7"/>
        <v>0</v>
      </c>
      <c r="AH34" s="41">
        <f>IF(SUMIF(F28:F35,F34,N28:N35)=0,0,#REF!*N34/SUMIF(F28:F35,F34,N28:N35))</f>
        <v>0</v>
      </c>
      <c r="AI34" s="13">
        <f t="shared" si="8"/>
        <v>0</v>
      </c>
      <c r="AJ34" s="20" t="str">
        <f t="shared" si="9"/>
        <v/>
      </c>
      <c r="AK34" s="465">
        <f>IF(L34="",0,IF(OR(P34="Mut+ext",VLOOKUP(L34,Paramétrage!$C$6:$E$28,2,0)=0),0,IF(O34="","saisir capacité",IF(P34="Mut+ext",0,M34*AJ34*VLOOKUP(L34,Paramétrage!$C$6:$E$28,2,0)))))</f>
        <v>0</v>
      </c>
      <c r="AL34" s="466"/>
      <c r="AM34" s="465">
        <f t="shared" si="10"/>
        <v>0</v>
      </c>
      <c r="AN34" s="465">
        <f>IF(L34="",0,IF(ISERROR(AL34+AK34*VLOOKUP(L34,Paramétrage!$C$6:$E$28,3,0))=TRUE,AM34,AL34+AK34*VLOOKUP(L34,Paramétrage!$C$6:$E$28,3,0)))</f>
        <v>0</v>
      </c>
      <c r="AO34" s="41">
        <f>IF(L34="",0,IF(OR(P34="oui",VLOOKUP(L34,Paramétrage!$C$6:$E$28,2,0)=0),0,IF(U34="",0,U34-AJ34)))</f>
        <v>0</v>
      </c>
      <c r="AP34" s="13">
        <f t="shared" si="11"/>
        <v>0</v>
      </c>
    </row>
    <row r="35" spans="1:42" x14ac:dyDescent="0.2">
      <c r="A35" s="657"/>
      <c r="B35" s="651"/>
      <c r="C35" s="635"/>
      <c r="D35" s="609"/>
      <c r="E35" s="611"/>
      <c r="F35" s="410"/>
      <c r="G35" s="430"/>
      <c r="H35" s="80"/>
      <c r="I35" s="101"/>
      <c r="J35" s="100"/>
      <c r="K35" s="81"/>
      <c r="L35" s="416"/>
      <c r="M35" s="93"/>
      <c r="N35" s="424"/>
      <c r="O35" s="418"/>
      <c r="P35" s="86"/>
      <c r="Q35" s="590"/>
      <c r="R35" s="590"/>
      <c r="S35" s="590"/>
      <c r="T35" s="616"/>
      <c r="U35" s="149" t="str">
        <f>IF(OR(O35="",L35=Paramétrage!$C$10,L35=Paramétrage!$C$13,L35=Paramétrage!$C$16,L35=Paramétrage!$C$19,L35=Paramétrage!$C$23,L35=Paramétrage!$C$26,AND(L35&lt;&gt;Paramétrage!$C$9,P35="Mut+ext")),"",ROUNDUP(N35/O35,0))</f>
        <v/>
      </c>
      <c r="V35" s="425">
        <f>IF(L35="",0,IF(OR(P35="Mut+ext",VLOOKUP(L35,Paramétrage!$C$6:$E$28,2,0)=0),0,IF(O35="","saisir capacité",M35*U35*VLOOKUP(L35,Paramétrage!$C$6:$E$28,2,0))))</f>
        <v>0</v>
      </c>
      <c r="W35" s="426"/>
      <c r="X35" s="427">
        <f t="shared" si="6"/>
        <v>0</v>
      </c>
      <c r="Y35" s="150">
        <f>IF(L35="",0,IF(ISERROR(W35+V35*VLOOKUP(L35,Paramétrage!$C$6:$E$28,3,0))=TRUE,X35,W35+V35*VLOOKUP(L35,Paramétrage!$C$6:$E$28,3,0)))</f>
        <v>0</v>
      </c>
      <c r="Z35" s="589"/>
      <c r="AA35" s="590"/>
      <c r="AB35" s="591"/>
      <c r="AC35" s="261"/>
      <c r="AD35" s="84"/>
      <c r="AE35" s="38">
        <f>IF(F35="",0,IF(J35="",0,IF(SUMIF(F28:F35,F35,N28:N35)=0,0,IF(J35="Obligatoire",AF35/N35,IF(K35="",AF35/SUMIF(F28:F35,F35,N28:N35),AF35/(SUMIF(F28:F35,F35,N28:N35)/K35))))))</f>
        <v>0</v>
      </c>
      <c r="AF35" s="452">
        <f t="shared" si="7"/>
        <v>0</v>
      </c>
      <c r="AH35" s="41">
        <f>IF(SUMIF(F28:F35,F35,N28:N35)=0,0,#REF!*N35/SUMIF(F28:F35,F35,N28:N35))</f>
        <v>0</v>
      </c>
      <c r="AI35" s="13">
        <f t="shared" si="8"/>
        <v>0</v>
      </c>
      <c r="AJ35" s="20" t="str">
        <f t="shared" si="9"/>
        <v/>
      </c>
      <c r="AK35" s="465">
        <f>IF(L35="",0,IF(OR(P35="Mut+ext",VLOOKUP(L35,Paramétrage!$C$6:$E$28,2,0)=0),0,IF(O35="","saisir capacité",IF(P35="Mut+ext",0,M35*AJ35*VLOOKUP(L35,Paramétrage!$C$6:$E$28,2,0)))))</f>
        <v>0</v>
      </c>
      <c r="AL35" s="466"/>
      <c r="AM35" s="465">
        <f t="shared" si="10"/>
        <v>0</v>
      </c>
      <c r="AN35" s="465">
        <f>IF(L35="",0,IF(ISERROR(AL35+AK35*VLOOKUP(L35,Paramétrage!$C$6:$E$28,3,0))=TRUE,AM35,AL35+AK35*VLOOKUP(L35,Paramétrage!$C$6:$E$28,3,0)))</f>
        <v>0</v>
      </c>
      <c r="AO35" s="41">
        <f>IF(L35="",0,IF(OR(P35="oui",VLOOKUP(L35,Paramétrage!$C$6:$E$28,2,0)=0),0,IF(U35="",0,U35-AJ35)))</f>
        <v>0</v>
      </c>
      <c r="AP35" s="13">
        <f t="shared" si="11"/>
        <v>0</v>
      </c>
    </row>
    <row r="36" spans="1:42" x14ac:dyDescent="0.2">
      <c r="A36" s="657"/>
      <c r="B36" s="651"/>
      <c r="C36" s="635"/>
      <c r="D36" s="432"/>
      <c r="E36" s="432"/>
      <c r="F36" s="502"/>
      <c r="G36" s="503"/>
      <c r="H36" s="131"/>
      <c r="I36" s="131"/>
      <c r="J36" s="132"/>
      <c r="K36" s="127"/>
      <c r="L36" s="498"/>
      <c r="M36" s="128">
        <f>AE36</f>
        <v>0</v>
      </c>
      <c r="N36" s="436"/>
      <c r="O36" s="436"/>
      <c r="P36" s="283"/>
      <c r="Q36" s="284"/>
      <c r="R36" s="284"/>
      <c r="S36" s="284"/>
      <c r="T36" s="269"/>
      <c r="U36" s="129"/>
      <c r="V36" s="437">
        <f>SUM(V28:V35)</f>
        <v>0</v>
      </c>
      <c r="W36" s="435">
        <f>SUM(W28:W35)</f>
        <v>0</v>
      </c>
      <c r="X36" s="438">
        <f>V36+W36</f>
        <v>0</v>
      </c>
      <c r="Y36" s="133">
        <f>SUM(Y28:Y35)</f>
        <v>0</v>
      </c>
      <c r="Z36" s="500"/>
      <c r="AA36" s="500"/>
      <c r="AB36" s="504"/>
      <c r="AC36" s="268"/>
      <c r="AD36" s="269"/>
      <c r="AE36" s="37">
        <f>SUM(AE28:AE35)</f>
        <v>0</v>
      </c>
      <c r="AF36" s="35">
        <f>SUM(AF28:AF35)</f>
        <v>0</v>
      </c>
    </row>
    <row r="37" spans="1:42" ht="14.65" customHeight="1" x14ac:dyDescent="0.2">
      <c r="A37" s="657"/>
      <c r="B37" s="651"/>
      <c r="C37" s="635" t="s">
        <v>515</v>
      </c>
      <c r="D37" s="609"/>
      <c r="E37" s="610"/>
      <c r="F37" s="414" t="s">
        <v>517</v>
      </c>
      <c r="G37" s="415" t="s">
        <v>16</v>
      </c>
      <c r="H37" s="80"/>
      <c r="I37" s="101"/>
      <c r="J37" s="100"/>
      <c r="K37" s="81"/>
      <c r="L37" s="416"/>
      <c r="M37" s="93"/>
      <c r="N37" s="424"/>
      <c r="O37" s="418"/>
      <c r="P37" s="86"/>
      <c r="Q37" s="590"/>
      <c r="R37" s="590"/>
      <c r="S37" s="590"/>
      <c r="T37" s="616"/>
      <c r="U37" s="149" t="str">
        <f>IF(OR(O37="",L37=Paramétrage!$C$10,L37=Paramétrage!$C$13,L37=Paramétrage!$C$16,L37=Paramétrage!$C$19,L37=Paramétrage!$C$23,L37=Paramétrage!$C$26,AND(L37&lt;&gt;Paramétrage!$C$9,P37="Mut+ext")),"",ROUNDUP(N37/O37,0))</f>
        <v/>
      </c>
      <c r="V37" s="425">
        <f>IF(L37="",0,IF(OR(P37="Mut+ext",VLOOKUP(L37,Paramétrage!$C$6:$E$28,2,0)=0),0,IF(O37="","saisir capacité",M37*U37*VLOOKUP(L37,Paramétrage!$C$6:$E$28,2,0))))</f>
        <v>0</v>
      </c>
      <c r="W37" s="426"/>
      <c r="X37" s="427">
        <f t="shared" ref="X37:X44" si="12">IF(ISERROR(V37+W37)=TRUE,V37,V37+W37)</f>
        <v>0</v>
      </c>
      <c r="Y37" s="150">
        <f>IF(L37="",0,IF(ISERROR(W37+V37*VLOOKUP(L37,Paramétrage!$C$6:$E$28,3,0))=TRUE,X37,W37+V37*VLOOKUP(L37,Paramétrage!$C$6:$E$28,3,0)))</f>
        <v>0</v>
      </c>
      <c r="Z37" s="589"/>
      <c r="AA37" s="590"/>
      <c r="AB37" s="591"/>
      <c r="AC37" s="261"/>
      <c r="AD37" s="85"/>
      <c r="AE37" s="38">
        <f>IF(F37="",0,IF(J37="",0,IF(SUMIF(F37:F44,F37,N37:N44)=0,0,IF(J37="Obligatoire",AF37/N37,IF(K37="",AF37/SUMIF(F37:F44,F37,N37:N44),AF37/(SUMIF(F37:F44,F37,N37:N44)/K37))))))</f>
        <v>0</v>
      </c>
      <c r="AF37" s="496">
        <f t="shared" ref="AF37:AF44" si="13">M37*N37</f>
        <v>0</v>
      </c>
      <c r="AH37" s="41">
        <f>IF(SUMIF(F37:F44,F37,N37:N44)=0,0,#REF!*N37/SUMIF(F37:F44,F37,N37:N44))</f>
        <v>0</v>
      </c>
      <c r="AI37" s="13">
        <f t="shared" ref="AI37:AI44" si="14">O37</f>
        <v>0</v>
      </c>
      <c r="AJ37" s="20" t="str">
        <f t="shared" ref="AJ37:AJ44" si="15">IF(AI37=0,"",ROUNDUP(AH37/AI37,0))</f>
        <v/>
      </c>
      <c r="AK37" s="465">
        <f>IF(L37="",0,IF(OR(P37="Mut+ext",VLOOKUP(L37,Paramétrage!$C$6:$E$28,2,0)=0),0,IF(O37="","saisir capacité",IF(P37="Mut+ext",0,M37*AJ37*VLOOKUP(L37,Paramétrage!$C$6:$E$28,2,0)))))</f>
        <v>0</v>
      </c>
      <c r="AL37" s="466"/>
      <c r="AM37" s="465">
        <f t="shared" ref="AM37:AM44" si="16">IF(ISERROR(AK37+AL37)=TRUE,AK37,AK37+AL37)</f>
        <v>0</v>
      </c>
      <c r="AN37" s="465">
        <f>IF(L37="",0,IF(ISERROR(AL37+AK37*VLOOKUP(L37,Paramétrage!$C$6:$E$28,3,0))=TRUE,AM37,AL37+AK37*VLOOKUP(L37,Paramétrage!$C$6:$E$28,3,0)))</f>
        <v>0</v>
      </c>
      <c r="AO37" s="41">
        <f>IF(L37="",0,IF(OR(P37="oui",VLOOKUP(L37,Paramétrage!$C$6:$E$28,2,0)=0),0,IF(U37="",0,U37-AJ37)))</f>
        <v>0</v>
      </c>
      <c r="AP37" s="13">
        <f t="shared" ref="AP37:AP44" si="17">Y37-AN37-W37</f>
        <v>0</v>
      </c>
    </row>
    <row r="38" spans="1:42" x14ac:dyDescent="0.2">
      <c r="A38" s="657"/>
      <c r="B38" s="651"/>
      <c r="C38" s="635"/>
      <c r="D38" s="609"/>
      <c r="E38" s="610"/>
      <c r="F38" s="410" t="s">
        <v>521</v>
      </c>
      <c r="G38" s="423" t="s">
        <v>16</v>
      </c>
      <c r="H38" s="80"/>
      <c r="I38" s="101"/>
      <c r="J38" s="100"/>
      <c r="K38" s="81"/>
      <c r="L38" s="416"/>
      <c r="M38" s="93"/>
      <c r="N38" s="424"/>
      <c r="O38" s="418"/>
      <c r="P38" s="86"/>
      <c r="Q38" s="590"/>
      <c r="R38" s="590"/>
      <c r="S38" s="590"/>
      <c r="T38" s="616"/>
      <c r="U38" s="149" t="str">
        <f>IF(OR(O38="",L38=Paramétrage!$C$10,L38=Paramétrage!$C$13,L38=Paramétrage!$C$16,L38=Paramétrage!$C$19,L38=Paramétrage!$C$23,L38=Paramétrage!$C$26,AND(L38&lt;&gt;Paramétrage!$C$9,P38="Mut+ext")),"",ROUNDUP(N38/O38,0))</f>
        <v/>
      </c>
      <c r="V38" s="425">
        <f>IF(L38="",0,IF(OR(P38="Mut+ext",VLOOKUP(L38,Paramétrage!$C$6:$E$28,2,0)=0),0,IF(O38="","saisir capacité",M38*U38*VLOOKUP(L38,Paramétrage!$C$6:$E$28,2,0))))</f>
        <v>0</v>
      </c>
      <c r="W38" s="426"/>
      <c r="X38" s="427">
        <f t="shared" si="12"/>
        <v>0</v>
      </c>
      <c r="Y38" s="150">
        <f>IF(L38="",0,IF(ISERROR(W38+V38*VLOOKUP(L38,Paramétrage!$C$6:$E$28,3,0))=TRUE,X38,W38+V38*VLOOKUP(L38,Paramétrage!$C$6:$E$28,3,0)))</f>
        <v>0</v>
      </c>
      <c r="Z38" s="589"/>
      <c r="AA38" s="590"/>
      <c r="AB38" s="591"/>
      <c r="AC38" s="261"/>
      <c r="AD38" s="84"/>
      <c r="AE38" s="38">
        <f>IF(F38="",0,IF(J38="",0,IF(SUMIF(F37:F44,F38,N37:N44)=0,0,IF(J38="Obligatoire",AF38/N38,IF(K38="",AF38/SUMIF(F37:F44,F38,N37:N44),AF38/(SUMIF(F37:F44,F38,N37:N44)/K38))))))</f>
        <v>0</v>
      </c>
      <c r="AF38" s="452">
        <f t="shared" si="13"/>
        <v>0</v>
      </c>
      <c r="AH38" s="41">
        <f>IF(SUMIF(F37:F44,F38,N37:N44)=0,0,#REF!*N38/SUMIF(F37:F44,F38,N37:N44))</f>
        <v>0</v>
      </c>
      <c r="AI38" s="13">
        <f t="shared" si="14"/>
        <v>0</v>
      </c>
      <c r="AJ38" s="20" t="str">
        <f t="shared" si="15"/>
        <v/>
      </c>
      <c r="AK38" s="465">
        <f>IF(L38="",0,IF(OR(P38="Mut+ext",VLOOKUP(L38,Paramétrage!$C$6:$E$28,2,0)=0),0,IF(O38="","saisir capacité",IF(P38="Mut+ext",0,M38*AJ38*VLOOKUP(L38,Paramétrage!$C$6:$E$28,2,0)))))</f>
        <v>0</v>
      </c>
      <c r="AL38" s="466"/>
      <c r="AM38" s="465">
        <f t="shared" si="16"/>
        <v>0</v>
      </c>
      <c r="AN38" s="465">
        <f>IF(L38="",0,IF(ISERROR(AL38+AK38*VLOOKUP(L38,Paramétrage!$C$6:$E$28,3,0))=TRUE,AM38,AL38+AK38*VLOOKUP(L38,Paramétrage!$C$6:$E$28,3,0)))</f>
        <v>0</v>
      </c>
      <c r="AO38" s="41">
        <f>IF(L38="",0,IF(OR(P38="oui",VLOOKUP(L38,Paramétrage!$C$6:$E$28,2,0)=0),0,IF(U38="",0,U38-AJ38)))</f>
        <v>0</v>
      </c>
      <c r="AP38" s="13">
        <f t="shared" si="17"/>
        <v>0</v>
      </c>
    </row>
    <row r="39" spans="1:42" x14ac:dyDescent="0.2">
      <c r="A39" s="657"/>
      <c r="B39" s="651"/>
      <c r="C39" s="635"/>
      <c r="D39" s="609"/>
      <c r="E39" s="610"/>
      <c r="F39" s="410" t="s">
        <v>676</v>
      </c>
      <c r="G39" s="423" t="s">
        <v>16</v>
      </c>
      <c r="H39" s="80"/>
      <c r="I39" s="101"/>
      <c r="J39" s="100"/>
      <c r="K39" s="81"/>
      <c r="L39" s="416"/>
      <c r="M39" s="93"/>
      <c r="N39" s="424"/>
      <c r="O39" s="418"/>
      <c r="P39" s="86"/>
      <c r="Q39" s="590"/>
      <c r="R39" s="590"/>
      <c r="S39" s="590"/>
      <c r="T39" s="616"/>
      <c r="U39" s="149" t="str">
        <f>IF(OR(O39="",L39=Paramétrage!$C$10,L39=Paramétrage!$C$13,L39=Paramétrage!$C$16,L39=Paramétrage!$C$19,L39=Paramétrage!$C$23,L39=Paramétrage!$C$26,AND(L39&lt;&gt;Paramétrage!$C$9,P39="Mut+ext")),"",ROUNDUP(N39/O39,0))</f>
        <v/>
      </c>
      <c r="V39" s="425">
        <f>IF(L39="",0,IF(OR(P39="Mut+ext",VLOOKUP(L39,Paramétrage!$C$6:$E$28,2,0)=0),0,IF(O39="","saisir capacité",M39*U39*VLOOKUP(L39,Paramétrage!$C$6:$E$28,2,0))))</f>
        <v>0</v>
      </c>
      <c r="W39" s="426"/>
      <c r="X39" s="427">
        <f t="shared" si="12"/>
        <v>0</v>
      </c>
      <c r="Y39" s="150">
        <f>IF(L39="",0,IF(ISERROR(W39+V39*VLOOKUP(L39,Paramétrage!$C$6:$E$28,3,0))=TRUE,X39,W39+V39*VLOOKUP(L39,Paramétrage!$C$6:$E$28,3,0)))</f>
        <v>0</v>
      </c>
      <c r="Z39" s="589"/>
      <c r="AA39" s="590"/>
      <c r="AB39" s="591"/>
      <c r="AC39" s="261"/>
      <c r="AD39" s="84"/>
      <c r="AE39" s="38">
        <f>IF(F39="",0,IF(J39="",0,IF(SUMIF(F37:F44,F39,N37:N44)=0,0,IF(J39="Obligatoire",AF39/N39,IF(K39="",AF39/SUMIF(F37:F44,F39,N37:N44),AF39/(SUMIF(F37:F44,F39,N37:N44)/K39))))))</f>
        <v>0</v>
      </c>
      <c r="AF39" s="452">
        <f t="shared" si="13"/>
        <v>0</v>
      </c>
      <c r="AH39" s="41">
        <f>IF(SUMIF(F37:F44,F39,N37:N44)=0,0,#REF!*N39/SUMIF(F37:F44,F39,N37:N44))</f>
        <v>0</v>
      </c>
      <c r="AI39" s="13">
        <f t="shared" si="14"/>
        <v>0</v>
      </c>
      <c r="AJ39" s="20" t="str">
        <f t="shared" si="15"/>
        <v/>
      </c>
      <c r="AK39" s="465">
        <f>IF(L39="",0,IF(OR(P39="Mut+ext",VLOOKUP(L39,Paramétrage!$C$6:$E$28,2,0)=0),0,IF(O39="","saisir capacité",IF(P39="Mut+ext",0,M39*AJ39*VLOOKUP(L39,Paramétrage!$C$6:$E$28,2,0)))))</f>
        <v>0</v>
      </c>
      <c r="AL39" s="466"/>
      <c r="AM39" s="465">
        <f t="shared" si="16"/>
        <v>0</v>
      </c>
      <c r="AN39" s="465">
        <f>IF(L39="",0,IF(ISERROR(AL39+AK39*VLOOKUP(L39,Paramétrage!$C$6:$E$28,3,0))=TRUE,AM39,AL39+AK39*VLOOKUP(L39,Paramétrage!$C$6:$E$28,3,0)))</f>
        <v>0</v>
      </c>
      <c r="AO39" s="41">
        <f>IF(L39="",0,IF(OR(P39="oui",VLOOKUP(L39,Paramétrage!$C$6:$E$28,2,0)=0),0,IF(U39="",0,U39-AJ39)))</f>
        <v>0</v>
      </c>
      <c r="AP39" s="13">
        <f t="shared" si="17"/>
        <v>0</v>
      </c>
    </row>
    <row r="40" spans="1:42" x14ac:dyDescent="0.2">
      <c r="A40" s="657"/>
      <c r="B40" s="651"/>
      <c r="C40" s="635"/>
      <c r="D40" s="609"/>
      <c r="E40" s="610"/>
      <c r="F40" s="409" t="s">
        <v>677</v>
      </c>
      <c r="G40" s="423" t="s">
        <v>16</v>
      </c>
      <c r="H40" s="80"/>
      <c r="I40" s="101"/>
      <c r="J40" s="100"/>
      <c r="K40" s="81"/>
      <c r="L40" s="416"/>
      <c r="M40" s="93"/>
      <c r="N40" s="424"/>
      <c r="O40" s="418"/>
      <c r="P40" s="86"/>
      <c r="Q40" s="590"/>
      <c r="R40" s="590"/>
      <c r="S40" s="590"/>
      <c r="T40" s="616"/>
      <c r="U40" s="149" t="str">
        <f>IF(OR(O40="",L40=Paramétrage!$C$10,L40=Paramétrage!$C$13,L40=Paramétrage!$C$16,L40=Paramétrage!$C$19,L40=Paramétrage!$C$23,L40=Paramétrage!$C$26,AND(L40&lt;&gt;Paramétrage!$C$9,P40="Mut+ext")),"",ROUNDUP(N40/O40,0))</f>
        <v/>
      </c>
      <c r="V40" s="425">
        <f>IF(L40="",0,IF(OR(P40="Mut+ext",VLOOKUP(L40,Paramétrage!$C$6:$E$28,2,0)=0),0,IF(O40="","saisir capacité",M40*U40*VLOOKUP(L40,Paramétrage!$C$6:$E$28,2,0))))</f>
        <v>0</v>
      </c>
      <c r="W40" s="426"/>
      <c r="X40" s="427">
        <f t="shared" si="12"/>
        <v>0</v>
      </c>
      <c r="Y40" s="150">
        <f>IF(L40="",0,IF(ISERROR(W40+V40*VLOOKUP(L40,Paramétrage!$C$6:$E$28,3,0))=TRUE,X40,W40+V40*VLOOKUP(L40,Paramétrage!$C$6:$E$28,3,0)))</f>
        <v>0</v>
      </c>
      <c r="Z40" s="589"/>
      <c r="AA40" s="590"/>
      <c r="AB40" s="591"/>
      <c r="AC40" s="261"/>
      <c r="AD40" s="84"/>
      <c r="AE40" s="38">
        <f>IF(F40="",0,IF(J40="",0,IF(SUMIF(F37:F44,F40,N37:N44)=0,0,IF(J40="Obligatoire",AF40/N40,IF(K40="",AF40/SUMIF(F37:F44,F40,N37:N44),AF40/(SUMIF(F37:F44,F40,N37:N44)/K40))))))</f>
        <v>0</v>
      </c>
      <c r="AF40" s="452">
        <f t="shared" si="13"/>
        <v>0</v>
      </c>
      <c r="AH40" s="41">
        <f>IF(SUMIF(F37:F44,F40,N37:N44)=0,0,#REF!*N40/SUMIF(F37:F44,F40,N37:N44))</f>
        <v>0</v>
      </c>
      <c r="AI40" s="13">
        <f t="shared" si="14"/>
        <v>0</v>
      </c>
      <c r="AJ40" s="20" t="str">
        <f t="shared" si="15"/>
        <v/>
      </c>
      <c r="AK40" s="465">
        <f>IF(L40="",0,IF(OR(P40="Mut+ext",VLOOKUP(L40,Paramétrage!$C$6:$E$28,2,0)=0),0,IF(O40="","saisir capacité",IF(P40="Mut+ext",0,M40*AJ40*VLOOKUP(L40,Paramétrage!$C$6:$E$28,2,0)))))</f>
        <v>0</v>
      </c>
      <c r="AL40" s="466"/>
      <c r="AM40" s="465">
        <f t="shared" si="16"/>
        <v>0</v>
      </c>
      <c r="AN40" s="465">
        <f>IF(L40="",0,IF(ISERROR(AL40+AK40*VLOOKUP(L40,Paramétrage!$C$6:$E$28,3,0))=TRUE,AM40,AL40+AK40*VLOOKUP(L40,Paramétrage!$C$6:$E$28,3,0)))</f>
        <v>0</v>
      </c>
      <c r="AO40" s="41">
        <f>IF(L40="",0,IF(OR(P40="oui",VLOOKUP(L40,Paramétrage!$C$6:$E$28,2,0)=0),0,IF(U40="",0,U40-AJ40)))</f>
        <v>0</v>
      </c>
      <c r="AP40" s="13">
        <f t="shared" si="17"/>
        <v>0</v>
      </c>
    </row>
    <row r="41" spans="1:42" x14ac:dyDescent="0.2">
      <c r="A41" s="657"/>
      <c r="B41" s="651"/>
      <c r="C41" s="635"/>
      <c r="D41" s="609"/>
      <c r="E41" s="610"/>
      <c r="F41" s="410"/>
      <c r="G41" s="430"/>
      <c r="H41" s="80"/>
      <c r="I41" s="101"/>
      <c r="J41" s="100"/>
      <c r="K41" s="81"/>
      <c r="L41" s="416"/>
      <c r="M41" s="93"/>
      <c r="N41" s="424"/>
      <c r="O41" s="418"/>
      <c r="P41" s="86"/>
      <c r="Q41" s="590"/>
      <c r="R41" s="590"/>
      <c r="S41" s="590"/>
      <c r="T41" s="616"/>
      <c r="U41" s="149" t="str">
        <f>IF(OR(O41="",L41=Paramétrage!$C$10,L41=Paramétrage!$C$13,L41=Paramétrage!$C$16,L41=Paramétrage!$C$19,L41=Paramétrage!$C$23,L41=Paramétrage!$C$26,AND(L41&lt;&gt;Paramétrage!$C$9,P41="Mut+ext")),"",ROUNDUP(N41/O41,0))</f>
        <v/>
      </c>
      <c r="V41" s="425">
        <f>IF(L41="",0,IF(OR(P41="Mut+ext",VLOOKUP(L41,Paramétrage!$C$6:$E$28,2,0)=0),0,IF(O41="","saisir capacité",M41*U41*VLOOKUP(L41,Paramétrage!$C$6:$E$28,2,0))))</f>
        <v>0</v>
      </c>
      <c r="W41" s="426"/>
      <c r="X41" s="427">
        <f t="shared" si="12"/>
        <v>0</v>
      </c>
      <c r="Y41" s="150">
        <f>IF(L41="",0,IF(ISERROR(W41+V41*VLOOKUP(L41,Paramétrage!$C$6:$E$28,3,0))=TRUE,X41,W41+V41*VLOOKUP(L41,Paramétrage!$C$6:$E$28,3,0)))</f>
        <v>0</v>
      </c>
      <c r="Z41" s="589"/>
      <c r="AA41" s="590"/>
      <c r="AB41" s="591"/>
      <c r="AC41" s="261"/>
      <c r="AD41" s="84"/>
      <c r="AE41" s="38">
        <f>IF(F41="",0,IF(J41="",0,IF(SUMIF(F37:F44,F41,N37:N44)=0,0,IF(J41="Obligatoire",AF41/N41,IF(K41="",AF41/SUMIF(F37:F44,F41,N37:N44),AF41/(SUMIF(F37:F44,F41,N37:N44)/K41))))))</f>
        <v>0</v>
      </c>
      <c r="AF41" s="452">
        <f t="shared" si="13"/>
        <v>0</v>
      </c>
      <c r="AH41" s="41">
        <f>IF(SUMIF(F37:F44,F41,N37:N44)=0,0,#REF!*N41/SUMIF(F37:F44,F41,N37:N44))</f>
        <v>0</v>
      </c>
      <c r="AI41" s="13">
        <f t="shared" si="14"/>
        <v>0</v>
      </c>
      <c r="AJ41" s="20" t="str">
        <f t="shared" si="15"/>
        <v/>
      </c>
      <c r="AK41" s="465">
        <f>IF(L41="",0,IF(OR(P41="Mut+ext",VLOOKUP(L41,Paramétrage!$C$6:$E$28,2,0)=0),0,IF(O41="","saisir capacité",IF(P41="Mut+ext",0,M41*AJ41*VLOOKUP(L41,Paramétrage!$C$6:$E$28,2,0)))))</f>
        <v>0</v>
      </c>
      <c r="AL41" s="466"/>
      <c r="AM41" s="465">
        <f t="shared" si="16"/>
        <v>0</v>
      </c>
      <c r="AN41" s="465">
        <f>IF(L41="",0,IF(ISERROR(AL41+AK41*VLOOKUP(L41,Paramétrage!$C$6:$E$28,3,0))=TRUE,AM41,AL41+AK41*VLOOKUP(L41,Paramétrage!$C$6:$E$28,3,0)))</f>
        <v>0</v>
      </c>
      <c r="AO41" s="41">
        <f>IF(L41="",0,IF(OR(P41="oui",VLOOKUP(L41,Paramétrage!$C$6:$E$28,2,0)=0),0,IF(U41="",0,U41-AJ41)))</f>
        <v>0</v>
      </c>
      <c r="AP41" s="13">
        <f t="shared" si="17"/>
        <v>0</v>
      </c>
    </row>
    <row r="42" spans="1:42" x14ac:dyDescent="0.2">
      <c r="A42" s="657"/>
      <c r="B42" s="651"/>
      <c r="C42" s="635"/>
      <c r="D42" s="609"/>
      <c r="E42" s="610"/>
      <c r="F42" s="410"/>
      <c r="G42" s="430"/>
      <c r="H42" s="80"/>
      <c r="I42" s="101"/>
      <c r="J42" s="100"/>
      <c r="K42" s="81"/>
      <c r="L42" s="416"/>
      <c r="M42" s="93"/>
      <c r="N42" s="424"/>
      <c r="O42" s="418"/>
      <c r="P42" s="86"/>
      <c r="Q42" s="590"/>
      <c r="R42" s="590"/>
      <c r="S42" s="590"/>
      <c r="T42" s="616"/>
      <c r="U42" s="149" t="str">
        <f>IF(OR(O42="",L42=Paramétrage!$C$10,L42=Paramétrage!$C$13,L42=Paramétrage!$C$16,L42=Paramétrage!$C$19,L42=Paramétrage!$C$23,L42=Paramétrage!$C$26,AND(L42&lt;&gt;Paramétrage!$C$9,P42="Mut+ext")),"",ROUNDUP(N42/O42,0))</f>
        <v/>
      </c>
      <c r="V42" s="425">
        <f>IF(L42="",0,IF(OR(P42="Mut+ext",VLOOKUP(L42,Paramétrage!$C$6:$E$28,2,0)=0),0,IF(O42="","saisir capacité",M42*U42*VLOOKUP(L42,Paramétrage!$C$6:$E$28,2,0))))</f>
        <v>0</v>
      </c>
      <c r="W42" s="426"/>
      <c r="X42" s="427">
        <f t="shared" si="12"/>
        <v>0</v>
      </c>
      <c r="Y42" s="150">
        <f>IF(L42="",0,IF(ISERROR(W42+V42*VLOOKUP(L42,Paramétrage!$C$6:$E$28,3,0))=TRUE,X42,W42+V42*VLOOKUP(L42,Paramétrage!$C$6:$E$28,3,0)))</f>
        <v>0</v>
      </c>
      <c r="Z42" s="589"/>
      <c r="AA42" s="590"/>
      <c r="AB42" s="591"/>
      <c r="AC42" s="261"/>
      <c r="AD42" s="84"/>
      <c r="AE42" s="38">
        <f>IF(F42="",0,IF(J42="",0,IF(SUMIF(F37:F44,F42,N37:N44)=0,0,IF(J42="Obligatoire",AF42/N42,IF(K42="",AF42/SUMIF(F37:F44,F42,N37:N44),AF42/(SUMIF(F37:F44,F42,N37:N44)/K42))))))</f>
        <v>0</v>
      </c>
      <c r="AF42" s="452">
        <f t="shared" si="13"/>
        <v>0</v>
      </c>
      <c r="AH42" s="41">
        <f>IF(SUMIF(F37:F44,F42,N37:N44)=0,0,#REF!*N42/SUMIF(F37:F44,F42,N37:N44))</f>
        <v>0</v>
      </c>
      <c r="AI42" s="13">
        <f t="shared" si="14"/>
        <v>0</v>
      </c>
      <c r="AJ42" s="20" t="str">
        <f t="shared" si="15"/>
        <v/>
      </c>
      <c r="AK42" s="465">
        <f>IF(L42="",0,IF(OR(P42="Mut+ext",VLOOKUP(L42,Paramétrage!$C$6:$E$28,2,0)=0),0,IF(O42="","saisir capacité",IF(P42="Mut+ext",0,M42*AJ42*VLOOKUP(L42,Paramétrage!$C$6:$E$28,2,0)))))</f>
        <v>0</v>
      </c>
      <c r="AL42" s="466"/>
      <c r="AM42" s="465">
        <f t="shared" si="16"/>
        <v>0</v>
      </c>
      <c r="AN42" s="465">
        <f>IF(L42="",0,IF(ISERROR(AL42+AK42*VLOOKUP(L42,Paramétrage!$C$6:$E$28,3,0))=TRUE,AM42,AL42+AK42*VLOOKUP(L42,Paramétrage!$C$6:$E$28,3,0)))</f>
        <v>0</v>
      </c>
      <c r="AO42" s="41">
        <f>IF(L42="",0,IF(OR(P42="oui",VLOOKUP(L42,Paramétrage!$C$6:$E$28,2,0)=0),0,IF(U42="",0,U42-AJ42)))</f>
        <v>0</v>
      </c>
      <c r="AP42" s="13">
        <f t="shared" si="17"/>
        <v>0</v>
      </c>
    </row>
    <row r="43" spans="1:42" x14ac:dyDescent="0.2">
      <c r="A43" s="657"/>
      <c r="B43" s="651"/>
      <c r="C43" s="635"/>
      <c r="D43" s="609"/>
      <c r="E43" s="610"/>
      <c r="F43" s="410"/>
      <c r="G43" s="430"/>
      <c r="H43" s="80"/>
      <c r="I43" s="101"/>
      <c r="J43" s="100"/>
      <c r="K43" s="81"/>
      <c r="L43" s="416"/>
      <c r="M43" s="93"/>
      <c r="N43" s="424"/>
      <c r="O43" s="418"/>
      <c r="P43" s="86"/>
      <c r="Q43" s="590"/>
      <c r="R43" s="590"/>
      <c r="S43" s="590"/>
      <c r="T43" s="616"/>
      <c r="U43" s="149" t="str">
        <f>IF(OR(O43="",L43=Paramétrage!$C$10,L43=Paramétrage!$C$13,L43=Paramétrage!$C$16,L43=Paramétrage!$C$19,L43=Paramétrage!$C$23,L43=Paramétrage!$C$26,AND(L43&lt;&gt;Paramétrage!$C$9,P43="Mut+ext")),"",ROUNDUP(N43/O43,0))</f>
        <v/>
      </c>
      <c r="V43" s="425">
        <f>IF(L43="",0,IF(OR(P43="Mut+ext",VLOOKUP(L43,Paramétrage!$C$6:$E$28,2,0)=0),0,IF(O43="","saisir capacité",M43*U43*VLOOKUP(L43,Paramétrage!$C$6:$E$28,2,0))))</f>
        <v>0</v>
      </c>
      <c r="W43" s="426"/>
      <c r="X43" s="427">
        <f t="shared" si="12"/>
        <v>0</v>
      </c>
      <c r="Y43" s="150">
        <f>IF(L43="",0,IF(ISERROR(W43+V43*VLOOKUP(L43,Paramétrage!$C$6:$E$28,3,0))=TRUE,X43,W43+V43*VLOOKUP(L43,Paramétrage!$C$6:$E$28,3,0)))</f>
        <v>0</v>
      </c>
      <c r="Z43" s="589"/>
      <c r="AA43" s="590"/>
      <c r="AB43" s="591"/>
      <c r="AC43" s="261"/>
      <c r="AD43" s="84"/>
      <c r="AE43" s="38">
        <f>IF(F43="",0,IF(J43="",0,IF(SUMIF(F37:F44,F43,N37:N44)=0,0,IF(J43="Obligatoire",AF43/N43,IF(K43="",AF43/SUMIF(F37:F44,F43,N37:N44),AF43/(SUMIF(F37:F44,F43,N37:N44)/K43))))))</f>
        <v>0</v>
      </c>
      <c r="AF43" s="452">
        <f t="shared" si="13"/>
        <v>0</v>
      </c>
      <c r="AH43" s="41">
        <f>IF(SUMIF(F37:F44,F43,N37:N44)=0,0,#REF!*N43/SUMIF(F37:F44,F43,N37:N44))</f>
        <v>0</v>
      </c>
      <c r="AI43" s="13">
        <f t="shared" si="14"/>
        <v>0</v>
      </c>
      <c r="AJ43" s="20" t="str">
        <f t="shared" si="15"/>
        <v/>
      </c>
      <c r="AK43" s="465">
        <f>IF(L43="",0,IF(OR(P43="Mut+ext",VLOOKUP(L43,Paramétrage!$C$6:$E$28,2,0)=0),0,IF(O43="","saisir capacité",IF(P43="Mut+ext",0,M43*AJ43*VLOOKUP(L43,Paramétrage!$C$6:$E$28,2,0)))))</f>
        <v>0</v>
      </c>
      <c r="AL43" s="466"/>
      <c r="AM43" s="465">
        <f t="shared" si="16"/>
        <v>0</v>
      </c>
      <c r="AN43" s="465">
        <f>IF(L43="",0,IF(ISERROR(AL43+AK43*VLOOKUP(L43,Paramétrage!$C$6:$E$28,3,0))=TRUE,AM43,AL43+AK43*VLOOKUP(L43,Paramétrage!$C$6:$E$28,3,0)))</f>
        <v>0</v>
      </c>
      <c r="AO43" s="41">
        <f>IF(L43="",0,IF(OR(P43="oui",VLOOKUP(L43,Paramétrage!$C$6:$E$28,2,0)=0),0,IF(U43="",0,U43-AJ43)))</f>
        <v>0</v>
      </c>
      <c r="AP43" s="13">
        <f t="shared" si="17"/>
        <v>0</v>
      </c>
    </row>
    <row r="44" spans="1:42" ht="15.6" customHeight="1" x14ac:dyDescent="0.2">
      <c r="A44" s="657"/>
      <c r="B44" s="651"/>
      <c r="C44" s="635"/>
      <c r="D44" s="609"/>
      <c r="E44" s="611"/>
      <c r="F44" s="410"/>
      <c r="G44" s="430"/>
      <c r="H44" s="80"/>
      <c r="I44" s="101"/>
      <c r="J44" s="100"/>
      <c r="K44" s="81"/>
      <c r="L44" s="416"/>
      <c r="M44" s="93"/>
      <c r="N44" s="424"/>
      <c r="O44" s="418"/>
      <c r="P44" s="86"/>
      <c r="Q44" s="590"/>
      <c r="R44" s="590"/>
      <c r="S44" s="590"/>
      <c r="T44" s="616"/>
      <c r="U44" s="149" t="str">
        <f>IF(OR(O44="",L44=Paramétrage!$C$10,L44=Paramétrage!$C$13,L44=Paramétrage!$C$16,L44=Paramétrage!$C$19,L44=Paramétrage!$C$23,L44=Paramétrage!$C$26,AND(L44&lt;&gt;Paramétrage!$C$9,P44="Mut+ext")),"",ROUNDUP(N44/O44,0))</f>
        <v/>
      </c>
      <c r="V44" s="425">
        <f>IF(L44="",0,IF(OR(P44="Mut+ext",VLOOKUP(L44,Paramétrage!$C$6:$E$28,2,0)=0),0,IF(O44="","saisir capacité",M44*U44*VLOOKUP(L44,Paramétrage!$C$6:$E$28,2,0))))</f>
        <v>0</v>
      </c>
      <c r="W44" s="426"/>
      <c r="X44" s="427">
        <f t="shared" si="12"/>
        <v>0</v>
      </c>
      <c r="Y44" s="150">
        <f>IF(L44="",0,IF(ISERROR(W44+V44*VLOOKUP(L44,Paramétrage!$C$6:$E$28,3,0))=TRUE,X44,W44+V44*VLOOKUP(L44,Paramétrage!$C$6:$E$28,3,0)))</f>
        <v>0</v>
      </c>
      <c r="Z44" s="589"/>
      <c r="AA44" s="590"/>
      <c r="AB44" s="591"/>
      <c r="AC44" s="261"/>
      <c r="AD44" s="84"/>
      <c r="AE44" s="38">
        <f>IF(F44="",0,IF(J44="",0,IF(SUMIF(F37:F44,F44,N37:N44)=0,0,IF(J44="Obligatoire",AF44/N44,IF(K44="",AF44/SUMIF(F37:F44,F44,N37:N44),AF44/(SUMIF(F37:F44,F44,N37:N44)/K44))))))</f>
        <v>0</v>
      </c>
      <c r="AF44" s="452">
        <f t="shared" si="13"/>
        <v>0</v>
      </c>
      <c r="AH44" s="41">
        <f>IF(SUMIF(F37:F44,F44,N37:N44)=0,0,#REF!*N44/SUMIF(F37:F44,F44,N37:N44))</f>
        <v>0</v>
      </c>
      <c r="AI44" s="13">
        <f t="shared" si="14"/>
        <v>0</v>
      </c>
      <c r="AJ44" s="20" t="str">
        <f t="shared" si="15"/>
        <v/>
      </c>
      <c r="AK44" s="465">
        <f>IF(L44="",0,IF(OR(P44="Mut+ext",VLOOKUP(L44,Paramétrage!$C$6:$E$28,2,0)=0),0,IF(O44="","saisir capacité",IF(P44="Mut+ext",0,M44*AJ44*VLOOKUP(L44,Paramétrage!$C$6:$E$28,2,0)))))</f>
        <v>0</v>
      </c>
      <c r="AL44" s="466"/>
      <c r="AM44" s="465">
        <f t="shared" si="16"/>
        <v>0</v>
      </c>
      <c r="AN44" s="465">
        <f>IF(L44="",0,IF(ISERROR(AL44+AK44*VLOOKUP(L44,Paramétrage!$C$6:$E$28,3,0))=TRUE,AM44,AL44+AK44*VLOOKUP(L44,Paramétrage!$C$6:$E$28,3,0)))</f>
        <v>0</v>
      </c>
      <c r="AO44" s="41">
        <f>IF(L44="",0,IF(OR(P44="oui",VLOOKUP(L44,Paramétrage!$C$6:$E$28,2,0)=0),0,IF(U44="",0,U44-AJ44)))</f>
        <v>0</v>
      </c>
      <c r="AP44" s="13">
        <f t="shared" si="17"/>
        <v>0</v>
      </c>
    </row>
    <row r="45" spans="1:42" ht="15.6" customHeight="1" x14ac:dyDescent="0.2">
      <c r="A45" s="657"/>
      <c r="B45" s="651"/>
      <c r="C45" s="635"/>
      <c r="D45" s="432"/>
      <c r="E45" s="432"/>
      <c r="F45" s="502"/>
      <c r="G45" s="503"/>
      <c r="H45" s="131"/>
      <c r="I45" s="131"/>
      <c r="J45" s="132"/>
      <c r="K45" s="127"/>
      <c r="L45" s="498"/>
      <c r="M45" s="128">
        <f>AE45</f>
        <v>0</v>
      </c>
      <c r="N45" s="436"/>
      <c r="O45" s="436"/>
      <c r="P45" s="283"/>
      <c r="Q45" s="284"/>
      <c r="R45" s="284"/>
      <c r="S45" s="284"/>
      <c r="T45" s="269"/>
      <c r="U45" s="129"/>
      <c r="V45" s="437">
        <f>SUM(V37:V44)</f>
        <v>0</v>
      </c>
      <c r="W45" s="435">
        <v>0</v>
      </c>
      <c r="X45" s="438">
        <f>V45+W45</f>
        <v>0</v>
      </c>
      <c r="Y45" s="133">
        <f>SUM(Y37:Y44)</f>
        <v>0</v>
      </c>
      <c r="Z45" s="500"/>
      <c r="AA45" s="500"/>
      <c r="AB45" s="504"/>
      <c r="AC45" s="268"/>
      <c r="AD45" s="269"/>
      <c r="AE45" s="37">
        <f>SUM(AE37:AE44)</f>
        <v>0</v>
      </c>
      <c r="AF45" s="35">
        <f>SUM(AF37:AF44)</f>
        <v>0</v>
      </c>
    </row>
    <row r="46" spans="1:42" ht="14.65" customHeight="1" x14ac:dyDescent="0.2">
      <c r="A46" s="657"/>
      <c r="B46" s="651"/>
      <c r="C46" s="635" t="s">
        <v>523</v>
      </c>
      <c r="D46" s="609"/>
      <c r="E46" s="610">
        <v>0</v>
      </c>
      <c r="F46" s="414" t="s">
        <v>525</v>
      </c>
      <c r="G46" s="415" t="s">
        <v>16</v>
      </c>
      <c r="H46" s="80"/>
      <c r="I46" s="101"/>
      <c r="J46" s="100"/>
      <c r="K46" s="81"/>
      <c r="L46" s="416"/>
      <c r="M46" s="93"/>
      <c r="N46" s="424"/>
      <c r="O46" s="418"/>
      <c r="P46" s="86"/>
      <c r="Q46" s="590"/>
      <c r="R46" s="590"/>
      <c r="S46" s="590"/>
      <c r="T46" s="616"/>
      <c r="U46" s="152" t="str">
        <f>IF(OR(O46="",L46=Paramétrage!$C$10,L46=Paramétrage!$C$13,L46=Paramétrage!$C$16,L46=Paramétrage!$C$19,L46=Paramétrage!$C$23,L46=Paramétrage!$C$26,AND(L46&lt;&gt;Paramétrage!$C$9,P46="Mut+ext")),"",ROUNDUP(N46/O46,0))</f>
        <v/>
      </c>
      <c r="V46" s="505">
        <f>IF(L46="",0,IF(OR(P46="Mut+ext",VLOOKUP(L46,Paramétrage!$C$6:$E$28,2,0)=0),0,IF(O46="","saisir capacité",M46*U46*VLOOKUP(L46,Paramétrage!$C$6:$E$28,2,0))))</f>
        <v>0</v>
      </c>
      <c r="W46" s="426"/>
      <c r="X46" s="506">
        <f t="shared" ref="X46:X53" si="18">IF(ISERROR(V46+W46)=TRUE,V46,V46+W46)</f>
        <v>0</v>
      </c>
      <c r="Y46" s="153">
        <f>IF(L46="",0,IF(ISERROR(W46+V46*VLOOKUP(L46,Paramétrage!$C$6:$E$28,3,0))=TRUE,X46,W46+V46*VLOOKUP(L46,Paramétrage!$C$6:$E$28,3,0)))</f>
        <v>0</v>
      </c>
      <c r="Z46" s="589"/>
      <c r="AA46" s="590"/>
      <c r="AB46" s="591"/>
      <c r="AC46" s="261"/>
      <c r="AD46" s="85"/>
      <c r="AE46" s="38">
        <f>IF(F46="",0,IF(J46="",0,IF(SUMIF(F46:F53,F46,N46:N53)=0,0,IF(J46="Obligatoire",AF46/N46,IF(K46="",AF46/SUMIF(F46:F53,F46,N46:N53),AF46/(SUMIF(F46:F53,F46,N46:N53)/K46))))))</f>
        <v>0</v>
      </c>
      <c r="AF46" s="452">
        <f t="shared" ref="AF46:AF53" si="19">M46*N46</f>
        <v>0</v>
      </c>
      <c r="AH46" s="41">
        <f>IF(SUMIF(F46:F53,F46,N46:N53)=0,0,#REF!*N46/SUMIF(F46:F53,F46,N46:N53))</f>
        <v>0</v>
      </c>
      <c r="AI46" s="13">
        <f t="shared" ref="AI46:AI53" si="20">O46</f>
        <v>0</v>
      </c>
      <c r="AJ46" s="20" t="str">
        <f t="shared" ref="AJ46:AJ53" si="21">IF(AI46=0,"",ROUNDUP(AH46/AI46,0))</f>
        <v/>
      </c>
      <c r="AK46" s="465">
        <f>IF(L46="",0,IF(OR(P46="Mut+ext",VLOOKUP(L46,Paramétrage!$C$6:$E$28,2,0)=0),0,IF(O46="","saisir capacité",IF(P46="Mut+ext",0,M46*AJ46*VLOOKUP(L46,Paramétrage!$C$6:$E$28,2,0)))))</f>
        <v>0</v>
      </c>
      <c r="AL46" s="466"/>
      <c r="AM46" s="465">
        <f t="shared" ref="AM46:AM53" si="22">IF(ISERROR(AK46+AL46)=TRUE,AK46,AK46+AL46)</f>
        <v>0</v>
      </c>
      <c r="AN46" s="465">
        <f>IF(L46="",0,IF(ISERROR(AL46+AK46*VLOOKUP(L46,Paramétrage!$C$6:$E$28,3,0))=TRUE,AM46,AL46+AK46*VLOOKUP(L46,Paramétrage!$C$6:$E$28,3,0)))</f>
        <v>0</v>
      </c>
      <c r="AO46" s="41">
        <f>IF(L46="",0,IF(OR(P46="oui",VLOOKUP(L46,Paramétrage!$C$6:$E$28,2,0)=0),0,IF(U46="",0,U46-AJ46)))</f>
        <v>0</v>
      </c>
      <c r="AP46" s="13">
        <f t="shared" ref="AP46:AP53" si="23">Y46-AN46-W46</f>
        <v>0</v>
      </c>
    </row>
    <row r="47" spans="1:42" x14ac:dyDescent="0.2">
      <c r="A47" s="657"/>
      <c r="B47" s="651"/>
      <c r="C47" s="635"/>
      <c r="D47" s="609"/>
      <c r="E47" s="610"/>
      <c r="F47" s="410" t="s">
        <v>529</v>
      </c>
      <c r="G47" s="423" t="s">
        <v>16</v>
      </c>
      <c r="H47" s="80"/>
      <c r="I47" s="101"/>
      <c r="J47" s="100"/>
      <c r="K47" s="81"/>
      <c r="L47" s="416"/>
      <c r="M47" s="93"/>
      <c r="N47" s="424"/>
      <c r="O47" s="418"/>
      <c r="P47" s="86"/>
      <c r="Q47" s="590"/>
      <c r="R47" s="590"/>
      <c r="S47" s="590"/>
      <c r="T47" s="616"/>
      <c r="U47" s="152" t="str">
        <f>IF(OR(O47="",L47=Paramétrage!$C$10,L47=Paramétrage!$C$13,L47=Paramétrage!$C$16,L47=Paramétrage!$C$19,L47=Paramétrage!$C$23,L47=Paramétrage!$C$26,AND(L47&lt;&gt;Paramétrage!$C$9,P47="Mut+ext")),"",ROUNDUP(N47/O47,0))</f>
        <v/>
      </c>
      <c r="V47" s="505">
        <f>IF(L47="",0,IF(OR(P47="Mut+ext",VLOOKUP(L47,Paramétrage!$C$6:$E$28,2,0)=0),0,IF(O47="","saisir capacité",M47*U47*VLOOKUP(L47,Paramétrage!$C$6:$E$28,2,0))))</f>
        <v>0</v>
      </c>
      <c r="W47" s="426"/>
      <c r="X47" s="506">
        <f t="shared" si="18"/>
        <v>0</v>
      </c>
      <c r="Y47" s="153">
        <f>IF(L47="",0,IF(ISERROR(W47+V47*VLOOKUP(L47,Paramétrage!$C$6:$E$28,3,0))=TRUE,X47,W47+V47*VLOOKUP(L47,Paramétrage!$C$6:$E$28,3,0)))</f>
        <v>0</v>
      </c>
      <c r="Z47" s="589"/>
      <c r="AA47" s="590"/>
      <c r="AB47" s="591"/>
      <c r="AC47" s="261"/>
      <c r="AD47" s="84"/>
      <c r="AE47" s="38">
        <f>IF(F47="",0,IF(J47="",0,IF(SUMIF(F46:F53,F47,N46:N53)=0,0,IF(J47="Obligatoire",AF47/N47,IF(K47="",AF47/SUMIF(F46:F53,F47,N46:N53),AF47/(SUMIF(F46:F53,F47,N46:N53)/K47))))))</f>
        <v>0</v>
      </c>
      <c r="AF47" s="452">
        <f t="shared" si="19"/>
        <v>0</v>
      </c>
      <c r="AH47" s="41">
        <f>IF(SUMIF(F46:F53,F47,N46:N53)=0,0,#REF!*N47/SUMIF(F46:F53,F47,N46:N53))</f>
        <v>0</v>
      </c>
      <c r="AI47" s="13">
        <f t="shared" si="20"/>
        <v>0</v>
      </c>
      <c r="AJ47" s="20" t="str">
        <f t="shared" si="21"/>
        <v/>
      </c>
      <c r="AK47" s="465">
        <f>IF(L47="",0,IF(VLOOKUP(L47,Paramétrage!$C$6:$E$28,2,0)=0,0,IF(O47="","saisir capacité",IF(P47="Mut+ext",0,M47*AJ47*VLOOKUP(L47,Paramétrage!$C$6:$E$28,2,0)))))</f>
        <v>0</v>
      </c>
      <c r="AL47" s="466"/>
      <c r="AM47" s="465">
        <f t="shared" si="22"/>
        <v>0</v>
      </c>
      <c r="AN47" s="465">
        <f>IF(L47="",0,IF(ISERROR(AL47+AK47*VLOOKUP(L47,Paramétrage!$C$6:$E$28,3,0))=TRUE,AM47,AL47+AK47*VLOOKUP(L47,Paramétrage!$C$6:$E$28,3,0)))</f>
        <v>0</v>
      </c>
      <c r="AO47" s="41">
        <f>IF(L47="",0,IF(OR(P47="oui",VLOOKUP(L47,Paramétrage!$C$6:$E$28,2,0)=0),0,IF(U47="",0,U47-AJ47)))</f>
        <v>0</v>
      </c>
      <c r="AP47" s="13">
        <f t="shared" si="23"/>
        <v>0</v>
      </c>
    </row>
    <row r="48" spans="1:42" x14ac:dyDescent="0.2">
      <c r="A48" s="657"/>
      <c r="B48" s="651"/>
      <c r="C48" s="635"/>
      <c r="D48" s="609"/>
      <c r="E48" s="610"/>
      <c r="F48" s="410" t="s">
        <v>678</v>
      </c>
      <c r="G48" s="423" t="s">
        <v>16</v>
      </c>
      <c r="H48" s="80"/>
      <c r="I48" s="101"/>
      <c r="J48" s="100"/>
      <c r="K48" s="81"/>
      <c r="L48" s="416"/>
      <c r="M48" s="93"/>
      <c r="N48" s="424"/>
      <c r="O48" s="418"/>
      <c r="P48" s="86"/>
      <c r="Q48" s="590"/>
      <c r="R48" s="590"/>
      <c r="S48" s="590"/>
      <c r="T48" s="616"/>
      <c r="U48" s="152" t="str">
        <f>IF(OR(O48="",L48=Paramétrage!$C$10,L48=Paramétrage!$C$13,L48=Paramétrage!$C$16,L48=Paramétrage!$C$19,L48=Paramétrage!$C$23,L48=Paramétrage!$C$26,AND(L48&lt;&gt;Paramétrage!$C$9,P48="Mut+ext")),"",ROUNDUP(N48/O48,0))</f>
        <v/>
      </c>
      <c r="V48" s="505">
        <f>IF(L48="",0,IF(OR(P48="Mut+ext",VLOOKUP(L48,Paramétrage!$C$6:$E$28,2,0)=0),0,IF(O48="","saisir capacité",M48*U48*VLOOKUP(L48,Paramétrage!$C$6:$E$28,2,0))))</f>
        <v>0</v>
      </c>
      <c r="W48" s="426"/>
      <c r="X48" s="506">
        <f t="shared" si="18"/>
        <v>0</v>
      </c>
      <c r="Y48" s="153">
        <f>IF(L48="",0,IF(ISERROR(W48+V48*VLOOKUP(L48,Paramétrage!$C$6:$E$28,3,0))=TRUE,X48,W48+V48*VLOOKUP(L48,Paramétrage!$C$6:$E$28,3,0)))</f>
        <v>0</v>
      </c>
      <c r="Z48" s="589"/>
      <c r="AA48" s="590"/>
      <c r="AB48" s="591"/>
      <c r="AC48" s="261"/>
      <c r="AD48" s="84"/>
      <c r="AE48" s="38">
        <f>IF(F48="",0,IF(J48="",0,IF(SUMIF(F46:F53,F48,N46:N53)=0,0,IF(J48="Obligatoire",AF48/N48,IF(K48="",AF48/SUMIF(F46:F53,F48,N46:N53),AF48/(SUMIF(F46:F53,F48,N46:N53)/K48))))))</f>
        <v>0</v>
      </c>
      <c r="AF48" s="452">
        <f t="shared" si="19"/>
        <v>0</v>
      </c>
      <c r="AH48" s="41">
        <f>IF(SUMIF(F46:F53,F48,N46:N53)=0,0,#REF!*N48/SUMIF(F46:F53,F48,N46:N53))</f>
        <v>0</v>
      </c>
      <c r="AI48" s="13">
        <f t="shared" si="20"/>
        <v>0</v>
      </c>
      <c r="AJ48" s="20" t="str">
        <f t="shared" si="21"/>
        <v/>
      </c>
      <c r="AK48" s="465">
        <f>IF(L48="",0,IF(OR(P48="Mut+ext",VLOOKUP(L48,Paramétrage!$C$6:$E$28,2,0)=0),0,IF(O48="","saisir capacité",IF(P48="Mut+ext",0,M48*AJ48*VLOOKUP(L48,Paramétrage!$C$6:$E$28,2,0)))))</f>
        <v>0</v>
      </c>
      <c r="AL48" s="466"/>
      <c r="AM48" s="465">
        <f t="shared" si="22"/>
        <v>0</v>
      </c>
      <c r="AN48" s="465">
        <f>IF(L48="",0,IF(ISERROR(AL48+AK48*VLOOKUP(L48,Paramétrage!$C$6:$E$28,3,0))=TRUE,AM48,AL48+AK48*VLOOKUP(L48,Paramétrage!$C$6:$E$28,3,0)))</f>
        <v>0</v>
      </c>
      <c r="AO48" s="41">
        <f>IF(L48="",0,IF(OR(P48="oui",VLOOKUP(L48,Paramétrage!$C$6:$E$28,2,0)=0),0,IF(U48="",0,U48-AJ48)))</f>
        <v>0</v>
      </c>
      <c r="AP48" s="13">
        <f t="shared" si="23"/>
        <v>0</v>
      </c>
    </row>
    <row r="49" spans="1:42" x14ac:dyDescent="0.2">
      <c r="A49" s="657"/>
      <c r="B49" s="651"/>
      <c r="C49" s="635"/>
      <c r="D49" s="609"/>
      <c r="E49" s="610"/>
      <c r="F49" s="409" t="s">
        <v>679</v>
      </c>
      <c r="G49" s="423" t="s">
        <v>16</v>
      </c>
      <c r="H49" s="80"/>
      <c r="I49" s="101"/>
      <c r="J49" s="100"/>
      <c r="K49" s="81"/>
      <c r="L49" s="416"/>
      <c r="M49" s="93"/>
      <c r="N49" s="424"/>
      <c r="O49" s="418"/>
      <c r="P49" s="86"/>
      <c r="Q49" s="590"/>
      <c r="R49" s="590"/>
      <c r="S49" s="590"/>
      <c r="T49" s="616"/>
      <c r="U49" s="152" t="str">
        <f>IF(OR(O49="",L49=Paramétrage!$C$10,L49=Paramétrage!$C$13,L49=Paramétrage!$C$16,L49=Paramétrage!$C$19,L49=Paramétrage!$C$23,L49=Paramétrage!$C$26,AND(L49&lt;&gt;Paramétrage!$C$9,P49="Mut+ext")),"",ROUNDUP(N49/O49,0))</f>
        <v/>
      </c>
      <c r="V49" s="505">
        <f>IF(L49="",0,IF(OR(P49="Mut+ext",VLOOKUP(L49,Paramétrage!$C$6:$E$28,2,0)=0),0,IF(O49="","saisir capacité",M49*U49*VLOOKUP(L49,Paramétrage!$C$6:$E$28,2,0))))</f>
        <v>0</v>
      </c>
      <c r="W49" s="426"/>
      <c r="X49" s="506">
        <f t="shared" si="18"/>
        <v>0</v>
      </c>
      <c r="Y49" s="153">
        <f>IF(L49="",0,IF(ISERROR(W49+V49*VLOOKUP(L49,Paramétrage!$C$6:$E$28,3,0))=TRUE,X49,W49+V49*VLOOKUP(L49,Paramétrage!$C$6:$E$28,3,0)))</f>
        <v>0</v>
      </c>
      <c r="Z49" s="589"/>
      <c r="AA49" s="590"/>
      <c r="AB49" s="591"/>
      <c r="AC49" s="261"/>
      <c r="AD49" s="84"/>
      <c r="AE49" s="38">
        <f>IF(F49="",0,IF(J49="",0,IF(SUMIF(F46:F53,F49,N46:N53)=0,0,IF(J49="Obligatoire",AF49/N49,IF(K49="",AF49/SUMIF(F46:F53,F49,N46:N53),AF49/(SUMIF(F46:F53,F49,N46:N53)/K49))))))</f>
        <v>0</v>
      </c>
      <c r="AF49" s="452">
        <f t="shared" si="19"/>
        <v>0</v>
      </c>
      <c r="AH49" s="41">
        <f>IF(SUMIF(F46:F53,F49,N46:N53)=0,0,#REF!*N49/SUMIF(F46:F53,F49,N46:N53))</f>
        <v>0</v>
      </c>
      <c r="AI49" s="13">
        <f t="shared" si="20"/>
        <v>0</v>
      </c>
      <c r="AJ49" s="20" t="str">
        <f t="shared" si="21"/>
        <v/>
      </c>
      <c r="AK49" s="465">
        <f>IF(L49="",0,IF(OR(P49="Mut+ext",VLOOKUP(L49,Paramétrage!$C$6:$E$28,2,0)=0),0,IF(O49="","saisir capacité",IF(P49="Mut+ext",0,M49*AJ49*VLOOKUP(L49,Paramétrage!$C$6:$E$28,2,0)))))</f>
        <v>0</v>
      </c>
      <c r="AL49" s="466"/>
      <c r="AM49" s="465">
        <f t="shared" si="22"/>
        <v>0</v>
      </c>
      <c r="AN49" s="465">
        <f>IF(L49="",0,IF(ISERROR(AL49+AK49*VLOOKUP(L49,Paramétrage!$C$6:$E$28,3,0))=TRUE,AM49,AL49+AK49*VLOOKUP(L49,Paramétrage!$C$6:$E$28,3,0)))</f>
        <v>0</v>
      </c>
      <c r="AO49" s="41">
        <f>IF(L49="",0,IF(OR(P49="oui",VLOOKUP(L49,Paramétrage!$C$6:$E$28,2,0)=0),0,IF(U49="",0,U49-AJ49)))</f>
        <v>0</v>
      </c>
      <c r="AP49" s="13">
        <f t="shared" si="23"/>
        <v>0</v>
      </c>
    </row>
    <row r="50" spans="1:42" x14ac:dyDescent="0.2">
      <c r="A50" s="657"/>
      <c r="B50" s="651"/>
      <c r="C50" s="635"/>
      <c r="D50" s="609"/>
      <c r="E50" s="610"/>
      <c r="F50" s="410"/>
      <c r="G50" s="423"/>
      <c r="H50" s="80"/>
      <c r="I50" s="101"/>
      <c r="J50" s="100"/>
      <c r="K50" s="81"/>
      <c r="L50" s="416"/>
      <c r="M50" s="93"/>
      <c r="N50" s="424"/>
      <c r="O50" s="418"/>
      <c r="P50" s="86"/>
      <c r="Q50" s="590"/>
      <c r="R50" s="590"/>
      <c r="S50" s="590"/>
      <c r="T50" s="616"/>
      <c r="U50" s="152" t="str">
        <f>IF(OR(O50="",L50=Paramétrage!$C$10,L50=Paramétrage!$C$13,L50=Paramétrage!$C$16,L50=Paramétrage!$C$19,L50=Paramétrage!$C$23,L50=Paramétrage!$C$26,AND(L50&lt;&gt;Paramétrage!$C$9,P50="Mut+ext")),"",ROUNDUP(N50/O50,0))</f>
        <v/>
      </c>
      <c r="V50" s="505">
        <f>IF(L50="",0,IF(OR(P50="Mut+ext",VLOOKUP(L50,Paramétrage!$C$6:$E$28,2,0)=0),0,IF(O50="","saisir capacité",M50*U50*VLOOKUP(L50,Paramétrage!$C$6:$E$28,2,0))))</f>
        <v>0</v>
      </c>
      <c r="W50" s="426"/>
      <c r="X50" s="506">
        <f t="shared" si="18"/>
        <v>0</v>
      </c>
      <c r="Y50" s="153">
        <f>IF(L50="",0,IF(ISERROR(W50+V50*VLOOKUP(L50,Paramétrage!$C$6:$E$28,3,0))=TRUE,X50,W50+V50*VLOOKUP(L50,Paramétrage!$C$6:$E$28,3,0)))</f>
        <v>0</v>
      </c>
      <c r="Z50" s="589"/>
      <c r="AA50" s="590"/>
      <c r="AB50" s="591"/>
      <c r="AC50" s="261"/>
      <c r="AD50" s="84"/>
      <c r="AE50" s="38">
        <f>IF(F50="",0,IF(J50="",0,IF(SUMIF(F46:F53,F50,N46:N53)=0,0,IF(J50="Obligatoire",AF50/N50,IF(K50="",AF50/SUMIF(F46:F53,F50,N46:N53),AF50/(SUMIF(F46:F53,F50,N46:N53)/K50))))))</f>
        <v>0</v>
      </c>
      <c r="AF50" s="452">
        <f t="shared" si="19"/>
        <v>0</v>
      </c>
      <c r="AH50" s="41">
        <f>IF(SUMIF(F46:F53,F50,N46:N53)=0,0,#REF!*N50/SUMIF(F46:F53,F50,N46:N53))</f>
        <v>0</v>
      </c>
      <c r="AI50" s="13">
        <f t="shared" si="20"/>
        <v>0</v>
      </c>
      <c r="AJ50" s="20" t="str">
        <f t="shared" si="21"/>
        <v/>
      </c>
      <c r="AK50" s="465">
        <f>IF(L50="",0,IF(OR(P50="Mut+ext",VLOOKUP(L50,Paramétrage!$C$6:$E$28,2,0)=0),0,IF(O50="","saisir capacité",IF(P50="Mut+ext",0,M50*AJ50*VLOOKUP(L50,Paramétrage!$C$6:$E$28,2,0)))))</f>
        <v>0</v>
      </c>
      <c r="AL50" s="466"/>
      <c r="AM50" s="465">
        <f t="shared" si="22"/>
        <v>0</v>
      </c>
      <c r="AN50" s="465">
        <f>IF(L50="",0,IF(ISERROR(AL50+AK50*VLOOKUP(L50,Paramétrage!$C$6:$E$28,3,0))=TRUE,AM50,AL50+AK50*VLOOKUP(L50,Paramétrage!$C$6:$E$28,3,0)))</f>
        <v>0</v>
      </c>
      <c r="AO50" s="41">
        <f>IF(L50="",0,IF(OR(P50="oui",VLOOKUP(L50,Paramétrage!$C$6:$E$28,2,0)=0),0,IF(U50="",0,U50-AJ50)))</f>
        <v>0</v>
      </c>
      <c r="AP50" s="13">
        <f t="shared" si="23"/>
        <v>0</v>
      </c>
    </row>
    <row r="51" spans="1:42" x14ac:dyDescent="0.2">
      <c r="A51" s="657"/>
      <c r="B51" s="651"/>
      <c r="C51" s="635"/>
      <c r="D51" s="609"/>
      <c r="E51" s="610"/>
      <c r="F51" s="410"/>
      <c r="G51" s="423"/>
      <c r="H51" s="111"/>
      <c r="I51" s="101"/>
      <c r="J51" s="100"/>
      <c r="K51" s="81"/>
      <c r="L51" s="416"/>
      <c r="M51" s="93"/>
      <c r="N51" s="424"/>
      <c r="O51" s="418"/>
      <c r="P51" s="86"/>
      <c r="Q51" s="590"/>
      <c r="R51" s="590"/>
      <c r="S51" s="590"/>
      <c r="T51" s="616"/>
      <c r="U51" s="152" t="str">
        <f>IF(OR(O51="",L51=Paramétrage!$C$10,L51=Paramétrage!$C$13,L51=Paramétrage!$C$16,L51=Paramétrage!$C$19,L51=Paramétrage!$C$23,L51=Paramétrage!$C$26,AND(L51&lt;&gt;Paramétrage!$C$9,P51="Mut+ext")),"",ROUNDUP(N51/O51,0))</f>
        <v/>
      </c>
      <c r="V51" s="505">
        <f>IF(L51="",0,IF(OR(P51="Mut+ext",VLOOKUP(L51,Paramétrage!$C$6:$E$28,2,0)=0),0,IF(O51="","saisir capacité",M51*U51*VLOOKUP(L51,Paramétrage!$C$6:$E$28,2,0))))</f>
        <v>0</v>
      </c>
      <c r="W51" s="426"/>
      <c r="X51" s="506">
        <f t="shared" si="18"/>
        <v>0</v>
      </c>
      <c r="Y51" s="153">
        <f>IF(L51="",0,IF(ISERROR(W51+V51*VLOOKUP(L51,Paramétrage!$C$6:$E$28,3,0))=TRUE,X51,W51+V51*VLOOKUP(L51,Paramétrage!$C$6:$E$28,3,0)))</f>
        <v>0</v>
      </c>
      <c r="Z51" s="589"/>
      <c r="AA51" s="590"/>
      <c r="AB51" s="591"/>
      <c r="AC51" s="261"/>
      <c r="AD51" s="84"/>
      <c r="AE51" s="38">
        <f>IF(F51="",0,IF(J51="",0,IF(SUMIF(F46:F53,F51,N46:N53)=0,0,IF(J51="Obligatoire",AF51/N51,IF(K51="",AF51/SUMIF(F46:F53,F51,N46:N53),AF51/(SUMIF(F46:F53,F51,N46:N53)/K51))))))</f>
        <v>0</v>
      </c>
      <c r="AF51" s="452">
        <f t="shared" si="19"/>
        <v>0</v>
      </c>
      <c r="AH51" s="41">
        <f>IF(SUMIF(F46:F53,F51,N46:N53)=0,0,#REF!*N51/SUMIF(F46:F53,F51,N46:N53))</f>
        <v>0</v>
      </c>
      <c r="AI51" s="13">
        <f t="shared" si="20"/>
        <v>0</v>
      </c>
      <c r="AJ51" s="20" t="str">
        <f t="shared" si="21"/>
        <v/>
      </c>
      <c r="AK51" s="465">
        <f>IF(L51="",0,IF(OR(P51="Mut+ext",VLOOKUP(L51,Paramétrage!$C$6:$E$28,2,0)=0),0,IF(O51="","saisir capacité",IF(P51="Mut+ext",0,M51*AJ51*VLOOKUP(L51,Paramétrage!$C$6:$E$28,2,0)))))</f>
        <v>0</v>
      </c>
      <c r="AL51" s="466"/>
      <c r="AM51" s="465">
        <f t="shared" si="22"/>
        <v>0</v>
      </c>
      <c r="AN51" s="465">
        <f>IF(L51="",0,IF(ISERROR(AL51+AK51*VLOOKUP(L51,Paramétrage!$C$6:$E$28,3,0))=TRUE,AM51,AL51+AK51*VLOOKUP(L51,Paramétrage!$C$6:$E$28,3,0)))</f>
        <v>0</v>
      </c>
      <c r="AO51" s="41">
        <f>IF(L51="",0,IF(OR(P51="oui",VLOOKUP(L51,Paramétrage!$C$6:$E$28,2,0)=0),0,IF(U51="",0,U51-AJ51)))</f>
        <v>0</v>
      </c>
      <c r="AP51" s="13">
        <f t="shared" si="23"/>
        <v>0</v>
      </c>
    </row>
    <row r="52" spans="1:42" x14ac:dyDescent="0.2">
      <c r="A52" s="657"/>
      <c r="B52" s="651"/>
      <c r="C52" s="635"/>
      <c r="D52" s="609"/>
      <c r="E52" s="610"/>
      <c r="F52" s="410"/>
      <c r="G52" s="423"/>
      <c r="H52" s="111"/>
      <c r="I52" s="101"/>
      <c r="J52" s="100"/>
      <c r="K52" s="81"/>
      <c r="L52" s="416"/>
      <c r="M52" s="93"/>
      <c r="N52" s="424"/>
      <c r="O52" s="418"/>
      <c r="P52" s="86"/>
      <c r="Q52" s="590"/>
      <c r="R52" s="590"/>
      <c r="S52" s="590"/>
      <c r="T52" s="616"/>
      <c r="U52" s="152" t="str">
        <f>IF(OR(O52="",L52=Paramétrage!$C$10,L52=Paramétrage!$C$13,L52=Paramétrage!$C$16,L52=Paramétrage!$C$19,L52=Paramétrage!$C$23,L52=Paramétrage!$C$26,AND(L52&lt;&gt;Paramétrage!$C$9,P52="Mut+ext")),"",ROUNDUP(N52/O52,0))</f>
        <v/>
      </c>
      <c r="V52" s="505">
        <f>IF(L52="",0,IF(OR(P52="Mut+ext",VLOOKUP(L52,Paramétrage!$C$6:$E$28,2,0)=0),0,IF(O52="","saisir capacité",M52*U52*VLOOKUP(L52,Paramétrage!$C$6:$E$28,2,0))))</f>
        <v>0</v>
      </c>
      <c r="W52" s="426"/>
      <c r="X52" s="506">
        <f t="shared" si="18"/>
        <v>0</v>
      </c>
      <c r="Y52" s="153">
        <f>IF(L52="",0,IF(ISERROR(W52+V52*VLOOKUP(L52,Paramétrage!$C$6:$E$28,3,0))=TRUE,X52,W52+V52*VLOOKUP(L52,Paramétrage!$C$6:$E$28,3,0)))</f>
        <v>0</v>
      </c>
      <c r="Z52" s="589"/>
      <c r="AA52" s="590"/>
      <c r="AB52" s="591"/>
      <c r="AC52" s="261"/>
      <c r="AD52" s="84"/>
      <c r="AE52" s="38">
        <f>IF(F52="",0,IF(J52="",0,IF(SUMIF(F46:F53,F52,N46:N53)=0,0,IF(J52="Obligatoire",AF52/N52,IF(K52="",AF52/SUMIF(F46:F53,F52,N46:N53),AF52/(SUMIF(F46:F53,F52,N46:N53)/K52))))))</f>
        <v>0</v>
      </c>
      <c r="AF52" s="452">
        <f t="shared" si="19"/>
        <v>0</v>
      </c>
      <c r="AH52" s="41">
        <f>IF(SUMIF(F46:F53,F52,N46:N53)=0,0,#REF!*N52/SUMIF(F46:F53,F52,N46:N53))</f>
        <v>0</v>
      </c>
      <c r="AI52" s="13">
        <f t="shared" si="20"/>
        <v>0</v>
      </c>
      <c r="AJ52" s="20" t="str">
        <f t="shared" si="21"/>
        <v/>
      </c>
      <c r="AK52" s="465">
        <f>IF(L52="",0,IF(OR(P52="Mut+ext",VLOOKUP(L52,Paramétrage!$C$6:$E$28,2,0)=0),0,IF(O52="","saisir capacité",IF(P52="Mut+ext",0,M52*AJ52*VLOOKUP(L52,Paramétrage!$C$6:$E$28,2,0)))))</f>
        <v>0</v>
      </c>
      <c r="AL52" s="466"/>
      <c r="AM52" s="465">
        <f t="shared" si="22"/>
        <v>0</v>
      </c>
      <c r="AN52" s="465">
        <f>IF(L52="",0,IF(ISERROR(AL52+AK52*VLOOKUP(L52,Paramétrage!$C$6:$E$28,3,0))=TRUE,AM52,AL52+AK52*VLOOKUP(L52,Paramétrage!$C$6:$E$28,3,0)))</f>
        <v>0</v>
      </c>
      <c r="AO52" s="41">
        <f>IF(L52="",0,IF(OR(P52="oui",VLOOKUP(L52,Paramétrage!$C$6:$E$28,2,0)=0),0,IF(U52="",0,U52-AJ52)))</f>
        <v>0</v>
      </c>
      <c r="AP52" s="13">
        <f t="shared" si="23"/>
        <v>0</v>
      </c>
    </row>
    <row r="53" spans="1:42" x14ac:dyDescent="0.2">
      <c r="A53" s="657"/>
      <c r="B53" s="651"/>
      <c r="C53" s="635"/>
      <c r="D53" s="609"/>
      <c r="E53" s="611"/>
      <c r="F53" s="410"/>
      <c r="G53" s="423"/>
      <c r="H53" s="111"/>
      <c r="I53" s="101"/>
      <c r="J53" s="100"/>
      <c r="K53" s="81"/>
      <c r="L53" s="416"/>
      <c r="M53" s="93"/>
      <c r="N53" s="424"/>
      <c r="O53" s="418"/>
      <c r="P53" s="86"/>
      <c r="Q53" s="590"/>
      <c r="R53" s="590"/>
      <c r="S53" s="590"/>
      <c r="T53" s="616"/>
      <c r="U53" s="152" t="str">
        <f>IF(OR(O53="",L53=Paramétrage!$C$10,L53=Paramétrage!$C$13,L53=Paramétrage!$C$16,L53=Paramétrage!$C$19,L53=Paramétrage!$C$23,L53=Paramétrage!$C$26,AND(L53&lt;&gt;Paramétrage!$C$9,P53="Mut+ext")),"",ROUNDUP(N53/O53,0))</f>
        <v/>
      </c>
      <c r="V53" s="505">
        <f>IF(L53="",0,IF(OR(P53="Mut+ext",VLOOKUP(L53,Paramétrage!$C$6:$E$28,2,0)=0),0,IF(O53="","saisir capacité",M53*U53*VLOOKUP(L53,Paramétrage!$C$6:$E$28,2,0))))</f>
        <v>0</v>
      </c>
      <c r="W53" s="426"/>
      <c r="X53" s="506">
        <f t="shared" si="18"/>
        <v>0</v>
      </c>
      <c r="Y53" s="153">
        <f>IF(L53="",0,IF(ISERROR(W53+V53*VLOOKUP(L53,Paramétrage!$C$6:$E$28,3,0))=TRUE,X53,W53+V53*VLOOKUP(L53,Paramétrage!$C$6:$E$28,3,0)))</f>
        <v>0</v>
      </c>
      <c r="Z53" s="589"/>
      <c r="AA53" s="590"/>
      <c r="AB53" s="591"/>
      <c r="AC53" s="261"/>
      <c r="AD53" s="84"/>
      <c r="AE53" s="38">
        <f>IF(F53="",0,IF(J53="",0,IF(SUMIF(F46:F53,F53,N46:N53)=0,0,IF(J53="Obligatoire",AF53/N53,IF(K53="",AF53/SUMIF(F46:F53,F53,N46:N53),AF53/(SUMIF(F46:F53,F53,N46:N53)/K53))))))</f>
        <v>0</v>
      </c>
      <c r="AF53" s="452">
        <f t="shared" si="19"/>
        <v>0</v>
      </c>
      <c r="AH53" s="41">
        <f>IF(SUMIF(F46:F53,F53,N46:N53)=0,0,#REF!*N53/SUMIF(F46:F53,F53,N46:N53))</f>
        <v>0</v>
      </c>
      <c r="AI53" s="13">
        <f t="shared" si="20"/>
        <v>0</v>
      </c>
      <c r="AJ53" s="20" t="str">
        <f t="shared" si="21"/>
        <v/>
      </c>
      <c r="AK53" s="465">
        <f>IF(L53="",0,IF(OR(P53="Mut+ext",VLOOKUP(L53,Paramétrage!$C$6:$E$28,2,0)=0),0,IF(O53="","saisir capacité",IF(P53="Mut+ext",0,M53*AJ53*VLOOKUP(L53,Paramétrage!$C$6:$E$28,2,0)))))</f>
        <v>0</v>
      </c>
      <c r="AL53" s="466"/>
      <c r="AM53" s="465">
        <f t="shared" si="22"/>
        <v>0</v>
      </c>
      <c r="AN53" s="465">
        <f>IF(L53="",0,IF(ISERROR(AL53+AK53*VLOOKUP(L53,Paramétrage!$C$6:$E$28,3,0))=TRUE,AM53,AL53+AK53*VLOOKUP(L53,Paramétrage!$C$6:$E$28,3,0)))</f>
        <v>0</v>
      </c>
      <c r="AO53" s="41">
        <f>IF(L53="",0,IF(OR(P53="oui",VLOOKUP(L53,Paramétrage!$C$6:$E$28,2,0)=0),0,IF(U53="",0,U53-AJ53)))</f>
        <v>0</v>
      </c>
      <c r="AP53" s="13">
        <f t="shared" si="23"/>
        <v>0</v>
      </c>
    </row>
    <row r="54" spans="1:42" x14ac:dyDescent="0.2">
      <c r="A54" s="657"/>
      <c r="B54" s="652"/>
      <c r="C54" s="635"/>
      <c r="D54" s="455"/>
      <c r="E54" s="455"/>
      <c r="F54" s="510"/>
      <c r="G54" s="511"/>
      <c r="H54" s="142"/>
      <c r="I54" s="143"/>
      <c r="J54" s="142"/>
      <c r="K54" s="144"/>
      <c r="L54" s="458"/>
      <c r="M54" s="145">
        <f>AE54</f>
        <v>0</v>
      </c>
      <c r="N54" s="459">
        <f>SUM(N46:N53)</f>
        <v>0</v>
      </c>
      <c r="O54" s="458"/>
      <c r="P54" s="285"/>
      <c r="Q54" s="286"/>
      <c r="R54" s="286"/>
      <c r="S54" s="286"/>
      <c r="T54" s="271"/>
      <c r="U54" s="146"/>
      <c r="V54" s="460">
        <f>SUM(V46:V53)</f>
        <v>0</v>
      </c>
      <c r="W54" s="458">
        <v>0</v>
      </c>
      <c r="X54" s="461">
        <f>V54+W54</f>
        <v>0</v>
      </c>
      <c r="Y54" s="147">
        <f>SUM(Y46:Y53)</f>
        <v>0</v>
      </c>
      <c r="Z54" s="512"/>
      <c r="AA54" s="513"/>
      <c r="AB54" s="514"/>
      <c r="AC54" s="294"/>
      <c r="AD54" s="271"/>
      <c r="AE54" s="37">
        <f>SUM(AE46:AE53)</f>
        <v>0</v>
      </c>
      <c r="AF54" s="35">
        <f>SUM(AF46:AF53)</f>
        <v>0</v>
      </c>
    </row>
    <row r="55" spans="1:42" ht="15.6" customHeight="1" x14ac:dyDescent="0.2">
      <c r="A55" s="657"/>
      <c r="B55" s="632" t="s">
        <v>174</v>
      </c>
      <c r="C55" s="635" t="s">
        <v>531</v>
      </c>
      <c r="D55" s="609" t="s">
        <v>458</v>
      </c>
      <c r="E55" s="610">
        <v>0</v>
      </c>
      <c r="F55" s="414"/>
      <c r="G55" s="415"/>
      <c r="H55" s="80"/>
      <c r="I55" s="101"/>
      <c r="J55" s="100"/>
      <c r="K55" s="81"/>
      <c r="L55" s="416"/>
      <c r="M55" s="93"/>
      <c r="N55" s="424"/>
      <c r="O55" s="418"/>
      <c r="P55" s="86"/>
      <c r="Q55" s="590"/>
      <c r="R55" s="590"/>
      <c r="S55" s="590"/>
      <c r="T55" s="616"/>
      <c r="U55" s="152" t="str">
        <f>IF(OR(O55="",L55=Paramétrage!$C$10,L55=Paramétrage!$C$13,L55=Paramétrage!$C$16,L55=Paramétrage!$C$19,L55=Paramétrage!$C$23,L55=Paramétrage!$C$26,AND(L55&lt;&gt;Paramétrage!$C$9,P55="Mut+ext")),"",ROUNDUP(N55/O55,0))</f>
        <v/>
      </c>
      <c r="V55" s="505">
        <f>IF(L55="",0,IF(OR(P55="Mut+ext",VLOOKUP(L55,Paramétrage!$C$6:$E$28,2,0)=0),0,IF(O55="","saisir capacité",M55*U55*VLOOKUP(L55,Paramétrage!$C$6:$E$28,2,0))))</f>
        <v>0</v>
      </c>
      <c r="W55" s="426"/>
      <c r="X55" s="506">
        <f t="shared" ref="X55:X62" si="24">IF(ISERROR(V55+W55)=TRUE,V55,V55+W55)</f>
        <v>0</v>
      </c>
      <c r="Y55" s="153">
        <f>IF(L55="",0,IF(ISERROR(W55+V55*VLOOKUP(L55,Paramétrage!$C$6:$E$28,3,0))=TRUE,X55,W55+V55*VLOOKUP(L55,Paramétrage!$C$6:$E$28,3,0)))</f>
        <v>0</v>
      </c>
      <c r="Z55" s="589"/>
      <c r="AA55" s="590"/>
      <c r="AB55" s="591"/>
      <c r="AC55" s="261"/>
      <c r="AD55" s="85"/>
      <c r="AE55" s="38">
        <f>IF(F55="",0,IF(J55="",0,IF(SUMIF(F55:F62,F55,N55:N62)=0,0,IF(J55="Obligatoire",AF55/N55,IF(K55="",AF55/SUMIF(F55:F62,F55,N55:N62),AF55/(SUMIF(F55:F62,F55,N55:N62)/K55))))))</f>
        <v>0</v>
      </c>
      <c r="AF55" s="452">
        <f t="shared" ref="AF55:AF62" si="25">M55*N55</f>
        <v>0</v>
      </c>
      <c r="AH55" s="41">
        <f>IF(SUMIF(F55:F62,F55,N55:N62)=0,0,#REF!*N55/SUMIF(F55:F62,F55,N55:N62))</f>
        <v>0</v>
      </c>
      <c r="AI55" s="13">
        <f t="shared" ref="AI55:AI62" si="26">O55</f>
        <v>0</v>
      </c>
      <c r="AJ55" s="20" t="str">
        <f t="shared" ref="AJ55:AJ62" si="27">IF(AI55=0,"",ROUNDUP(AH55/AI55,0))</f>
        <v/>
      </c>
      <c r="AK55" s="465">
        <f>IF(L55="",0,IF(OR(P55="Mut+ext",VLOOKUP(L55,Paramétrage!$C$6:$E$28,2,0)=0),0,IF(O55="","saisir capacité",IF(P55="Mut+ext",0,M55*AJ55*VLOOKUP(L55,Paramétrage!$C$6:$E$28,2,0)))))</f>
        <v>0</v>
      </c>
      <c r="AL55" s="466"/>
      <c r="AM55" s="465">
        <f t="shared" ref="AM55:AM62" si="28">IF(ISERROR(AK55+AL55)=TRUE,AK55,AK55+AL55)</f>
        <v>0</v>
      </c>
      <c r="AN55" s="465">
        <f>IF(L55="",0,IF(ISERROR(AL55+AK55*VLOOKUP(L55,Paramétrage!$C$6:$E$28,3,0))=TRUE,AM55,AL55+AK55*VLOOKUP(L55,Paramétrage!$C$6:$E$28,3,0)))</f>
        <v>0</v>
      </c>
      <c r="AO55" s="41">
        <f>IF(L55="",0,IF(OR(P55="oui",VLOOKUP(L55,Paramétrage!$C$6:$E$28,2,0)=0),0,IF(U55="",0,U55-AJ55)))</f>
        <v>0</v>
      </c>
      <c r="AP55" s="13">
        <f t="shared" ref="AP55:AP62" si="29">Y55-AN55-W55</f>
        <v>0</v>
      </c>
    </row>
    <row r="56" spans="1:42" x14ac:dyDescent="0.2">
      <c r="A56" s="657"/>
      <c r="B56" s="633"/>
      <c r="C56" s="635"/>
      <c r="D56" s="609"/>
      <c r="E56" s="610"/>
      <c r="F56" s="410"/>
      <c r="G56" s="423"/>
      <c r="H56" s="80"/>
      <c r="I56" s="101"/>
      <c r="J56" s="100"/>
      <c r="K56" s="81"/>
      <c r="L56" s="416"/>
      <c r="M56" s="93"/>
      <c r="N56" s="424"/>
      <c r="O56" s="418"/>
      <c r="P56" s="86"/>
      <c r="Q56" s="590"/>
      <c r="R56" s="590"/>
      <c r="S56" s="590"/>
      <c r="T56" s="616"/>
      <c r="U56" s="152" t="str">
        <f>IF(OR(O56="",L56=Paramétrage!$C$10,L56=Paramétrage!$C$13,L56=Paramétrage!$C$16,L56=Paramétrage!$C$19,L56=Paramétrage!$C$23,L56=Paramétrage!$C$26,AND(L56&lt;&gt;Paramétrage!$C$9,P56="Mut+ext")),"",ROUNDUP(N56/O56,0))</f>
        <v/>
      </c>
      <c r="V56" s="505">
        <f>IF(L56="",0,IF(OR(P56="Mut+ext",VLOOKUP(L56,Paramétrage!$C$6:$E$28,2,0)=0),0,IF(O56="","saisir capacité",M56*U56*VLOOKUP(L56,Paramétrage!$C$6:$E$28,2,0))))</f>
        <v>0</v>
      </c>
      <c r="W56" s="426"/>
      <c r="X56" s="506">
        <f t="shared" si="24"/>
        <v>0</v>
      </c>
      <c r="Y56" s="153">
        <f>IF(L56="",0,IF(ISERROR(W56+V56*VLOOKUP(L56,Paramétrage!$C$6:$E$28,3,0))=TRUE,X56,W56+V56*VLOOKUP(L56,Paramétrage!$C$6:$E$28,3,0)))</f>
        <v>0</v>
      </c>
      <c r="Z56" s="589"/>
      <c r="AA56" s="590"/>
      <c r="AB56" s="591"/>
      <c r="AC56" s="261"/>
      <c r="AD56" s="84"/>
      <c r="AE56" s="38">
        <f>IF(F56="",0,IF(J56="",0,IF(SUMIF(F55:F62,F56,N55:N62)=0,0,IF(J56="Obligatoire",AF56/N56,IF(K56="",AF56/SUMIF(F55:F62,F56,N55:N62),AF56/(SUMIF(F55:F62,F56,N55:N62)/K56))))))</f>
        <v>0</v>
      </c>
      <c r="AF56" s="452">
        <f t="shared" si="25"/>
        <v>0</v>
      </c>
      <c r="AH56" s="41">
        <f>IF(SUMIF(F55:F62,F56,N55:N62)=0,0,#REF!*N56/SUMIF(F55:F62,F56,N55:N62))</f>
        <v>0</v>
      </c>
      <c r="AI56" s="13">
        <f t="shared" si="26"/>
        <v>0</v>
      </c>
      <c r="AJ56" s="20" t="str">
        <f t="shared" si="27"/>
        <v/>
      </c>
      <c r="AK56" s="465">
        <f>IF(L56="",0,IF(OR(P56="Mut+ext",VLOOKUP(L56,Paramétrage!$C$6:$E$28,2,0)=0),0,IF(O56="","saisir capacité",IF(P56="Mut+ext",0,M56*AJ56*VLOOKUP(L56,Paramétrage!$C$6:$E$28,2,0)))))</f>
        <v>0</v>
      </c>
      <c r="AL56" s="466"/>
      <c r="AM56" s="465">
        <f t="shared" si="28"/>
        <v>0</v>
      </c>
      <c r="AN56" s="465">
        <f>IF(L56="",0,IF(ISERROR(AL56+AK56*VLOOKUP(L56,Paramétrage!$C$6:$E$28,3,0))=TRUE,AM56,AL56+AK56*VLOOKUP(L56,Paramétrage!$C$6:$E$28,3,0)))</f>
        <v>0</v>
      </c>
      <c r="AO56" s="41">
        <f>IF(L56="",0,IF(OR(P56="oui",VLOOKUP(L56,Paramétrage!$C$6:$E$28,2,0)=0),0,IF(U56="",0,U56-AJ56)))</f>
        <v>0</v>
      </c>
      <c r="AP56" s="13">
        <f t="shared" si="29"/>
        <v>0</v>
      </c>
    </row>
    <row r="57" spans="1:42" x14ac:dyDescent="0.2">
      <c r="A57" s="657"/>
      <c r="B57" s="633"/>
      <c r="C57" s="635"/>
      <c r="D57" s="609"/>
      <c r="E57" s="610"/>
      <c r="F57" s="410"/>
      <c r="G57" s="423"/>
      <c r="H57" s="80"/>
      <c r="I57" s="101"/>
      <c r="J57" s="100"/>
      <c r="K57" s="81"/>
      <c r="L57" s="416"/>
      <c r="M57" s="93"/>
      <c r="N57" s="424"/>
      <c r="O57" s="418"/>
      <c r="P57" s="86"/>
      <c r="Q57" s="590"/>
      <c r="R57" s="590"/>
      <c r="S57" s="590"/>
      <c r="T57" s="616"/>
      <c r="U57" s="152" t="str">
        <f>IF(OR(O57="",L57=Paramétrage!$C$10,L57=Paramétrage!$C$13,L57=Paramétrage!$C$16,L57=Paramétrage!$C$19,L57=Paramétrage!$C$23,L57=Paramétrage!$C$26,AND(L57&lt;&gt;Paramétrage!$C$9,P57="Mut+ext")),"",ROUNDUP(N57/O57,0))</f>
        <v/>
      </c>
      <c r="V57" s="505">
        <f>IF(L57="",0,IF(OR(P57="Mut+ext",VLOOKUP(L57,Paramétrage!$C$6:$E$28,2,0)=0),0,IF(O57="","saisir capacité",M57*U57*VLOOKUP(L57,Paramétrage!$C$6:$E$28,2,0))))</f>
        <v>0</v>
      </c>
      <c r="W57" s="426"/>
      <c r="X57" s="506">
        <f t="shared" si="24"/>
        <v>0</v>
      </c>
      <c r="Y57" s="153">
        <f>IF(L57="",0,IF(ISERROR(W57+V57*VLOOKUP(L57,Paramétrage!$C$6:$E$28,3,0))=TRUE,X57,W57+V57*VLOOKUP(L57,Paramétrage!$C$6:$E$28,3,0)))</f>
        <v>0</v>
      </c>
      <c r="Z57" s="589"/>
      <c r="AA57" s="590"/>
      <c r="AB57" s="591"/>
      <c r="AC57" s="261"/>
      <c r="AD57" s="84"/>
      <c r="AE57" s="38">
        <f>IF(F57="",0,IF(J57="",0,IF(SUMIF(F55:F62,F57,N55:N62)=0,0,IF(J57="Obligatoire",AF57/N57,IF(K57="",AF57/SUMIF(F55:F62,F57,N55:N62),AF57/(SUMIF(F55:F62,F57,N55:N62)/K57))))))</f>
        <v>0</v>
      </c>
      <c r="AF57" s="452">
        <f t="shared" si="25"/>
        <v>0</v>
      </c>
      <c r="AH57" s="41">
        <f>IF(SUMIF(F55:F62,F57,N55:N62)=0,0,#REF!*N57/SUMIF(F55:F62,F57,N55:N62))</f>
        <v>0</v>
      </c>
      <c r="AI57" s="13">
        <f t="shared" si="26"/>
        <v>0</v>
      </c>
      <c r="AJ57" s="20" t="str">
        <f t="shared" si="27"/>
        <v/>
      </c>
      <c r="AK57" s="465">
        <f>IF(L57="",0,IF(OR(P57="Mut+ext",VLOOKUP(L57,Paramétrage!$C$6:$E$28,2,0)=0),0,IF(O57="","saisir capacité",IF(P57="Mut+ext",0,M57*AJ57*VLOOKUP(L57,Paramétrage!$C$6:$E$28,2,0)))))</f>
        <v>0</v>
      </c>
      <c r="AL57" s="466"/>
      <c r="AM57" s="465">
        <f t="shared" si="28"/>
        <v>0</v>
      </c>
      <c r="AN57" s="465">
        <f>IF(L57="",0,IF(ISERROR(AL57+AK57*VLOOKUP(L57,Paramétrage!$C$6:$E$28,3,0))=TRUE,AM57,AL57+AK57*VLOOKUP(L57,Paramétrage!$C$6:$E$28,3,0)))</f>
        <v>0</v>
      </c>
      <c r="AO57" s="41">
        <f>IF(L57="",0,IF(OR(P57="oui",VLOOKUP(L57,Paramétrage!$C$6:$E$28,2,0)=0),0,IF(U57="",0,U57-AJ57)))</f>
        <v>0</v>
      </c>
      <c r="AP57" s="13">
        <f t="shared" si="29"/>
        <v>0</v>
      </c>
    </row>
    <row r="58" spans="1:42" x14ac:dyDescent="0.2">
      <c r="A58" s="657"/>
      <c r="B58" s="633"/>
      <c r="C58" s="635"/>
      <c r="D58" s="609"/>
      <c r="E58" s="610"/>
      <c r="F58" s="409"/>
      <c r="G58" s="423"/>
      <c r="H58" s="80"/>
      <c r="I58" s="101"/>
      <c r="J58" s="100"/>
      <c r="K58" s="81"/>
      <c r="L58" s="416"/>
      <c r="M58" s="93"/>
      <c r="N58" s="424"/>
      <c r="O58" s="418"/>
      <c r="P58" s="86"/>
      <c r="Q58" s="590"/>
      <c r="R58" s="590"/>
      <c r="S58" s="590"/>
      <c r="T58" s="616"/>
      <c r="U58" s="152" t="str">
        <f>IF(OR(O58="",L58=Paramétrage!$C$10,L58=Paramétrage!$C$13,L58=Paramétrage!$C$16,L58=Paramétrage!$C$19,L58=Paramétrage!$C$23,L58=Paramétrage!$C$26,AND(L58&lt;&gt;Paramétrage!$C$9,P58="Mut+ext")),"",ROUNDUP(N58/O58,0))</f>
        <v/>
      </c>
      <c r="V58" s="505">
        <f>IF(L58="",0,IF(OR(P58="Mut+ext",VLOOKUP(L58,Paramétrage!$C$6:$E$28,2,0)=0),0,IF(O58="","saisir capacité",M58*U58*VLOOKUP(L58,Paramétrage!$C$6:$E$28,2,0))))</f>
        <v>0</v>
      </c>
      <c r="W58" s="426"/>
      <c r="X58" s="506">
        <f t="shared" si="24"/>
        <v>0</v>
      </c>
      <c r="Y58" s="153">
        <f>IF(L58="",0,IF(ISERROR(W58+V58*VLOOKUP(L58,Paramétrage!$C$6:$E$28,3,0))=TRUE,X58,W58+V58*VLOOKUP(L58,Paramétrage!$C$6:$E$28,3,0)))</f>
        <v>0</v>
      </c>
      <c r="Z58" s="589"/>
      <c r="AA58" s="590"/>
      <c r="AB58" s="591"/>
      <c r="AC58" s="261"/>
      <c r="AD58" s="84"/>
      <c r="AE58" s="38">
        <f>IF(F58="",0,IF(J58="",0,IF(SUMIF(F55:F62,F58,N55:N62)=0,0,IF(J58="Obligatoire",AF58/N58,IF(K58="",AF58/SUMIF(F55:F62,F58,N55:N62),AF58/(SUMIF(F55:F62,F58,N55:N62)/K58))))))</f>
        <v>0</v>
      </c>
      <c r="AF58" s="452">
        <f t="shared" si="25"/>
        <v>0</v>
      </c>
      <c r="AH58" s="41">
        <f>IF(SUMIF(F55:F62,F58,N55:N62)=0,0,#REF!*N58/SUMIF(F55:F62,F58,N55:N62))</f>
        <v>0</v>
      </c>
      <c r="AI58" s="13">
        <f t="shared" si="26"/>
        <v>0</v>
      </c>
      <c r="AJ58" s="20" t="str">
        <f t="shared" si="27"/>
        <v/>
      </c>
      <c r="AK58" s="465">
        <f>IF(L58="",0,IF(OR(P58="Mut+ext",VLOOKUP(L58,Paramétrage!$C$6:$E$28,2,0)=0),0,IF(O58="","saisir capacité",IF(P58="Mut+ext",0,M58*AJ58*VLOOKUP(L58,Paramétrage!$C$6:$E$28,2,0)))))</f>
        <v>0</v>
      </c>
      <c r="AL58" s="466"/>
      <c r="AM58" s="465">
        <f t="shared" si="28"/>
        <v>0</v>
      </c>
      <c r="AN58" s="465">
        <f>IF(L58="",0,IF(ISERROR(AL58+AK58*VLOOKUP(L58,Paramétrage!$C$6:$E$28,3,0))=TRUE,AM58,AL58+AK58*VLOOKUP(L58,Paramétrage!$C$6:$E$28,3,0)))</f>
        <v>0</v>
      </c>
      <c r="AO58" s="41">
        <f>IF(L58="",0,IF(OR(P58="oui",VLOOKUP(L58,Paramétrage!$C$6:$E$28,2,0)=0),0,IF(U58="",0,U58-AJ58)))</f>
        <v>0</v>
      </c>
      <c r="AP58" s="13">
        <f t="shared" si="29"/>
        <v>0</v>
      </c>
    </row>
    <row r="59" spans="1:42" x14ac:dyDescent="0.2">
      <c r="A59" s="657"/>
      <c r="B59" s="633"/>
      <c r="C59" s="635"/>
      <c r="D59" s="609"/>
      <c r="E59" s="610"/>
      <c r="F59" s="410"/>
      <c r="G59" s="430"/>
      <c r="H59" s="80"/>
      <c r="I59" s="101"/>
      <c r="J59" s="100"/>
      <c r="K59" s="81"/>
      <c r="L59" s="416"/>
      <c r="M59" s="93"/>
      <c r="N59" s="424"/>
      <c r="O59" s="418"/>
      <c r="P59" s="86"/>
      <c r="Q59" s="590"/>
      <c r="R59" s="590"/>
      <c r="S59" s="590"/>
      <c r="T59" s="616"/>
      <c r="U59" s="152" t="str">
        <f>IF(OR(O59="",L59=Paramétrage!$C$10,L59=Paramétrage!$C$13,L59=Paramétrage!$C$16,L59=Paramétrage!$C$19,L59=Paramétrage!$C$23,L59=Paramétrage!$C$26,AND(L59&lt;&gt;Paramétrage!$C$9,P59="Mut+ext")),"",ROUNDUP(N59/O59,0))</f>
        <v/>
      </c>
      <c r="V59" s="505">
        <f>IF(L59="",0,IF(OR(P59="Mut+ext",VLOOKUP(L59,Paramétrage!$C$6:$E$28,2,0)=0),0,IF(O59="","saisir capacité",M59*U59*VLOOKUP(L59,Paramétrage!$C$6:$E$28,2,0))))</f>
        <v>0</v>
      </c>
      <c r="W59" s="426"/>
      <c r="X59" s="506">
        <f t="shared" si="24"/>
        <v>0</v>
      </c>
      <c r="Y59" s="153">
        <f>IF(L59="",0,IF(ISERROR(W59+V59*VLOOKUP(L59,Paramétrage!$C$6:$E$28,3,0))=TRUE,X59,W59+V59*VLOOKUP(L59,Paramétrage!$C$6:$E$28,3,0)))</f>
        <v>0</v>
      </c>
      <c r="Z59" s="589"/>
      <c r="AA59" s="590"/>
      <c r="AB59" s="591"/>
      <c r="AC59" s="261"/>
      <c r="AD59" s="84"/>
      <c r="AE59" s="38">
        <f>IF(F59="",0,IF(J59="",0,IF(SUMIF(F55:F62,F59,N55:N62)=0,0,IF(J59="Obligatoire",AF59/N59,IF(K59="",AF59/SUMIF(F55:F62,F59,N55:N62),AF59/(SUMIF(F55:F62,F59,N55:N62)/K59))))))</f>
        <v>0</v>
      </c>
      <c r="AF59" s="452">
        <f t="shared" si="25"/>
        <v>0</v>
      </c>
      <c r="AH59" s="41">
        <f>IF(SUMIF(F55:F62,F59,N55:N62)=0,0,#REF!*N59/SUMIF(F55:F62,F59,N55:N62))</f>
        <v>0</v>
      </c>
      <c r="AI59" s="13">
        <f t="shared" si="26"/>
        <v>0</v>
      </c>
      <c r="AJ59" s="20" t="str">
        <f t="shared" si="27"/>
        <v/>
      </c>
      <c r="AK59" s="465">
        <f>IF(L59="",0,IF(OR(P59="Mut+ext",VLOOKUP(L59,Paramétrage!$C$6:$E$28,2,0)=0),0,IF(O59="","saisir capacité",IF(P59="Mut+ext",0,M59*AJ59*VLOOKUP(L59,Paramétrage!$C$6:$E$28,2,0)))))</f>
        <v>0</v>
      </c>
      <c r="AL59" s="466"/>
      <c r="AM59" s="465">
        <f t="shared" si="28"/>
        <v>0</v>
      </c>
      <c r="AN59" s="465">
        <f>IF(L59="",0,IF(ISERROR(AL59+AK59*VLOOKUP(L59,Paramétrage!$C$6:$E$28,3,0))=TRUE,AM59,AL59+AK59*VLOOKUP(L59,Paramétrage!$C$6:$E$28,3,0)))</f>
        <v>0</v>
      </c>
      <c r="AO59" s="41">
        <f>IF(L59="",0,IF(OR(P59="oui",VLOOKUP(L59,Paramétrage!$C$6:$E$28,2,0)=0),0,IF(U59="",0,U59-AJ59)))</f>
        <v>0</v>
      </c>
      <c r="AP59" s="13">
        <f t="shared" si="29"/>
        <v>0</v>
      </c>
    </row>
    <row r="60" spans="1:42" x14ac:dyDescent="0.2">
      <c r="A60" s="657"/>
      <c r="B60" s="633"/>
      <c r="C60" s="635"/>
      <c r="D60" s="609"/>
      <c r="E60" s="610"/>
      <c r="F60" s="410"/>
      <c r="G60" s="430"/>
      <c r="H60" s="80"/>
      <c r="I60" s="101"/>
      <c r="J60" s="100"/>
      <c r="K60" s="81"/>
      <c r="L60" s="416"/>
      <c r="M60" s="93"/>
      <c r="N60" s="424"/>
      <c r="O60" s="418"/>
      <c r="P60" s="86"/>
      <c r="Q60" s="590"/>
      <c r="R60" s="590"/>
      <c r="S60" s="590"/>
      <c r="T60" s="616"/>
      <c r="U60" s="152" t="str">
        <f>IF(OR(O60="",L60=Paramétrage!$C$10,L60=Paramétrage!$C$13,L60=Paramétrage!$C$16,L60=Paramétrage!$C$19,L60=Paramétrage!$C$23,L60=Paramétrage!$C$26,AND(L60&lt;&gt;Paramétrage!$C$9,P60="Mut+ext")),"",ROUNDUP(N60/O60,0))</f>
        <v/>
      </c>
      <c r="V60" s="505">
        <f>IF(L60="",0,IF(OR(P60="Mut+ext",VLOOKUP(L60,Paramétrage!$C$6:$E$28,2,0)=0),0,IF(O60="","saisir capacité",M60*U60*VLOOKUP(L60,Paramétrage!$C$6:$E$28,2,0))))</f>
        <v>0</v>
      </c>
      <c r="W60" s="426"/>
      <c r="X60" s="506">
        <f t="shared" si="24"/>
        <v>0</v>
      </c>
      <c r="Y60" s="153">
        <f>IF(L60="",0,IF(ISERROR(W60+V60*VLOOKUP(L60,Paramétrage!$C$6:$E$28,3,0))=TRUE,X60,W60+V60*VLOOKUP(L60,Paramétrage!$C$6:$E$28,3,0)))</f>
        <v>0</v>
      </c>
      <c r="Z60" s="589"/>
      <c r="AA60" s="590"/>
      <c r="AB60" s="591"/>
      <c r="AC60" s="261"/>
      <c r="AD60" s="84"/>
      <c r="AE60" s="38">
        <f>IF(F60="",0,IF(J60="",0,IF(SUMIF(F55:F62,F60,N55:N62)=0,0,IF(J60="Obligatoire",AF60/N60,IF(K60="",AF60/SUMIF(F55:F62,F60,N55:N62),AF60/(SUMIF(F55:F62,F60,N55:N62)/K60))))))</f>
        <v>0</v>
      </c>
      <c r="AF60" s="452">
        <f t="shared" si="25"/>
        <v>0</v>
      </c>
      <c r="AH60" s="41">
        <f>IF(SUMIF(F55:F62,F60,N55:N62)=0,0,#REF!*N60/SUMIF(F55:F62,F60,N55:N62))</f>
        <v>0</v>
      </c>
      <c r="AI60" s="13">
        <f t="shared" si="26"/>
        <v>0</v>
      </c>
      <c r="AJ60" s="20" t="str">
        <f t="shared" si="27"/>
        <v/>
      </c>
      <c r="AK60" s="465">
        <f>IF(L60="",0,IF(OR(P60="Mut+ext",VLOOKUP(L60,Paramétrage!$C$6:$E$28,2,0)=0),0,IF(O60="","saisir capacité",IF(P60="Mut+ext",0,M60*AJ60*VLOOKUP(L60,Paramétrage!$C$6:$E$28,2,0)))))</f>
        <v>0</v>
      </c>
      <c r="AL60" s="466"/>
      <c r="AM60" s="465">
        <f t="shared" si="28"/>
        <v>0</v>
      </c>
      <c r="AN60" s="465">
        <f>IF(L60="",0,IF(ISERROR(AL60+AK60*VLOOKUP(L60,Paramétrage!$C$6:$E$28,3,0))=TRUE,AM60,AL60+AK60*VLOOKUP(L60,Paramétrage!$C$6:$E$28,3,0)))</f>
        <v>0</v>
      </c>
      <c r="AO60" s="41">
        <f>IF(L60="",0,IF(OR(P60="oui",VLOOKUP(L60,Paramétrage!$C$6:$E$28,2,0)=0),0,IF(U60="",0,U60-AJ60)))</f>
        <v>0</v>
      </c>
      <c r="AP60" s="13">
        <f t="shared" si="29"/>
        <v>0</v>
      </c>
    </row>
    <row r="61" spans="1:42" x14ac:dyDescent="0.2">
      <c r="A61" s="657"/>
      <c r="B61" s="633"/>
      <c r="C61" s="635"/>
      <c r="D61" s="609"/>
      <c r="E61" s="610"/>
      <c r="F61" s="410"/>
      <c r="G61" s="430"/>
      <c r="H61" s="80"/>
      <c r="I61" s="101"/>
      <c r="J61" s="100"/>
      <c r="K61" s="81"/>
      <c r="L61" s="416"/>
      <c r="M61" s="93"/>
      <c r="N61" s="424"/>
      <c r="O61" s="418"/>
      <c r="P61" s="86"/>
      <c r="Q61" s="590"/>
      <c r="R61" s="590"/>
      <c r="S61" s="590"/>
      <c r="T61" s="616"/>
      <c r="U61" s="152" t="str">
        <f>IF(OR(O61="",L61=Paramétrage!$C$10,L61=Paramétrage!$C$13,L61=Paramétrage!$C$16,L61=Paramétrage!$C$19,L61=Paramétrage!$C$23,L61=Paramétrage!$C$26,AND(L61&lt;&gt;Paramétrage!$C$9,P61="Mut+ext")),"",ROUNDUP(N61/O61,0))</f>
        <v/>
      </c>
      <c r="V61" s="505">
        <f>IF(L61="",0,IF(OR(P61="Mut+ext",VLOOKUP(L61,Paramétrage!$C$6:$E$28,2,0)=0),0,IF(O61="","saisir capacité",M61*U61*VLOOKUP(L61,Paramétrage!$C$6:$E$28,2,0))))</f>
        <v>0</v>
      </c>
      <c r="W61" s="426"/>
      <c r="X61" s="506">
        <f t="shared" si="24"/>
        <v>0</v>
      </c>
      <c r="Y61" s="153">
        <f>IF(L61="",0,IF(ISERROR(W61+V61*VLOOKUP(L61,Paramétrage!$C$6:$E$28,3,0))=TRUE,X61,W61+V61*VLOOKUP(L61,Paramétrage!$C$6:$E$28,3,0)))</f>
        <v>0</v>
      </c>
      <c r="Z61" s="589"/>
      <c r="AA61" s="590"/>
      <c r="AB61" s="591"/>
      <c r="AC61" s="261"/>
      <c r="AD61" s="84"/>
      <c r="AE61" s="38">
        <f>IF(F61="",0,IF(J61="",0,IF(SUMIF(F55:F62,F61,N55:N62)=0,0,IF(J61="Obligatoire",AF61/N61,IF(K61="",AF61/SUMIF(F55:F62,F61,N55:N62),AF61/(SUMIF(F55:F62,F61,N55:N62)/K61))))))</f>
        <v>0</v>
      </c>
      <c r="AF61" s="452">
        <f t="shared" si="25"/>
        <v>0</v>
      </c>
      <c r="AH61" s="41">
        <f>IF(SUMIF(F55:F62,F61,N55:N62)=0,0,#REF!*N61/SUMIF(F55:F62,F61,N55:N62))</f>
        <v>0</v>
      </c>
      <c r="AI61" s="13">
        <f t="shared" si="26"/>
        <v>0</v>
      </c>
      <c r="AJ61" s="20" t="str">
        <f t="shared" si="27"/>
        <v/>
      </c>
      <c r="AK61" s="465">
        <f>IF(L61="",0,IF(OR(P61="Mut+ext",VLOOKUP(L61,Paramétrage!$C$6:$E$28,2,0)=0),0,IF(O61="","saisir capacité",IF(P61="Mut+ext",0,M61*AJ61*VLOOKUP(L61,Paramétrage!$C$6:$E$28,2,0)))))</f>
        <v>0</v>
      </c>
      <c r="AL61" s="466"/>
      <c r="AM61" s="465">
        <f t="shared" si="28"/>
        <v>0</v>
      </c>
      <c r="AN61" s="465">
        <f>IF(L61="",0,IF(ISERROR(AL61+AK61*VLOOKUP(L61,Paramétrage!$C$6:$E$28,3,0))=TRUE,AM61,AL61+AK61*VLOOKUP(L61,Paramétrage!$C$6:$E$28,3,0)))</f>
        <v>0</v>
      </c>
      <c r="AO61" s="41">
        <f>IF(L61="",0,IF(OR(P61="oui",VLOOKUP(L61,Paramétrage!$C$6:$E$28,2,0)=0),0,IF(U61="",0,U61-AJ61)))</f>
        <v>0</v>
      </c>
      <c r="AP61" s="13">
        <f t="shared" si="29"/>
        <v>0</v>
      </c>
    </row>
    <row r="62" spans="1:42" x14ac:dyDescent="0.2">
      <c r="A62" s="657"/>
      <c r="B62" s="633"/>
      <c r="C62" s="635"/>
      <c r="D62" s="609"/>
      <c r="E62" s="611"/>
      <c r="F62" s="410"/>
      <c r="G62" s="430"/>
      <c r="H62" s="80"/>
      <c r="I62" s="101"/>
      <c r="J62" s="100"/>
      <c r="K62" s="81"/>
      <c r="L62" s="416"/>
      <c r="M62" s="93"/>
      <c r="N62" s="424"/>
      <c r="O62" s="418"/>
      <c r="P62" s="86"/>
      <c r="Q62" s="590"/>
      <c r="R62" s="590"/>
      <c r="S62" s="590"/>
      <c r="T62" s="616"/>
      <c r="U62" s="152" t="str">
        <f>IF(OR(O62="",L62=Paramétrage!$C$10,L62=Paramétrage!$C$13,L62=Paramétrage!$C$16,L62=Paramétrage!$C$19,L62=Paramétrage!$C$23,L62=Paramétrage!$C$26,AND(L62&lt;&gt;Paramétrage!$C$9,P62="Mut+ext")),"",ROUNDUP(N62/O62,0))</f>
        <v/>
      </c>
      <c r="V62" s="505">
        <f>IF(L62="",0,IF(OR(P62="Mut+ext",VLOOKUP(L62,Paramétrage!$C$6:$E$28,2,0)=0),0,IF(O62="","saisir capacité",M62*U62*VLOOKUP(L62,Paramétrage!$C$6:$E$28,2,0))))</f>
        <v>0</v>
      </c>
      <c r="W62" s="426"/>
      <c r="X62" s="506">
        <f t="shared" si="24"/>
        <v>0</v>
      </c>
      <c r="Y62" s="153">
        <f>IF(L62="",0,IF(ISERROR(W62+V62*VLOOKUP(L62,Paramétrage!$C$6:$E$28,3,0))=TRUE,X62,W62+V62*VLOOKUP(L62,Paramétrage!$C$6:$E$28,3,0)))</f>
        <v>0</v>
      </c>
      <c r="Z62" s="589"/>
      <c r="AA62" s="590"/>
      <c r="AB62" s="591"/>
      <c r="AC62" s="261"/>
      <c r="AD62" s="84"/>
      <c r="AE62" s="38">
        <f>IF(F62="",0,IF(J62="",0,IF(SUMIF(F55:F62,F62,N55:N62)=0,0,IF(J62="Obligatoire",AF62/N62,IF(K62="",AF62/SUMIF(F55:F62,F62,N55:N62),AF62/(SUMIF(F55:F62,F62,N55:N62)/K62))))))</f>
        <v>0</v>
      </c>
      <c r="AF62" s="452">
        <f t="shared" si="25"/>
        <v>0</v>
      </c>
      <c r="AH62" s="41">
        <f>IF(SUMIF(F55:F62,F62,N55:N62)=0,0,#REF!*N62/SUMIF(F55:F62,F62,N55:N62))</f>
        <v>0</v>
      </c>
      <c r="AI62" s="13">
        <f t="shared" si="26"/>
        <v>0</v>
      </c>
      <c r="AJ62" s="20" t="str">
        <f t="shared" si="27"/>
        <v/>
      </c>
      <c r="AK62" s="465">
        <f>IF(L62="",0,IF(OR(P62="Mut+ext",VLOOKUP(L62,Paramétrage!$C$6:$E$28,2,0)=0),0,IF(O62="","saisir capacité",IF(P62="Mut+ext",0,M62*AJ62*VLOOKUP(L62,Paramétrage!$C$6:$E$28,2,0)))))</f>
        <v>0</v>
      </c>
      <c r="AL62" s="466"/>
      <c r="AM62" s="465">
        <f t="shared" si="28"/>
        <v>0</v>
      </c>
      <c r="AN62" s="465">
        <f>IF(L62="",0,IF(ISERROR(AL62+AK62*VLOOKUP(L62,Paramétrage!$C$6:$E$28,3,0))=TRUE,AM62,AL62+AK62*VLOOKUP(L62,Paramétrage!$C$6:$E$28,3,0)))</f>
        <v>0</v>
      </c>
      <c r="AO62" s="41">
        <f>IF(L62="",0,IF(OR(P62="oui",VLOOKUP(L62,Paramétrage!$C$6:$E$28,2,0)=0),0,IF(U62="",0,U62-AJ62)))</f>
        <v>0</v>
      </c>
      <c r="AP62" s="13">
        <f t="shared" si="29"/>
        <v>0</v>
      </c>
    </row>
    <row r="63" spans="1:42" x14ac:dyDescent="0.2">
      <c r="A63" s="657"/>
      <c r="B63" s="633"/>
      <c r="C63" s="635"/>
      <c r="D63" s="455"/>
      <c r="E63" s="455"/>
      <c r="F63" s="510"/>
      <c r="G63" s="511"/>
      <c r="H63" s="142"/>
      <c r="I63" s="143"/>
      <c r="J63" s="142"/>
      <c r="K63" s="144"/>
      <c r="L63" s="458"/>
      <c r="M63" s="145">
        <f>AE63</f>
        <v>0</v>
      </c>
      <c r="N63" s="459">
        <f>SUM(N55:N62)</f>
        <v>0</v>
      </c>
      <c r="O63" s="458"/>
      <c r="P63" s="285"/>
      <c r="Q63" s="286"/>
      <c r="R63" s="286"/>
      <c r="S63" s="286"/>
      <c r="T63" s="271"/>
      <c r="U63" s="146"/>
      <c r="V63" s="460">
        <f>SUM(V55:V62)</f>
        <v>0</v>
      </c>
      <c r="W63" s="458">
        <f>SUM(W55:W62)</f>
        <v>0</v>
      </c>
      <c r="X63" s="461">
        <f>V63+W63</f>
        <v>0</v>
      </c>
      <c r="Y63" s="148">
        <f>SUM(Y55:Y62)</f>
        <v>0</v>
      </c>
      <c r="Z63" s="512"/>
      <c r="AA63" s="513"/>
      <c r="AB63" s="514"/>
      <c r="AC63" s="270"/>
      <c r="AD63" s="271"/>
      <c r="AE63" s="37">
        <f>SUM(AE55:AE62)</f>
        <v>0</v>
      </c>
      <c r="AF63" s="35">
        <f>SUM(AF55:AF62)</f>
        <v>0</v>
      </c>
    </row>
    <row r="64" spans="1:42" ht="15.6" customHeight="1" x14ac:dyDescent="0.2">
      <c r="A64" s="657"/>
      <c r="B64" s="633"/>
      <c r="C64" s="635" t="s">
        <v>552</v>
      </c>
      <c r="D64" s="612" t="s">
        <v>467</v>
      </c>
      <c r="E64" s="612">
        <v>6</v>
      </c>
      <c r="F64" s="485" t="s">
        <v>647</v>
      </c>
      <c r="G64" s="415" t="s">
        <v>16</v>
      </c>
      <c r="H64" s="363"/>
      <c r="I64" s="101"/>
      <c r="J64" s="121"/>
      <c r="K64" s="81"/>
      <c r="L64" s="416"/>
      <c r="M64" s="94"/>
      <c r="N64" s="441"/>
      <c r="O64" s="516"/>
      <c r="P64" s="252" t="s">
        <v>164</v>
      </c>
      <c r="Q64" s="590"/>
      <c r="R64" s="590"/>
      <c r="S64" s="590"/>
      <c r="T64" s="616"/>
      <c r="U64" s="156"/>
      <c r="V64" s="505"/>
      <c r="W64" s="517"/>
      <c r="X64" s="506"/>
      <c r="Y64" s="157"/>
      <c r="Z64" s="690"/>
      <c r="AA64" s="690"/>
      <c r="AB64" s="691"/>
      <c r="AC64" s="122"/>
      <c r="AD64" s="272"/>
      <c r="AE64" s="38">
        <f>IF(F64="",0,IF(J64="",0,IF(SUMIF(F64:F68,F64,N64:N68)=0,0,IF(K64="",AF64/SUMIF(F64:F68,F64,N64:N68),AF64/(SUMIF(F64:F68,F64,N64:N68)/K64)))))</f>
        <v>0</v>
      </c>
      <c r="AF64" s="496">
        <f>M64*N64</f>
        <v>0</v>
      </c>
    </row>
    <row r="65" spans="1:32" x14ac:dyDescent="0.2">
      <c r="A65" s="657"/>
      <c r="B65" s="633"/>
      <c r="C65" s="635"/>
      <c r="D65" s="610"/>
      <c r="E65" s="610"/>
      <c r="F65" s="485" t="s">
        <v>649</v>
      </c>
      <c r="G65" s="415" t="s">
        <v>16</v>
      </c>
      <c r="H65" s="363"/>
      <c r="I65" s="101"/>
      <c r="J65" s="121"/>
      <c r="K65" s="81"/>
      <c r="L65" s="416"/>
      <c r="M65" s="93"/>
      <c r="N65" s="441"/>
      <c r="O65" s="516"/>
      <c r="P65" s="252" t="s">
        <v>164</v>
      </c>
      <c r="Q65" s="590"/>
      <c r="R65" s="590"/>
      <c r="S65" s="590"/>
      <c r="T65" s="616"/>
      <c r="U65" s="156"/>
      <c r="V65" s="505"/>
      <c r="W65" s="517"/>
      <c r="X65" s="506"/>
      <c r="Y65" s="157"/>
      <c r="Z65" s="690"/>
      <c r="AA65" s="690"/>
      <c r="AB65" s="691"/>
      <c r="AC65" s="122"/>
      <c r="AD65" s="272"/>
      <c r="AE65" s="38">
        <f>IF(F65="",0,IF(J65="",0,IF(SUMIF(F65:F69,F65,N65:N69)=0,0,IF(K65="",AF65/SUMIF(F65:F69,F65,N65:N69),AF65/(SUMIF(F65:F69,F65,N65:N69)/K65)))))</f>
        <v>0</v>
      </c>
      <c r="AF65" s="452">
        <f>M65*N65</f>
        <v>0</v>
      </c>
    </row>
    <row r="66" spans="1:32" x14ac:dyDescent="0.2">
      <c r="A66" s="657"/>
      <c r="B66" s="633"/>
      <c r="C66" s="635"/>
      <c r="D66" s="610"/>
      <c r="E66" s="610"/>
      <c r="F66" s="485" t="s">
        <v>650</v>
      </c>
      <c r="G66" s="415" t="s">
        <v>16</v>
      </c>
      <c r="H66" s="363"/>
      <c r="I66" s="101"/>
      <c r="J66" s="121"/>
      <c r="K66" s="81"/>
      <c r="L66" s="416"/>
      <c r="M66" s="94"/>
      <c r="N66" s="441"/>
      <c r="O66" s="516"/>
      <c r="P66" s="252" t="s">
        <v>164</v>
      </c>
      <c r="Q66" s="590"/>
      <c r="R66" s="590"/>
      <c r="S66" s="590"/>
      <c r="T66" s="616"/>
      <c r="U66" s="156"/>
      <c r="V66" s="505"/>
      <c r="W66" s="517"/>
      <c r="X66" s="506"/>
      <c r="Y66" s="157"/>
      <c r="Z66" s="690"/>
      <c r="AA66" s="690"/>
      <c r="AB66" s="691"/>
      <c r="AC66" s="122"/>
      <c r="AD66" s="272"/>
      <c r="AE66" s="38">
        <f>IF(F66="",0,IF(J66="",0,IF(SUMIF(F66:F79,F66,N66:N79)=0,0,IF(K66="",AF66/SUMIF(F66:F79,F66,N66:N79),AF66/(SUMIF(F66:F79,F66,N66:N79)/K66)))))</f>
        <v>0</v>
      </c>
      <c r="AF66" s="452">
        <f>M66*N66</f>
        <v>0</v>
      </c>
    </row>
    <row r="67" spans="1:32" x14ac:dyDescent="0.2">
      <c r="A67" s="657"/>
      <c r="B67" s="633"/>
      <c r="C67" s="635"/>
      <c r="D67" s="610"/>
      <c r="E67" s="610"/>
      <c r="F67" s="485" t="s">
        <v>652</v>
      </c>
      <c r="G67" s="415" t="s">
        <v>16</v>
      </c>
      <c r="H67" s="363"/>
      <c r="I67" s="101"/>
      <c r="J67" s="121"/>
      <c r="K67" s="81"/>
      <c r="L67" s="416"/>
      <c r="M67" s="93"/>
      <c r="N67" s="441"/>
      <c r="O67" s="516"/>
      <c r="P67" s="252" t="s">
        <v>164</v>
      </c>
      <c r="Q67" s="590"/>
      <c r="R67" s="590"/>
      <c r="S67" s="590"/>
      <c r="T67" s="616"/>
      <c r="U67" s="156"/>
      <c r="V67" s="505"/>
      <c r="W67" s="517"/>
      <c r="X67" s="506"/>
      <c r="Y67" s="157"/>
      <c r="Z67" s="690"/>
      <c r="AA67" s="690"/>
      <c r="AB67" s="691"/>
      <c r="AC67" s="122"/>
      <c r="AD67" s="272"/>
      <c r="AE67" s="38">
        <f>IF(F67="",0,IF(J67="",0,IF(SUMIF(F67:F80,F67,N67:N80)=0,0,IF(K67="",AF67/SUMIF(F67:F80,F67,N67:N80),AF67/(SUMIF(F67:F80,F67,N67:N80)/K67)))))</f>
        <v>0</v>
      </c>
      <c r="AF67" s="452">
        <f>M67*N67</f>
        <v>0</v>
      </c>
    </row>
    <row r="68" spans="1:32" x14ac:dyDescent="0.2">
      <c r="A68" s="657"/>
      <c r="B68" s="633"/>
      <c r="C68" s="635"/>
      <c r="D68" s="610"/>
      <c r="E68" s="610"/>
      <c r="F68" s="485"/>
      <c r="G68" s="415"/>
      <c r="H68" s="254"/>
      <c r="I68" s="249" t="s">
        <v>163</v>
      </c>
      <c r="J68" s="250"/>
      <c r="K68" s="251"/>
      <c r="L68" s="515"/>
      <c r="M68" s="93"/>
      <c r="N68" s="441"/>
      <c r="O68" s="516"/>
      <c r="P68" s="252" t="s">
        <v>164</v>
      </c>
      <c r="Q68" s="688"/>
      <c r="R68" s="688"/>
      <c r="S68" s="688"/>
      <c r="T68" s="689"/>
      <c r="U68" s="156"/>
      <c r="V68" s="505"/>
      <c r="W68" s="517"/>
      <c r="X68" s="506"/>
      <c r="Y68" s="157"/>
      <c r="Z68" s="690"/>
      <c r="AA68" s="690"/>
      <c r="AB68" s="691"/>
      <c r="AC68" s="122"/>
      <c r="AD68" s="272"/>
      <c r="AE68" s="38">
        <f>IF(F68="",0,IF(J68="",0,IF(SUMIF(F68:F81,F68,N68:N81)=0,0,IF(K68="",AF68/SUMIF(F68:F81,F68,N68:N81),AF68/(SUMIF(F68:F81,F68,N68:N81)/K68)))))</f>
        <v>0</v>
      </c>
      <c r="AF68" s="452">
        <f>M68*N68</f>
        <v>0</v>
      </c>
    </row>
    <row r="69" spans="1:32" x14ac:dyDescent="0.2">
      <c r="A69" s="657"/>
      <c r="B69" s="633"/>
      <c r="C69" s="635"/>
      <c r="D69" s="455"/>
      <c r="E69" s="455"/>
      <c r="F69" s="510"/>
      <c r="G69" s="511"/>
      <c r="H69" s="142"/>
      <c r="I69" s="143"/>
      <c r="J69" s="142"/>
      <c r="K69" s="144"/>
      <c r="L69" s="458"/>
      <c r="M69" s="145">
        <f>IF(SUM(N64:N68)=0,0,SUMPRODUCT(M64:M68,N64:N68)/SUM(N64:N68))</f>
        <v>0</v>
      </c>
      <c r="N69" s="459"/>
      <c r="O69" s="458"/>
      <c r="P69" s="285"/>
      <c r="Q69" s="286"/>
      <c r="R69" s="286"/>
      <c r="S69" s="286"/>
      <c r="T69" s="271"/>
      <c r="U69" s="146"/>
      <c r="V69" s="460">
        <f>SUM(V64:V68)</f>
        <v>0</v>
      </c>
      <c r="W69" s="458">
        <f>SUM(W64:W68)</f>
        <v>0</v>
      </c>
      <c r="X69" s="461">
        <f>V69+W69</f>
        <v>0</v>
      </c>
      <c r="Y69" s="148">
        <f>SUM(Y64:Y68)</f>
        <v>0</v>
      </c>
      <c r="Z69" s="512"/>
      <c r="AA69" s="513"/>
      <c r="AB69" s="514"/>
      <c r="AC69" s="270"/>
      <c r="AD69" s="271"/>
      <c r="AE69" s="37">
        <f>SUM(AE64:AE68)</f>
        <v>0</v>
      </c>
      <c r="AF69" s="35">
        <f>SUM(AF64:AF68)</f>
        <v>0</v>
      </c>
    </row>
    <row r="70" spans="1:32" x14ac:dyDescent="0.2">
      <c r="A70" s="657"/>
      <c r="B70" s="633"/>
      <c r="C70" s="635" t="s">
        <v>553</v>
      </c>
      <c r="D70" s="609" t="s">
        <v>176</v>
      </c>
      <c r="E70" s="610">
        <v>3</v>
      </c>
      <c r="F70" s="414" t="s">
        <v>554</v>
      </c>
      <c r="G70" s="415" t="s">
        <v>23</v>
      </c>
      <c r="H70" s="80" t="s">
        <v>178</v>
      </c>
      <c r="I70" s="101"/>
      <c r="J70" s="100" t="s">
        <v>138</v>
      </c>
      <c r="K70" s="81"/>
      <c r="L70" s="416" t="s">
        <v>179</v>
      </c>
      <c r="M70" s="93">
        <v>25</v>
      </c>
      <c r="N70" s="424">
        <f>N3</f>
        <v>0</v>
      </c>
      <c r="O70" s="418">
        <v>24</v>
      </c>
      <c r="P70" s="86" t="s">
        <v>164</v>
      </c>
      <c r="Q70" s="590" t="s">
        <v>180</v>
      </c>
      <c r="R70" s="590"/>
      <c r="S70" s="590"/>
      <c r="T70" s="616"/>
      <c r="U70" s="152">
        <f>IF(OR(O70="",L70=Paramétrage!$C$10,L70=Paramétrage!$C$13,L70=Paramétrage!$C$16,L70=Paramétrage!$C$19,L70=Paramétrage!$C$23,L70=Paramétrage!$C$26,AND(L70&lt;&gt;Paramétrage!$C$9,P70="Mut+ext")),"",ROUNDUP(N70/O70,0))</f>
        <v>0</v>
      </c>
      <c r="V70" s="505">
        <f>IF(L70="",0,IF(OR(P70="Mut+ext",VLOOKUP(L70,Paramétrage!$C$6:$E$28,2,0)=0),0,IF(O70="","saisir capacité",M70*U70*VLOOKUP(L70,Paramétrage!$C$6:$E$28,2,0))))</f>
        <v>0</v>
      </c>
      <c r="W70" s="426"/>
      <c r="X70" s="506">
        <f t="shared" ref="X70:X77" si="30">IF(ISERROR(V70+W70)=TRUE,V70,V70+W70)</f>
        <v>0</v>
      </c>
      <c r="Y70" s="153">
        <f>IF(L70="",0,IF(ISERROR(W70+V70*VLOOKUP(L70,Paramétrage!$C$6:$E$28,3,0))=TRUE,X70,W70+V70*VLOOKUP(L70,Paramétrage!$C$6:$E$28,3,0)))</f>
        <v>0</v>
      </c>
      <c r="Z70" s="589"/>
      <c r="AA70" s="590"/>
      <c r="AB70" s="591"/>
      <c r="AC70" s="261"/>
      <c r="AD70" s="85"/>
      <c r="AE70" s="38">
        <f>IF(F70="",0,IF(J70="",0,IF(SUMIF(F70:F77,F70,N70:N77)=0,0,IF(J70="Obligatoire",AF70/N70,IF(K70="",AF70/SUMIF(F70:F77,F70,N70:N77),AF70/(SUMIF(F70:F77,F70,N70:N77)/K70))))))</f>
        <v>0</v>
      </c>
      <c r="AF70" s="452">
        <f t="shared" ref="AF70:AF77" si="31">M70*N70</f>
        <v>0</v>
      </c>
    </row>
    <row r="71" spans="1:32" ht="15.6" hidden="1" customHeight="1" x14ac:dyDescent="0.2">
      <c r="A71" s="657"/>
      <c r="B71" s="633"/>
      <c r="C71" s="635"/>
      <c r="D71" s="609"/>
      <c r="E71" s="610"/>
      <c r="F71" s="410"/>
      <c r="G71" s="415"/>
      <c r="H71" s="80"/>
      <c r="I71" s="101"/>
      <c r="J71" s="100"/>
      <c r="K71" s="81"/>
      <c r="L71" s="416"/>
      <c r="M71" s="93"/>
      <c r="N71" s="424"/>
      <c r="O71" s="418"/>
      <c r="P71" s="86"/>
      <c r="Q71" s="590"/>
      <c r="R71" s="590"/>
      <c r="S71" s="590"/>
      <c r="T71" s="616"/>
      <c r="U71" s="152" t="str">
        <f>IF(OR(O71="",L71=Paramétrage!$C$10,L71=Paramétrage!$C$13,L71=Paramétrage!$C$16,L71=Paramétrage!$C$19,L71=Paramétrage!$C$23,L71=Paramétrage!$C$26,AND(L71&lt;&gt;Paramétrage!$C$9,P71="Mut+ext")),"",ROUNDUP(N71/O71,0))</f>
        <v/>
      </c>
      <c r="V71" s="505">
        <f>IF(L71="",0,IF(OR(P71="Mut+ext",VLOOKUP(L71,Paramétrage!$C$6:$E$28,2,0)=0),0,IF(O71="","saisir capacité",M71*U71*VLOOKUP(L71,Paramétrage!$C$6:$E$28,2,0))))</f>
        <v>0</v>
      </c>
      <c r="W71" s="426"/>
      <c r="X71" s="506">
        <f t="shared" si="30"/>
        <v>0</v>
      </c>
      <c r="Y71" s="153">
        <f>IF(L71="",0,IF(ISERROR(W71+V71*VLOOKUP(L71,Paramétrage!$C$6:$E$28,3,0))=TRUE,X71,W71+V71*VLOOKUP(L71,Paramétrage!$C$6:$E$28,3,0)))</f>
        <v>0</v>
      </c>
      <c r="Z71" s="589"/>
      <c r="AA71" s="590"/>
      <c r="AB71" s="591"/>
      <c r="AC71" s="261"/>
      <c r="AD71" s="84"/>
      <c r="AE71" s="38">
        <f>IF(F71="",0,IF(J71="",0,IF(SUMIF(F70:F77,F71,N70:N77)=0,0,IF(J71="Obligatoire",AF71/N71,IF(K71="",AF71/SUMIF(F70:F77,F71,N70:N77),AF71/(SUMIF(F70:F77,F71,N70:N77)/K71))))))</f>
        <v>0</v>
      </c>
      <c r="AF71" s="452">
        <f t="shared" si="31"/>
        <v>0</v>
      </c>
    </row>
    <row r="72" spans="1:32" ht="15.6" hidden="1" customHeight="1" x14ac:dyDescent="0.2">
      <c r="A72" s="657"/>
      <c r="B72" s="633"/>
      <c r="C72" s="635"/>
      <c r="D72" s="609"/>
      <c r="E72" s="610"/>
      <c r="F72" s="410"/>
      <c r="G72" s="415"/>
      <c r="H72" s="80"/>
      <c r="I72" s="101"/>
      <c r="J72" s="100"/>
      <c r="K72" s="81"/>
      <c r="L72" s="416"/>
      <c r="M72" s="93"/>
      <c r="N72" s="424"/>
      <c r="O72" s="418"/>
      <c r="P72" s="86"/>
      <c r="Q72" s="590"/>
      <c r="R72" s="590"/>
      <c r="S72" s="590"/>
      <c r="T72" s="616"/>
      <c r="U72" s="152" t="str">
        <f>IF(OR(O72="",L72=Paramétrage!$C$10,L72=Paramétrage!$C$13,L72=Paramétrage!$C$16,L72=Paramétrage!$C$19,L72=Paramétrage!$C$23,L72=Paramétrage!$C$26,AND(L72&lt;&gt;Paramétrage!$C$9,P72="Mut+ext")),"",ROUNDUP(N72/O72,0))</f>
        <v/>
      </c>
      <c r="V72" s="505">
        <f>IF(L72="",0,IF(OR(P72="Mut+ext",VLOOKUP(L72,Paramétrage!$C$6:$E$28,2,0)=0),0,IF(O72="","saisir capacité",M72*U72*VLOOKUP(L72,Paramétrage!$C$6:$E$28,2,0))))</f>
        <v>0</v>
      </c>
      <c r="W72" s="426"/>
      <c r="X72" s="506">
        <f t="shared" si="30"/>
        <v>0</v>
      </c>
      <c r="Y72" s="153">
        <f>IF(L72="",0,IF(ISERROR(W72+V72*VLOOKUP(L72,Paramétrage!$C$6:$E$28,3,0))=TRUE,X72,W72+V72*VLOOKUP(L72,Paramétrage!$C$6:$E$28,3,0)))</f>
        <v>0</v>
      </c>
      <c r="Z72" s="589"/>
      <c r="AA72" s="590"/>
      <c r="AB72" s="591"/>
      <c r="AC72" s="261"/>
      <c r="AD72" s="84"/>
      <c r="AE72" s="38">
        <f>IF(F72="",0,IF(J72="",0,IF(SUMIF(F70:F77,F72,N70:N77)=0,0,IF(J72="Obligatoire",AF72/N72,IF(K72="",AF72/SUMIF(F70:F77,F72,N70:N77),AF72/(SUMIF(F70:F77,F72,N70:N77)/K72))))))</f>
        <v>0</v>
      </c>
      <c r="AF72" s="452">
        <f t="shared" si="31"/>
        <v>0</v>
      </c>
    </row>
    <row r="73" spans="1:32" ht="15.6" hidden="1" customHeight="1" x14ac:dyDescent="0.2">
      <c r="A73" s="657"/>
      <c r="B73" s="633"/>
      <c r="C73" s="635"/>
      <c r="D73" s="609"/>
      <c r="E73" s="610"/>
      <c r="F73" s="409"/>
      <c r="G73" s="415"/>
      <c r="H73" s="80"/>
      <c r="I73" s="101"/>
      <c r="J73" s="100"/>
      <c r="K73" s="81"/>
      <c r="L73" s="416"/>
      <c r="M73" s="93"/>
      <c r="N73" s="424"/>
      <c r="O73" s="418"/>
      <c r="P73" s="86"/>
      <c r="Q73" s="590"/>
      <c r="R73" s="590"/>
      <c r="S73" s="590"/>
      <c r="T73" s="616"/>
      <c r="U73" s="152" t="str">
        <f>IF(OR(O73="",L73=Paramétrage!$C$10,L73=Paramétrage!$C$13,L73=Paramétrage!$C$16,L73=Paramétrage!$C$19,L73=Paramétrage!$C$23,L73=Paramétrage!$C$26,AND(L73&lt;&gt;Paramétrage!$C$9,P73="Mut+ext")),"",ROUNDUP(N73/O73,0))</f>
        <v/>
      </c>
      <c r="V73" s="505">
        <f>IF(L73="",0,IF(OR(P73="Mut+ext",VLOOKUP(L73,Paramétrage!$C$6:$E$28,2,0)=0),0,IF(O73="","saisir capacité",M73*U73*VLOOKUP(L73,Paramétrage!$C$6:$E$28,2,0))))</f>
        <v>0</v>
      </c>
      <c r="W73" s="426"/>
      <c r="X73" s="506">
        <f t="shared" si="30"/>
        <v>0</v>
      </c>
      <c r="Y73" s="153">
        <f>IF(L73="",0,IF(ISERROR(W73+V73*VLOOKUP(L73,Paramétrage!$C$6:$E$28,3,0))=TRUE,X73,W73+V73*VLOOKUP(L73,Paramétrage!$C$6:$E$28,3,0)))</f>
        <v>0</v>
      </c>
      <c r="Z73" s="589"/>
      <c r="AA73" s="590"/>
      <c r="AB73" s="591"/>
      <c r="AC73" s="261"/>
      <c r="AD73" s="84"/>
      <c r="AE73" s="38">
        <f>IF(F73="",0,IF(J73="",0,IF(SUMIF(F70:F77,F73,N70:N77)=0,0,IF(J73="Obligatoire",AF73/N73,IF(K73="",AF73/SUMIF(F70:F77,F73,N70:N77),AF73/(SUMIF(F70:F77,F73,N70:N77)/K73))))))</f>
        <v>0</v>
      </c>
      <c r="AF73" s="452">
        <f t="shared" si="31"/>
        <v>0</v>
      </c>
    </row>
    <row r="74" spans="1:32" ht="15.6" hidden="1" customHeight="1" x14ac:dyDescent="0.2">
      <c r="A74" s="657"/>
      <c r="B74" s="633"/>
      <c r="C74" s="635"/>
      <c r="D74" s="609"/>
      <c r="E74" s="610"/>
      <c r="F74" s="410"/>
      <c r="G74" s="415"/>
      <c r="H74" s="80"/>
      <c r="I74" s="101"/>
      <c r="J74" s="100"/>
      <c r="K74" s="81"/>
      <c r="L74" s="416"/>
      <c r="M74" s="93"/>
      <c r="N74" s="424"/>
      <c r="O74" s="418"/>
      <c r="P74" s="86"/>
      <c r="Q74" s="590"/>
      <c r="R74" s="590"/>
      <c r="S74" s="590"/>
      <c r="T74" s="616"/>
      <c r="U74" s="152" t="str">
        <f>IF(OR(O74="",L74=Paramétrage!$C$10,L74=Paramétrage!$C$13,L74=Paramétrage!$C$16,L74=Paramétrage!$C$19,L74=Paramétrage!$C$23,L74=Paramétrage!$C$26,AND(L74&lt;&gt;Paramétrage!$C$9,P74="Mut+ext")),"",ROUNDUP(N74/O74,0))</f>
        <v/>
      </c>
      <c r="V74" s="505">
        <f>IF(L74="",0,IF(OR(P74="Mut+ext",VLOOKUP(L74,Paramétrage!$C$6:$E$28,2,0)=0),0,IF(O74="","saisir capacité",M74*U74*VLOOKUP(L74,Paramétrage!$C$6:$E$28,2,0))))</f>
        <v>0</v>
      </c>
      <c r="W74" s="426"/>
      <c r="X74" s="506">
        <f t="shared" si="30"/>
        <v>0</v>
      </c>
      <c r="Y74" s="153">
        <f>IF(L74="",0,IF(ISERROR(W74+V74*VLOOKUP(L74,Paramétrage!$C$6:$E$28,3,0))=TRUE,X74,W74+V74*VLOOKUP(L74,Paramétrage!$C$6:$E$28,3,0)))</f>
        <v>0</v>
      </c>
      <c r="Z74" s="589"/>
      <c r="AA74" s="590"/>
      <c r="AB74" s="591"/>
      <c r="AC74" s="261"/>
      <c r="AD74" s="84"/>
      <c r="AE74" s="38">
        <f>IF(F74="",0,IF(J74="",0,IF(SUMIF(F70:F77,F74,N70:N77)=0,0,IF(J74="Obligatoire",AF74/N74,IF(K74="",AF74/SUMIF(F70:F77,F74,N70:N77),AF74/(SUMIF(F70:F77,F74,N70:N77)/K74))))))</f>
        <v>0</v>
      </c>
      <c r="AF74" s="452">
        <f t="shared" si="31"/>
        <v>0</v>
      </c>
    </row>
    <row r="75" spans="1:32" ht="15.6" hidden="1" customHeight="1" x14ac:dyDescent="0.2">
      <c r="A75" s="657"/>
      <c r="B75" s="633"/>
      <c r="C75" s="635"/>
      <c r="D75" s="609"/>
      <c r="E75" s="610"/>
      <c r="F75" s="410"/>
      <c r="G75" s="415"/>
      <c r="H75" s="80"/>
      <c r="I75" s="101"/>
      <c r="J75" s="100"/>
      <c r="K75" s="81"/>
      <c r="L75" s="416"/>
      <c r="M75" s="93"/>
      <c r="N75" s="424"/>
      <c r="O75" s="418"/>
      <c r="P75" s="86"/>
      <c r="Q75" s="590"/>
      <c r="R75" s="590"/>
      <c r="S75" s="590"/>
      <c r="T75" s="616"/>
      <c r="U75" s="152" t="str">
        <f>IF(OR(O75="",L75=Paramétrage!$C$10,L75=Paramétrage!$C$13,L75=Paramétrage!$C$16,L75=Paramétrage!$C$19,L75=Paramétrage!$C$23,L75=Paramétrage!$C$26,AND(L75&lt;&gt;Paramétrage!$C$9,P75="Mut+ext")),"",ROUNDUP(N75/O75,0))</f>
        <v/>
      </c>
      <c r="V75" s="505">
        <f>IF(L75="",0,IF(OR(P75="Mut+ext",VLOOKUP(L75,Paramétrage!$C$6:$E$28,2,0)=0),0,IF(O75="","saisir capacité",M75*U75*VLOOKUP(L75,Paramétrage!$C$6:$E$28,2,0))))</f>
        <v>0</v>
      </c>
      <c r="W75" s="426"/>
      <c r="X75" s="506">
        <f t="shared" si="30"/>
        <v>0</v>
      </c>
      <c r="Y75" s="153">
        <f>IF(L75="",0,IF(ISERROR(W75+V75*VLOOKUP(L75,Paramétrage!$C$6:$E$28,3,0))=TRUE,X75,W75+V75*VLOOKUP(L75,Paramétrage!$C$6:$E$28,3,0)))</f>
        <v>0</v>
      </c>
      <c r="Z75" s="589"/>
      <c r="AA75" s="590"/>
      <c r="AB75" s="591"/>
      <c r="AC75" s="261"/>
      <c r="AD75" s="84"/>
      <c r="AE75" s="38">
        <f>IF(F75="",0,IF(J75="",0,IF(SUMIF(F70:F77,F75,N70:N77)=0,0,IF(J75="Obligatoire",AF75/N75,IF(K75="",AF75/SUMIF(F70:F77,F75,N70:N77),AF75/(SUMIF(F70:F77,F75,N70:N77)/K75))))))</f>
        <v>0</v>
      </c>
      <c r="AF75" s="452">
        <f t="shared" si="31"/>
        <v>0</v>
      </c>
    </row>
    <row r="76" spans="1:32" ht="15.6" hidden="1" customHeight="1" x14ac:dyDescent="0.2">
      <c r="A76" s="657"/>
      <c r="B76" s="633"/>
      <c r="C76" s="635"/>
      <c r="D76" s="609"/>
      <c r="E76" s="610"/>
      <c r="F76" s="410"/>
      <c r="G76" s="415"/>
      <c r="H76" s="80"/>
      <c r="I76" s="101"/>
      <c r="J76" s="100"/>
      <c r="K76" s="81"/>
      <c r="L76" s="416"/>
      <c r="M76" s="93"/>
      <c r="N76" s="424"/>
      <c r="O76" s="418"/>
      <c r="P76" s="86"/>
      <c r="Q76" s="590"/>
      <c r="R76" s="590"/>
      <c r="S76" s="590"/>
      <c r="T76" s="616"/>
      <c r="U76" s="152" t="str">
        <f>IF(OR(O76="",L76=Paramétrage!$C$10,L76=Paramétrage!$C$13,L76=Paramétrage!$C$16,L76=Paramétrage!$C$19,L76=Paramétrage!$C$23,L76=Paramétrage!$C$26,AND(L76&lt;&gt;Paramétrage!$C$9,P76="Mut+ext")),"",ROUNDUP(N76/O76,0))</f>
        <v/>
      </c>
      <c r="V76" s="505">
        <f>IF(L76="",0,IF(OR(P76="Mut+ext",VLOOKUP(L76,Paramétrage!$C$6:$E$28,2,0)=0),0,IF(O76="","saisir capacité",M76*U76*VLOOKUP(L76,Paramétrage!$C$6:$E$28,2,0))))</f>
        <v>0</v>
      </c>
      <c r="W76" s="426"/>
      <c r="X76" s="506">
        <f t="shared" si="30"/>
        <v>0</v>
      </c>
      <c r="Y76" s="153">
        <f>IF(L76="",0,IF(ISERROR(W76+V76*VLOOKUP(L76,Paramétrage!$C$6:$E$28,3,0))=TRUE,X76,W76+V76*VLOOKUP(L76,Paramétrage!$C$6:$E$28,3,0)))</f>
        <v>0</v>
      </c>
      <c r="Z76" s="589"/>
      <c r="AA76" s="590"/>
      <c r="AB76" s="591"/>
      <c r="AC76" s="261"/>
      <c r="AD76" s="84"/>
      <c r="AE76" s="38">
        <f>IF(F76="",0,IF(J76="",0,IF(SUMIF(F70:F77,F76,N70:N77)=0,0,IF(J76="Obligatoire",AF76/N76,IF(K76="",AF76/SUMIF(F70:F77,F76,N70:N77),AF76/(SUMIF(F70:F77,F76,N70:N77)/K76))))))</f>
        <v>0</v>
      </c>
      <c r="AF76" s="452">
        <f t="shared" si="31"/>
        <v>0</v>
      </c>
    </row>
    <row r="77" spans="1:32" ht="15.6" hidden="1" customHeight="1" x14ac:dyDescent="0.2">
      <c r="A77" s="657"/>
      <c r="B77" s="633"/>
      <c r="C77" s="635"/>
      <c r="D77" s="609"/>
      <c r="E77" s="611"/>
      <c r="F77" s="410"/>
      <c r="G77" s="415"/>
      <c r="H77" s="80"/>
      <c r="I77" s="101"/>
      <c r="J77" s="100"/>
      <c r="K77" s="81"/>
      <c r="L77" s="416"/>
      <c r="M77" s="93"/>
      <c r="N77" s="424"/>
      <c r="O77" s="418"/>
      <c r="P77" s="86"/>
      <c r="Q77" s="590"/>
      <c r="R77" s="590"/>
      <c r="S77" s="590"/>
      <c r="T77" s="616"/>
      <c r="U77" s="152" t="str">
        <f>IF(OR(O77="",L77=Paramétrage!$C$10,L77=Paramétrage!$C$13,L77=Paramétrage!$C$16,L77=Paramétrage!$C$19,L77=Paramétrage!$C$23,L77=Paramétrage!$C$26,AND(L77&lt;&gt;Paramétrage!$C$9,P77="Mut+ext")),"",ROUNDUP(N77/O77,0))</f>
        <v/>
      </c>
      <c r="V77" s="505">
        <f>IF(L77="",0,IF(OR(P77="Mut+ext",VLOOKUP(L77,Paramétrage!$C$6:$E$28,2,0)=0),0,IF(O77="","saisir capacité",M77*U77*VLOOKUP(L77,Paramétrage!$C$6:$E$28,2,0))))</f>
        <v>0</v>
      </c>
      <c r="W77" s="426"/>
      <c r="X77" s="506">
        <f t="shared" si="30"/>
        <v>0</v>
      </c>
      <c r="Y77" s="153">
        <f>IF(L77="",0,IF(ISERROR(W77+V77*VLOOKUP(L77,Paramétrage!$C$6:$E$28,3,0))=TRUE,X77,W77+V77*VLOOKUP(L77,Paramétrage!$C$6:$E$28,3,0)))</f>
        <v>0</v>
      </c>
      <c r="Z77" s="589"/>
      <c r="AA77" s="590"/>
      <c r="AB77" s="591"/>
      <c r="AC77" s="261"/>
      <c r="AD77" s="84"/>
      <c r="AE77" s="38">
        <f>IF(F77="",0,IF(J77="",0,IF(SUMIF(F70:F77,F77,N70:N77)=0,0,IF(J77="Obligatoire",AF77/N77,IF(K77="",AF77/SUMIF(F70:F77,F77,N70:N77),AF77/(SUMIF(F70:F77,F77,N70:N77)/K77))))))</f>
        <v>0</v>
      </c>
      <c r="AF77" s="452">
        <f t="shared" si="31"/>
        <v>0</v>
      </c>
    </row>
    <row r="78" spans="1:32" x14ac:dyDescent="0.2">
      <c r="A78" s="657"/>
      <c r="B78" s="633"/>
      <c r="C78" s="635"/>
      <c r="D78" s="455"/>
      <c r="E78" s="455"/>
      <c r="F78" s="510"/>
      <c r="G78" s="511"/>
      <c r="H78" s="142"/>
      <c r="I78" s="143"/>
      <c r="J78" s="142"/>
      <c r="K78" s="144"/>
      <c r="L78" s="458"/>
      <c r="M78" s="145">
        <f>AE78</f>
        <v>0</v>
      </c>
      <c r="N78" s="459"/>
      <c r="O78" s="458"/>
      <c r="P78" s="285"/>
      <c r="Q78" s="286"/>
      <c r="R78" s="286"/>
      <c r="S78" s="286"/>
      <c r="T78" s="271"/>
      <c r="U78" s="146"/>
      <c r="V78" s="460">
        <f>SUM(V70:V77)</f>
        <v>0</v>
      </c>
      <c r="W78" s="458">
        <f>SUM(W70:W77)</f>
        <v>0</v>
      </c>
      <c r="X78" s="461">
        <f>V78+W78</f>
        <v>0</v>
      </c>
      <c r="Y78" s="148">
        <f>SUM(Y70:Y77)</f>
        <v>0</v>
      </c>
      <c r="Z78" s="512"/>
      <c r="AA78" s="513"/>
      <c r="AB78" s="514"/>
      <c r="AC78" s="270"/>
      <c r="AD78" s="271"/>
      <c r="AE78" s="37">
        <f>SUM(AE70:AE77)</f>
        <v>0</v>
      </c>
      <c r="AF78" s="35">
        <f>SUM(AF70:AF77)</f>
        <v>0</v>
      </c>
    </row>
    <row r="79" spans="1:32" ht="15.6" customHeight="1" x14ac:dyDescent="0.2">
      <c r="A79" s="657"/>
      <c r="B79" s="633"/>
      <c r="C79" s="635" t="s">
        <v>556</v>
      </c>
      <c r="D79" s="609" t="s">
        <v>468</v>
      </c>
      <c r="E79" s="610">
        <v>3</v>
      </c>
      <c r="F79" s="414" t="s">
        <v>557</v>
      </c>
      <c r="G79" s="415" t="s">
        <v>17</v>
      </c>
      <c r="H79" s="80"/>
      <c r="I79" s="101"/>
      <c r="J79" s="100"/>
      <c r="K79" s="81"/>
      <c r="L79" s="416"/>
      <c r="M79" s="93"/>
      <c r="N79" s="424"/>
      <c r="O79" s="418"/>
      <c r="P79" s="86"/>
      <c r="Q79" s="590"/>
      <c r="R79" s="590"/>
      <c r="S79" s="590"/>
      <c r="T79" s="616"/>
      <c r="U79" s="152" t="str">
        <f>IF(OR(O79="",L79=Paramétrage!$C$10,L79=Paramétrage!$C$13,L79=Paramétrage!$C$16,L79=Paramétrage!$C$19,L79=Paramétrage!$C$23,L79=Paramétrage!$C$26,AND(L79&lt;&gt;Paramétrage!$C$9,P79="Mut+ext")),"",ROUNDUP(N79/O79,0))</f>
        <v/>
      </c>
      <c r="V79" s="505">
        <f>IF(L79="",0,IF(OR(P79="Mut+ext",VLOOKUP(L79,Paramétrage!$C$6:$E$28,2,0)=0),0,IF(O79="","saisir capacité",M79*U79*VLOOKUP(L79,Paramétrage!$C$6:$E$28,2,0))))</f>
        <v>0</v>
      </c>
      <c r="W79" s="426"/>
      <c r="X79" s="506">
        <f t="shared" ref="X79:X86" si="32">IF(ISERROR(V79+W79)=TRUE,V79,V79+W79)</f>
        <v>0</v>
      </c>
      <c r="Y79" s="153">
        <f>IF(L79="",0,IF(ISERROR(W79+V79*VLOOKUP(L79,Paramétrage!$C$6:$E$28,3,0))=TRUE,X79,W79+V79*VLOOKUP(L79,Paramétrage!$C$6:$E$28,3,0)))</f>
        <v>0</v>
      </c>
      <c r="Z79" s="589"/>
      <c r="AA79" s="590"/>
      <c r="AB79" s="591"/>
      <c r="AC79" s="261"/>
      <c r="AD79" s="85"/>
      <c r="AE79" s="38">
        <f>IF(F79="",0,IF(J79="",0,IF(SUMIF(F79:F86,F79,N79:N86)=0,0,IF(J79="Obligatoire",AF79/N79,IF(K79="",AF79/SUMIF(F79:F86,F79,N79:N86),AF79/(SUMIF(F79:F86,F79,N79:N86)/K79))))))</f>
        <v>0</v>
      </c>
      <c r="AF79" s="452">
        <f t="shared" ref="AF79:AF86" si="33">M79*N79</f>
        <v>0</v>
      </c>
    </row>
    <row r="80" spans="1:32" x14ac:dyDescent="0.2">
      <c r="A80" s="657"/>
      <c r="B80" s="633"/>
      <c r="C80" s="635"/>
      <c r="D80" s="609"/>
      <c r="E80" s="610"/>
      <c r="F80" s="410"/>
      <c r="G80" s="415"/>
      <c r="H80" s="80"/>
      <c r="I80" s="101"/>
      <c r="J80" s="100"/>
      <c r="K80" s="81"/>
      <c r="L80" s="416"/>
      <c r="M80" s="93"/>
      <c r="N80" s="424"/>
      <c r="O80" s="418"/>
      <c r="P80" s="86"/>
      <c r="Q80" s="590"/>
      <c r="R80" s="590"/>
      <c r="S80" s="590"/>
      <c r="T80" s="616"/>
      <c r="U80" s="152" t="str">
        <f>IF(OR(O80="",L80=Paramétrage!$C$10,L80=Paramétrage!$C$13,L80=Paramétrage!$C$16,L80=Paramétrage!$C$19,L80=Paramétrage!$C$23,L80=Paramétrage!$C$26,AND(L80&lt;&gt;Paramétrage!$C$9,P80="Mut+ext")),"",ROUNDUP(N80/O80,0))</f>
        <v/>
      </c>
      <c r="V80" s="505">
        <f>IF(L80="",0,IF(OR(P80="Mut+ext",VLOOKUP(L80,Paramétrage!$C$6:$E$28,2,0)=0),0,IF(O80="","saisir capacité",M80*U80*VLOOKUP(L80,Paramétrage!$C$6:$E$28,2,0))))</f>
        <v>0</v>
      </c>
      <c r="W80" s="426"/>
      <c r="X80" s="506">
        <f t="shared" si="32"/>
        <v>0</v>
      </c>
      <c r="Y80" s="153">
        <f>IF(L80="",0,IF(ISERROR(W80+V80*VLOOKUP(L80,Paramétrage!$C$6:$E$28,3,0))=TRUE,X80,W80+V80*VLOOKUP(L80,Paramétrage!$C$6:$E$28,3,0)))</f>
        <v>0</v>
      </c>
      <c r="Z80" s="589"/>
      <c r="AA80" s="590"/>
      <c r="AB80" s="591"/>
      <c r="AC80" s="261"/>
      <c r="AD80" s="84"/>
      <c r="AE80" s="38">
        <f>IF(F80="",0,IF(J80="",0,IF(SUMIF(F79:F86,F80,N79:N86)=0,0,IF(J80="Obligatoire",AF80/N80,IF(K80="",AF80/SUMIF(F79:F86,F80,N79:N86),AF80/(SUMIF(F79:F86,F80,N79:N86)/K80))))))</f>
        <v>0</v>
      </c>
      <c r="AF80" s="452">
        <f t="shared" si="33"/>
        <v>0</v>
      </c>
    </row>
    <row r="81" spans="1:42" x14ac:dyDescent="0.2">
      <c r="A81" s="657"/>
      <c r="B81" s="633"/>
      <c r="C81" s="635"/>
      <c r="D81" s="609"/>
      <c r="E81" s="610"/>
      <c r="F81" s="410"/>
      <c r="G81" s="415"/>
      <c r="H81" s="80"/>
      <c r="I81" s="101"/>
      <c r="J81" s="100"/>
      <c r="K81" s="81"/>
      <c r="L81" s="416"/>
      <c r="M81" s="93"/>
      <c r="N81" s="424"/>
      <c r="O81" s="418"/>
      <c r="P81" s="86"/>
      <c r="Q81" s="590"/>
      <c r="R81" s="590"/>
      <c r="S81" s="590"/>
      <c r="T81" s="616"/>
      <c r="U81" s="152" t="str">
        <f>IF(OR(O81="",L81=Paramétrage!$C$10,L81=Paramétrage!$C$13,L81=Paramétrage!$C$16,L81=Paramétrage!$C$19,L81=Paramétrage!$C$23,L81=Paramétrage!$C$26,AND(L81&lt;&gt;Paramétrage!$C$9,P81="Mut+ext")),"",ROUNDUP(N81/O81,0))</f>
        <v/>
      </c>
      <c r="V81" s="505">
        <f>IF(L81="",0,IF(OR(P81="Mut+ext",VLOOKUP(L81,Paramétrage!$C$6:$E$28,2,0)=0),0,IF(O81="","saisir capacité",M81*U81*VLOOKUP(L81,Paramétrage!$C$6:$E$28,2,0))))</f>
        <v>0</v>
      </c>
      <c r="W81" s="426"/>
      <c r="X81" s="506">
        <f t="shared" si="32"/>
        <v>0</v>
      </c>
      <c r="Y81" s="153">
        <f>IF(L81="",0,IF(ISERROR(W81+V81*VLOOKUP(L81,Paramétrage!$C$6:$E$28,3,0))=TRUE,X81,W81+V81*VLOOKUP(L81,Paramétrage!$C$6:$E$28,3,0)))</f>
        <v>0</v>
      </c>
      <c r="Z81" s="589"/>
      <c r="AA81" s="590"/>
      <c r="AB81" s="591"/>
      <c r="AC81" s="261"/>
      <c r="AD81" s="84"/>
      <c r="AE81" s="38">
        <f>IF(F81="",0,IF(J81="",0,IF(SUMIF(F79:F86,F81,N79:N86)=0,0,IF(J81="Obligatoire",AF81/N81,IF(K81="",AF81/SUMIF(F79:F86,F81,N79:N86),AF81/(SUMIF(F79:F86,F81,N79:N86)/K81))))))</f>
        <v>0</v>
      </c>
      <c r="AF81" s="452">
        <f t="shared" si="33"/>
        <v>0</v>
      </c>
    </row>
    <row r="82" spans="1:42" x14ac:dyDescent="0.2">
      <c r="A82" s="657"/>
      <c r="B82" s="633"/>
      <c r="C82" s="635"/>
      <c r="D82" s="609"/>
      <c r="E82" s="610"/>
      <c r="F82" s="409"/>
      <c r="G82" s="415"/>
      <c r="H82" s="80"/>
      <c r="I82" s="101"/>
      <c r="J82" s="100"/>
      <c r="K82" s="81"/>
      <c r="L82" s="416"/>
      <c r="M82" s="93"/>
      <c r="N82" s="424"/>
      <c r="O82" s="418"/>
      <c r="P82" s="86"/>
      <c r="Q82" s="590"/>
      <c r="R82" s="590"/>
      <c r="S82" s="590"/>
      <c r="T82" s="616"/>
      <c r="U82" s="152" t="str">
        <f>IF(OR(O82="",L82=Paramétrage!$C$10,L82=Paramétrage!$C$13,L82=Paramétrage!$C$16,L82=Paramétrage!$C$19,L82=Paramétrage!$C$23,L82=Paramétrage!$C$26,AND(L82&lt;&gt;Paramétrage!$C$9,P82="Mut+ext")),"",ROUNDUP(N82/O82,0))</f>
        <v/>
      </c>
      <c r="V82" s="505">
        <f>IF(L82="",0,IF(OR(P82="Mut+ext",VLOOKUP(L82,Paramétrage!$C$6:$E$28,2,0)=0),0,IF(O82="","saisir capacité",M82*U82*VLOOKUP(L82,Paramétrage!$C$6:$E$28,2,0))))</f>
        <v>0</v>
      </c>
      <c r="W82" s="426"/>
      <c r="X82" s="506">
        <f t="shared" si="32"/>
        <v>0</v>
      </c>
      <c r="Y82" s="153">
        <f>IF(L82="",0,IF(ISERROR(W82+V82*VLOOKUP(L82,Paramétrage!$C$6:$E$28,3,0))=TRUE,X82,W82+V82*VLOOKUP(L82,Paramétrage!$C$6:$E$28,3,0)))</f>
        <v>0</v>
      </c>
      <c r="Z82" s="589"/>
      <c r="AA82" s="590"/>
      <c r="AB82" s="591"/>
      <c r="AC82" s="261"/>
      <c r="AD82" s="84"/>
      <c r="AE82" s="38">
        <f>IF(F82="",0,IF(J82="",0,IF(SUMIF(F79:F86,F82,N79:N86)=0,0,IF(J82="Obligatoire",AF82/N82,IF(K82="",AF82/SUMIF(F79:F86,F82,N79:N86),AF82/(SUMIF(F79:F86,F82,N79:N86)/K82))))))</f>
        <v>0</v>
      </c>
      <c r="AF82" s="452">
        <f t="shared" si="33"/>
        <v>0</v>
      </c>
    </row>
    <row r="83" spans="1:42" ht="15.6" hidden="1" customHeight="1" x14ac:dyDescent="0.2">
      <c r="A83" s="657"/>
      <c r="B83" s="633"/>
      <c r="C83" s="635"/>
      <c r="D83" s="609"/>
      <c r="E83" s="610"/>
      <c r="F83" s="410"/>
      <c r="G83" s="415"/>
      <c r="H83" s="80"/>
      <c r="I83" s="101"/>
      <c r="J83" s="100"/>
      <c r="K83" s="81"/>
      <c r="L83" s="416"/>
      <c r="M83" s="93"/>
      <c r="N83" s="424"/>
      <c r="O83" s="418"/>
      <c r="P83" s="86"/>
      <c r="Q83" s="590"/>
      <c r="R83" s="590"/>
      <c r="S83" s="590"/>
      <c r="T83" s="616"/>
      <c r="U83" s="152" t="str">
        <f>IF(OR(O83="",L83=Paramétrage!$C$10,L83=Paramétrage!$C$13,L83=Paramétrage!$C$16,L83=Paramétrage!$C$19,L83=Paramétrage!$C$23,L83=Paramétrage!$C$26,AND(L83&lt;&gt;Paramétrage!$C$9,P83="Mut+ext")),"",ROUNDUP(N83/O83,0))</f>
        <v/>
      </c>
      <c r="V83" s="505">
        <f>IF(L83="",0,IF(OR(P83="Mut+ext",VLOOKUP(L83,Paramétrage!$C$6:$E$28,2,0)=0),0,IF(O83="","saisir capacité",M83*U83*VLOOKUP(L83,Paramétrage!$C$6:$E$28,2,0))))</f>
        <v>0</v>
      </c>
      <c r="W83" s="426"/>
      <c r="X83" s="506">
        <f t="shared" si="32"/>
        <v>0</v>
      </c>
      <c r="Y83" s="153">
        <f>IF(L83="",0,IF(ISERROR(W83+V83*VLOOKUP(L83,Paramétrage!$C$6:$E$28,3,0))=TRUE,X83,W83+V83*VLOOKUP(L83,Paramétrage!$C$6:$E$28,3,0)))</f>
        <v>0</v>
      </c>
      <c r="Z83" s="589"/>
      <c r="AA83" s="590"/>
      <c r="AB83" s="591"/>
      <c r="AC83" s="261"/>
      <c r="AD83" s="84"/>
      <c r="AE83" s="38">
        <f>IF(F83="",0,IF(J83="",0,IF(SUMIF(F79:F86,F83,N79:N86)=0,0,IF(J83="Obligatoire",AF83/N83,IF(K83="",AF83/SUMIF(F79:F86,F83,N79:N86),AF83/(SUMIF(F79:F86,F83,N79:N86)/K83))))))</f>
        <v>0</v>
      </c>
      <c r="AF83" s="452">
        <f t="shared" si="33"/>
        <v>0</v>
      </c>
    </row>
    <row r="84" spans="1:42" ht="15.6" hidden="1" customHeight="1" x14ac:dyDescent="0.2">
      <c r="A84" s="657"/>
      <c r="B84" s="633"/>
      <c r="C84" s="635"/>
      <c r="D84" s="609"/>
      <c r="E84" s="610"/>
      <c r="F84" s="410"/>
      <c r="G84" s="415"/>
      <c r="H84" s="80"/>
      <c r="I84" s="101"/>
      <c r="J84" s="100"/>
      <c r="K84" s="81"/>
      <c r="L84" s="416"/>
      <c r="M84" s="93"/>
      <c r="N84" s="424"/>
      <c r="O84" s="418"/>
      <c r="P84" s="86"/>
      <c r="Q84" s="590"/>
      <c r="R84" s="590"/>
      <c r="S84" s="590"/>
      <c r="T84" s="616"/>
      <c r="U84" s="152" t="str">
        <f>IF(OR(O84="",L84=Paramétrage!$C$10,L84=Paramétrage!$C$13,L84=Paramétrage!$C$16,L84=Paramétrage!$C$19,L84=Paramétrage!$C$23,L84=Paramétrage!$C$26,AND(L84&lt;&gt;Paramétrage!$C$9,P84="Mut+ext")),"",ROUNDUP(N84/O84,0))</f>
        <v/>
      </c>
      <c r="V84" s="505">
        <f>IF(L84="",0,IF(OR(P84="Mut+ext",VLOOKUP(L84,Paramétrage!$C$6:$E$28,2,0)=0),0,IF(O84="","saisir capacité",M84*U84*VLOOKUP(L84,Paramétrage!$C$6:$E$28,2,0))))</f>
        <v>0</v>
      </c>
      <c r="W84" s="426"/>
      <c r="X84" s="506">
        <f t="shared" si="32"/>
        <v>0</v>
      </c>
      <c r="Y84" s="153">
        <f>IF(L84="",0,IF(ISERROR(W84+V84*VLOOKUP(L84,Paramétrage!$C$6:$E$28,3,0))=TRUE,X84,W84+V84*VLOOKUP(L84,Paramétrage!$C$6:$E$28,3,0)))</f>
        <v>0</v>
      </c>
      <c r="Z84" s="589"/>
      <c r="AA84" s="590"/>
      <c r="AB84" s="591"/>
      <c r="AC84" s="261"/>
      <c r="AD84" s="84"/>
      <c r="AE84" s="38">
        <f>IF(F84="",0,IF(J84="",0,IF(SUMIF(F79:F86,F84,N79:N86)=0,0,IF(J84="Obligatoire",AF84/N84,IF(K84="",AF84/SUMIF(F79:F86,F84,N79:N86),AF84/(SUMIF(F79:F86,F84,N79:N86)/K84))))))</f>
        <v>0</v>
      </c>
      <c r="AF84" s="452">
        <f t="shared" si="33"/>
        <v>0</v>
      </c>
    </row>
    <row r="85" spans="1:42" ht="15.6" hidden="1" customHeight="1" x14ac:dyDescent="0.2">
      <c r="A85" s="657"/>
      <c r="B85" s="633"/>
      <c r="C85" s="635"/>
      <c r="D85" s="609"/>
      <c r="E85" s="610"/>
      <c r="F85" s="410"/>
      <c r="G85" s="415"/>
      <c r="H85" s="80"/>
      <c r="I85" s="101"/>
      <c r="J85" s="100"/>
      <c r="K85" s="81"/>
      <c r="L85" s="416"/>
      <c r="M85" s="93"/>
      <c r="N85" s="424"/>
      <c r="O85" s="418"/>
      <c r="P85" s="86"/>
      <c r="Q85" s="590"/>
      <c r="R85" s="590"/>
      <c r="S85" s="590"/>
      <c r="T85" s="616"/>
      <c r="U85" s="152" t="str">
        <f>IF(OR(O85="",L85=Paramétrage!$C$10,L85=Paramétrage!$C$13,L85=Paramétrage!$C$16,L85=Paramétrage!$C$19,L85=Paramétrage!$C$23,L85=Paramétrage!$C$26,AND(L85&lt;&gt;Paramétrage!$C$9,P85="Mut+ext")),"",ROUNDUP(N85/O85,0))</f>
        <v/>
      </c>
      <c r="V85" s="505">
        <f>IF(L85="",0,IF(OR(P85="Mut+ext",VLOOKUP(L85,Paramétrage!$C$6:$E$28,2,0)=0),0,IF(O85="","saisir capacité",M85*U85*VLOOKUP(L85,Paramétrage!$C$6:$E$28,2,0))))</f>
        <v>0</v>
      </c>
      <c r="W85" s="426"/>
      <c r="X85" s="506">
        <f t="shared" si="32"/>
        <v>0</v>
      </c>
      <c r="Y85" s="153">
        <f>IF(L85="",0,IF(ISERROR(W85+V85*VLOOKUP(L85,Paramétrage!$C$6:$E$28,3,0))=TRUE,X85,W85+V85*VLOOKUP(L85,Paramétrage!$C$6:$E$28,3,0)))</f>
        <v>0</v>
      </c>
      <c r="Z85" s="589"/>
      <c r="AA85" s="590"/>
      <c r="AB85" s="591"/>
      <c r="AC85" s="261"/>
      <c r="AD85" s="84"/>
      <c r="AE85" s="38">
        <f>IF(F85="",0,IF(J85="",0,IF(SUMIF(F79:F86,F85,N79:N86)=0,0,IF(J85="Obligatoire",AF85/N85,IF(K85="",AF85/SUMIF(F79:F86,F85,N79:N86),AF85/(SUMIF(F79:F86,F85,N79:N86)/K85))))))</f>
        <v>0</v>
      </c>
      <c r="AF85" s="452">
        <f t="shared" si="33"/>
        <v>0</v>
      </c>
    </row>
    <row r="86" spans="1:42" ht="15.6" hidden="1" customHeight="1" x14ac:dyDescent="0.2">
      <c r="A86" s="657"/>
      <c r="B86" s="633"/>
      <c r="C86" s="635"/>
      <c r="D86" s="609"/>
      <c r="E86" s="611"/>
      <c r="F86" s="410"/>
      <c r="G86" s="415"/>
      <c r="H86" s="80"/>
      <c r="I86" s="101"/>
      <c r="J86" s="100"/>
      <c r="K86" s="81"/>
      <c r="L86" s="416"/>
      <c r="M86" s="93"/>
      <c r="N86" s="424"/>
      <c r="O86" s="418"/>
      <c r="P86" s="86"/>
      <c r="Q86" s="590"/>
      <c r="R86" s="590"/>
      <c r="S86" s="590"/>
      <c r="T86" s="616"/>
      <c r="U86" s="152" t="str">
        <f>IF(OR(O86="",L86=Paramétrage!$C$10,L86=Paramétrage!$C$13,L86=Paramétrage!$C$16,L86=Paramétrage!$C$19,L86=Paramétrage!$C$23,L86=Paramétrage!$C$26,AND(L86&lt;&gt;Paramétrage!$C$9,P86="Mut+ext")),"",ROUNDUP(N86/O86,0))</f>
        <v/>
      </c>
      <c r="V86" s="505">
        <f>IF(L86="",0,IF(OR(P86="Mut+ext",VLOOKUP(L86,Paramétrage!$C$6:$E$28,2,0)=0),0,IF(O86="","saisir capacité",M86*U86*VLOOKUP(L86,Paramétrage!$C$6:$E$28,2,0))))</f>
        <v>0</v>
      </c>
      <c r="W86" s="426"/>
      <c r="X86" s="506">
        <f t="shared" si="32"/>
        <v>0</v>
      </c>
      <c r="Y86" s="153">
        <f>IF(L86="",0,IF(ISERROR(W86+V86*VLOOKUP(L86,Paramétrage!$C$6:$E$28,3,0))=TRUE,X86,W86+V86*VLOOKUP(L86,Paramétrage!$C$6:$E$28,3,0)))</f>
        <v>0</v>
      </c>
      <c r="Z86" s="589"/>
      <c r="AA86" s="590"/>
      <c r="AB86" s="591"/>
      <c r="AC86" s="261"/>
      <c r="AD86" s="84"/>
      <c r="AE86" s="38">
        <f>IF(F86="",0,IF(J86="",0,IF(SUMIF(F79:F86,F86,N79:N86)=0,0,IF(J86="Obligatoire",AF86/N86,IF(K86="",AF86/SUMIF(F79:F86,F86,N79:N86),AF86/(SUMIF(F79:F86,F86,N79:N86)/K86))))))</f>
        <v>0</v>
      </c>
      <c r="AF86" s="452">
        <f t="shared" si="33"/>
        <v>0</v>
      </c>
    </row>
    <row r="87" spans="1:42" ht="16.5" thickBot="1" x14ac:dyDescent="0.25">
      <c r="A87" s="657"/>
      <c r="B87" s="634"/>
      <c r="C87" s="635"/>
      <c r="D87" s="455"/>
      <c r="E87" s="455"/>
      <c r="F87" s="510"/>
      <c r="G87" s="511"/>
      <c r="H87" s="142"/>
      <c r="I87" s="143"/>
      <c r="J87" s="142"/>
      <c r="K87" s="144"/>
      <c r="L87" s="458"/>
      <c r="M87" s="145">
        <f>AE87</f>
        <v>0</v>
      </c>
      <c r="N87" s="459"/>
      <c r="O87" s="458"/>
      <c r="P87" s="285"/>
      <c r="Q87" s="286"/>
      <c r="R87" s="286"/>
      <c r="S87" s="286"/>
      <c r="T87" s="271"/>
      <c r="U87" s="146"/>
      <c r="V87" s="460">
        <f>SUM(V79:V86)</f>
        <v>0</v>
      </c>
      <c r="W87" s="458">
        <f>SUM(W79:W86)</f>
        <v>0</v>
      </c>
      <c r="X87" s="461">
        <f>V87+W87</f>
        <v>0</v>
      </c>
      <c r="Y87" s="148">
        <f>SUM(Y79:Y86)</f>
        <v>0</v>
      </c>
      <c r="Z87" s="512"/>
      <c r="AA87" s="513"/>
      <c r="AB87" s="514"/>
      <c r="AC87" s="270"/>
      <c r="AD87" s="271"/>
      <c r="AE87" s="37">
        <f>SUM(AE79:AE86)</f>
        <v>0</v>
      </c>
      <c r="AF87" s="35">
        <f>SUM(AF79:AF86)</f>
        <v>0</v>
      </c>
    </row>
    <row r="88" spans="1:42" ht="16.5" thickBot="1" x14ac:dyDescent="0.25">
      <c r="A88" s="658"/>
      <c r="B88" s="158" t="s">
        <v>566</v>
      </c>
      <c r="C88" s="159"/>
      <c r="D88" s="380"/>
      <c r="E88" s="375">
        <f>E19+E28+E37+E46+E55+E70+E79</f>
        <v>6</v>
      </c>
      <c r="F88" s="160"/>
      <c r="G88" s="159"/>
      <c r="H88" s="159"/>
      <c r="I88" s="161"/>
      <c r="J88" s="159"/>
      <c r="K88" s="159"/>
      <c r="L88" s="161"/>
      <c r="M88" s="162">
        <f>IF(M69=0,M87+M78+M63+M54+M45+M36+M27,M87+M78+(M69+M63+M54)/2+M45+M36+M27)</f>
        <v>0</v>
      </c>
      <c r="N88" s="163"/>
      <c r="O88" s="164"/>
      <c r="P88" s="287"/>
      <c r="Q88" s="288"/>
      <c r="R88" s="288"/>
      <c r="S88" s="288"/>
      <c r="T88" s="275"/>
      <c r="U88" s="165"/>
      <c r="V88" s="166">
        <f>V27+V36+V45+V54+V63+V87</f>
        <v>0</v>
      </c>
      <c r="W88" s="167">
        <f>W27+W36+W45+W54+W63+W87</f>
        <v>0</v>
      </c>
      <c r="X88" s="167">
        <f>X27+X36+X45+X54+X63+X87</f>
        <v>0</v>
      </c>
      <c r="Y88" s="168">
        <f>Y27+Y36+Y45+Y54+Y63+Y87</f>
        <v>0</v>
      </c>
      <c r="Z88" s="273"/>
      <c r="AA88" s="273"/>
      <c r="AB88" s="274"/>
      <c r="AC88" s="274"/>
      <c r="AD88" s="275"/>
      <c r="AE88" s="39">
        <f>SUM(AE19:AE87)/2</f>
        <v>0</v>
      </c>
      <c r="AF88" s="22">
        <f>SUM(AF19:AF63)</f>
        <v>0</v>
      </c>
    </row>
    <row r="89" spans="1:42" ht="14.65" customHeight="1" x14ac:dyDescent="0.2">
      <c r="A89" s="659" t="s">
        <v>567</v>
      </c>
      <c r="B89" s="592" t="s">
        <v>132</v>
      </c>
      <c r="C89" s="635" t="s">
        <v>568</v>
      </c>
      <c r="D89" s="609"/>
      <c r="E89" s="610"/>
      <c r="F89" s="414" t="s">
        <v>570</v>
      </c>
      <c r="G89" s="415" t="s">
        <v>16</v>
      </c>
      <c r="H89" s="80"/>
      <c r="I89" s="101"/>
      <c r="J89" s="100"/>
      <c r="K89" s="81"/>
      <c r="L89" s="416"/>
      <c r="M89" s="93"/>
      <c r="N89" s="424"/>
      <c r="O89" s="418"/>
      <c r="P89" s="106"/>
      <c r="Q89" s="590"/>
      <c r="R89" s="590"/>
      <c r="S89" s="590"/>
      <c r="T89" s="616"/>
      <c r="U89" s="154" t="str">
        <f>IF(OR(O89="",L89=Paramétrage!$C$10,L89=Paramétrage!$C$13,L89=Paramétrage!$C$16,L89=Paramétrage!$C$19,L89=Paramétrage!$C$23,L89=Paramétrage!$C$26,AND(L89&lt;&gt;Paramétrage!$C$9,P89="Mut+ext")),"",ROUNDUP(N89/O89,0))</f>
        <v/>
      </c>
      <c r="V89" s="463">
        <f>IF(L89="",0,IF(OR(P89="Mut+ext",VLOOKUP(L89,Paramétrage!$C$6:$E$28,2,0)=0),0,IF(O89="","saisir capacité",M89*U89*VLOOKUP(L89,Paramétrage!$C$6:$E$28,2,0))))</f>
        <v>0</v>
      </c>
      <c r="W89" s="426"/>
      <c r="X89" s="464">
        <f t="shared" ref="X89:X96" si="34">IF(ISERROR(V89+W89)=TRUE,V89,V89+W89)</f>
        <v>0</v>
      </c>
      <c r="Y89" s="155">
        <f>IF(L89="",0,IF(ISERROR(W89+V89*VLOOKUP(L89,Paramétrage!$C$6:$E$28,3,0))=TRUE,X89,W89+V89*VLOOKUP(L89,Paramétrage!$C$6:$E$28,3,0)))</f>
        <v>0</v>
      </c>
      <c r="Z89" s="589"/>
      <c r="AA89" s="590"/>
      <c r="AB89" s="591"/>
      <c r="AC89" s="261"/>
      <c r="AD89" s="85"/>
      <c r="AE89" s="38">
        <f>IF(F89="",0,IF(J89="",0,IF(SUMIF(F89:F96,F89,N89:N96)=0,0,IF(J89="Obligatoire",AF89/N89,IF(K89="",AF89/SUMIF(F89:F96,F89,N89:N96),AF89/(SUMIF(F89:F96,F89,N89:N96)/K89))))))</f>
        <v>0</v>
      </c>
      <c r="AF89" s="496">
        <f t="shared" ref="AF89:AF96" si="35">M89*N89</f>
        <v>0</v>
      </c>
      <c r="AH89" s="41">
        <f>IF(SUMIF(F89:F96,F89,N89:N96)=0,0,#REF!*N89/SUMIF(F89:F96,F89,N89:N96))</f>
        <v>0</v>
      </c>
      <c r="AI89" s="13">
        <f t="shared" ref="AI89:AI96" si="36">O89</f>
        <v>0</v>
      </c>
      <c r="AJ89" s="20" t="str">
        <f t="shared" ref="AJ89:AJ95" si="37">IF(AI89=0,"",ROUNDUP(AH89/AI89,0))</f>
        <v/>
      </c>
      <c r="AK89" s="465">
        <f>IF(L89="",0,IF(OR(P89="Mut+ext",VLOOKUP(L89,Paramétrage!$C$6:$E$28,2,0)=0),0,IF(O89="","saisir capacité",IF(P89="Mut+ext",0,M89*AJ89*VLOOKUP(L89,Paramétrage!$C$6:$E$28,2,0)))))</f>
        <v>0</v>
      </c>
      <c r="AL89" s="466"/>
      <c r="AM89" s="465">
        <f t="shared" ref="AM89:AM96" si="38">IF(ISERROR(AK89+AL89)=TRUE,AK89,AK89+AL89)</f>
        <v>0</v>
      </c>
      <c r="AN89" s="465">
        <f>IF(L89="",0,IF(ISERROR(AL89+AK89*VLOOKUP(L89,Paramétrage!$C$6:$E$28,3,0))=TRUE,AM89,AL89+AK89*VLOOKUP(L89,Paramétrage!$C$6:$E$28,3,0)))</f>
        <v>0</v>
      </c>
      <c r="AO89" s="41">
        <f>IF(L89="",0,IF(OR(P89="oui",VLOOKUP(L89,Paramétrage!$C$6:$E$28,2,0)=0),0,IF(U89="",0,U89-AJ89)))</f>
        <v>0</v>
      </c>
      <c r="AP89" s="13">
        <f t="shared" ref="AP89:AP96" si="39">Y89-AN89-W89</f>
        <v>0</v>
      </c>
    </row>
    <row r="90" spans="1:42" x14ac:dyDescent="0.2">
      <c r="A90" s="660"/>
      <c r="B90" s="593"/>
      <c r="C90" s="635"/>
      <c r="D90" s="609"/>
      <c r="E90" s="610"/>
      <c r="F90" s="410" t="s">
        <v>573</v>
      </c>
      <c r="G90" s="423" t="s">
        <v>16</v>
      </c>
      <c r="H90" s="80"/>
      <c r="I90" s="101"/>
      <c r="J90" s="100"/>
      <c r="K90" s="81"/>
      <c r="L90" s="416"/>
      <c r="M90" s="93"/>
      <c r="N90" s="424"/>
      <c r="O90" s="418"/>
      <c r="P90" s="86"/>
      <c r="Q90" s="590"/>
      <c r="R90" s="590"/>
      <c r="S90" s="590"/>
      <c r="T90" s="616"/>
      <c r="U90" s="154" t="str">
        <f>IF(OR(O90="",L90=Paramétrage!$C$10,L90=Paramétrage!$C$13,L90=Paramétrage!$C$16,L90=Paramétrage!$C$19,L90=Paramétrage!$C$23,L90=Paramétrage!$C$26,AND(L90&lt;&gt;Paramétrage!$C$9,P90="Mut+ext")),"",ROUNDUP(N90/O90,0))</f>
        <v/>
      </c>
      <c r="V90" s="463">
        <f>IF(L90="",0,IF(OR(P90="Mut+ext",VLOOKUP(L90,Paramétrage!$C$6:$E$28,2,0)=0),0,IF(O90="","saisir capacité",M90*U90*VLOOKUP(L90,Paramétrage!$C$6:$E$28,2,0))))</f>
        <v>0</v>
      </c>
      <c r="W90" s="426"/>
      <c r="X90" s="464">
        <f t="shared" si="34"/>
        <v>0</v>
      </c>
      <c r="Y90" s="155">
        <f>IF(L90="",0,IF(ISERROR(W90+V90*VLOOKUP(L90,Paramétrage!$C$6:$E$28,3,0))=TRUE,X90,W90+V90*VLOOKUP(L90,Paramétrage!$C$6:$E$28,3,0)))</f>
        <v>0</v>
      </c>
      <c r="Z90" s="589"/>
      <c r="AA90" s="590"/>
      <c r="AB90" s="591"/>
      <c r="AC90" s="261"/>
      <c r="AD90" s="84"/>
      <c r="AE90" s="38">
        <f>IF(F90="",0,IF(J90="",0,IF(SUMIF(F89:F96,F90,N89:N96)=0,0,IF(J90="Obligatoire",AF90/N90,IF(K90="",AF90/SUMIF(F89:F96,F90,N89:N96),AF90/(SUMIF(F89:F96,F90,N89:N96)/K90))))))</f>
        <v>0</v>
      </c>
      <c r="AF90" s="452">
        <f t="shared" si="35"/>
        <v>0</v>
      </c>
      <c r="AH90" s="41">
        <f>IF(SUMIF(F89:F96,F90,N89:N96)=0,0,#REF!*N90/SUMIF(F89:F96,F90,N89:N96))</f>
        <v>0</v>
      </c>
      <c r="AI90" s="13">
        <f t="shared" si="36"/>
        <v>0</v>
      </c>
      <c r="AJ90" s="20" t="str">
        <f t="shared" si="37"/>
        <v/>
      </c>
      <c r="AK90" s="465">
        <f>IF(L90="",0,IF(OR(P90="Mut+ext",VLOOKUP(L90,Paramétrage!$C$6:$E$28,2,0)=0),0,IF(O90="","saisir capacité",IF(P90="Mut+ext",0,M90*AJ90*VLOOKUP(L90,Paramétrage!$C$6:$E$28,2,0)))))</f>
        <v>0</v>
      </c>
      <c r="AL90" s="466"/>
      <c r="AM90" s="465">
        <f t="shared" si="38"/>
        <v>0</v>
      </c>
      <c r="AN90" s="465">
        <f>IF(L90="",0,IF(ISERROR(AL90+AK90*VLOOKUP(L90,Paramétrage!$C$6:$E$28,3,0))=TRUE,AM90,AL90+AK90*VLOOKUP(L90,Paramétrage!$C$6:$E$28,3,0)))</f>
        <v>0</v>
      </c>
      <c r="AO90" s="41">
        <f>IF(L90="",0,IF(OR(P90="oui",VLOOKUP(L90,Paramétrage!$C$6:$E$28,2,0)=0),0,IF(U90="",0,U90-AJ90)))</f>
        <v>0</v>
      </c>
      <c r="AP90" s="13">
        <f t="shared" si="39"/>
        <v>0</v>
      </c>
    </row>
    <row r="91" spans="1:42" x14ac:dyDescent="0.2">
      <c r="A91" s="660"/>
      <c r="B91" s="593"/>
      <c r="C91" s="635"/>
      <c r="D91" s="609"/>
      <c r="E91" s="610"/>
      <c r="F91" s="410" t="s">
        <v>680</v>
      </c>
      <c r="G91" s="423" t="s">
        <v>16</v>
      </c>
      <c r="H91" s="80"/>
      <c r="I91" s="101"/>
      <c r="J91" s="100"/>
      <c r="K91" s="81"/>
      <c r="L91" s="416"/>
      <c r="M91" s="93"/>
      <c r="N91" s="424"/>
      <c r="O91" s="418"/>
      <c r="P91" s="86"/>
      <c r="Q91" s="590"/>
      <c r="R91" s="590"/>
      <c r="S91" s="590"/>
      <c r="T91" s="616"/>
      <c r="U91" s="154" t="str">
        <f>IF(OR(O91="",L91=Paramétrage!$C$10,L91=Paramétrage!$C$13,L91=Paramétrage!$C$16,L91=Paramétrage!$C$19,L91=Paramétrage!$C$23,L91=Paramétrage!$C$26,AND(L91&lt;&gt;Paramétrage!$C$9,P91="Mut+ext")),"",ROUNDUP(N91/O91,0))</f>
        <v/>
      </c>
      <c r="V91" s="463">
        <f>IF(L91="",0,IF(OR(P91="Mut+ext",VLOOKUP(L91,Paramétrage!$C$6:$E$28,2,0)=0),0,IF(O91="","saisir capacité",M91*U91*VLOOKUP(L91,Paramétrage!$C$6:$E$28,2,0))))</f>
        <v>0</v>
      </c>
      <c r="W91" s="426"/>
      <c r="X91" s="464">
        <f t="shared" si="34"/>
        <v>0</v>
      </c>
      <c r="Y91" s="155">
        <f>IF(L91="",0,IF(ISERROR(W91+V91*VLOOKUP(L91,Paramétrage!$C$6:$E$28,3,0))=TRUE,X91,W91+V91*VLOOKUP(L91,Paramétrage!$C$6:$E$28,3,0)))</f>
        <v>0</v>
      </c>
      <c r="Z91" s="589"/>
      <c r="AA91" s="590"/>
      <c r="AB91" s="591"/>
      <c r="AC91" s="261"/>
      <c r="AD91" s="84"/>
      <c r="AE91" s="38">
        <f>IF(F91="",0,IF(J91="",0,IF(SUMIF(F89:F96,F91,N89:N96)=0,0,IF(J91="Obligatoire",AF91/N91,IF(K91="",AF91/SUMIF(F89:F96,F91,N89:N96),AF91/(SUMIF(F89:F96,F91,N89:N96)/K91))))))</f>
        <v>0</v>
      </c>
      <c r="AF91" s="452">
        <f t="shared" si="35"/>
        <v>0</v>
      </c>
      <c r="AH91" s="41">
        <f>IF(SUMIF(F89:F96,F91,N89:N96)=0,0,#REF!*N91/SUMIF(F89:F96,F91,N89:N96))</f>
        <v>0</v>
      </c>
      <c r="AI91" s="13">
        <f t="shared" si="36"/>
        <v>0</v>
      </c>
      <c r="AJ91" s="20" t="str">
        <f t="shared" si="37"/>
        <v/>
      </c>
      <c r="AK91" s="465">
        <f>IF(L91="",0,IF(OR(P91="Mut+ext",VLOOKUP(L91,Paramétrage!$C$6:$E$28,2,0)=0),0,IF(O91="","saisir capacité",IF(P91="Mut+ext",0,M91*AJ91*VLOOKUP(L91,Paramétrage!$C$6:$E$28,2,0)))))</f>
        <v>0</v>
      </c>
      <c r="AL91" s="466"/>
      <c r="AM91" s="465">
        <f t="shared" si="38"/>
        <v>0</v>
      </c>
      <c r="AN91" s="465">
        <f>IF(L91="",0,IF(ISERROR(AL91+AK91*VLOOKUP(L91,Paramétrage!$C$6:$E$28,3,0))=TRUE,AM91,AL91+AK91*VLOOKUP(L91,Paramétrage!$C$6:$E$28,3,0)))</f>
        <v>0</v>
      </c>
      <c r="AO91" s="41">
        <f>IF(L91="",0,IF(OR(P91="oui",VLOOKUP(L91,Paramétrage!$C$6:$E$28,2,0)=0),0,IF(U91="",0,U91-AJ91)))</f>
        <v>0</v>
      </c>
      <c r="AP91" s="13">
        <f t="shared" si="39"/>
        <v>0</v>
      </c>
    </row>
    <row r="92" spans="1:42" x14ac:dyDescent="0.2">
      <c r="A92" s="660"/>
      <c r="B92" s="593"/>
      <c r="C92" s="635"/>
      <c r="D92" s="609"/>
      <c r="E92" s="610"/>
      <c r="F92" s="409" t="s">
        <v>681</v>
      </c>
      <c r="G92" s="423" t="s">
        <v>16</v>
      </c>
      <c r="H92" s="80"/>
      <c r="I92" s="101"/>
      <c r="J92" s="100"/>
      <c r="K92" s="81"/>
      <c r="L92" s="416"/>
      <c r="M92" s="93"/>
      <c r="N92" s="424"/>
      <c r="O92" s="418"/>
      <c r="P92" s="86"/>
      <c r="Q92" s="590"/>
      <c r="R92" s="590"/>
      <c r="S92" s="590"/>
      <c r="T92" s="616"/>
      <c r="U92" s="154" t="str">
        <f>IF(OR(O92="",L92=Paramétrage!$C$10,L92=Paramétrage!$C$13,L92=Paramétrage!$C$16,L92=Paramétrage!$C$19,L92=Paramétrage!$C$23,L92=Paramétrage!$C$26,AND(L92&lt;&gt;Paramétrage!$C$9,P92="Mut+ext")),"",ROUNDUP(N92/O92,0))</f>
        <v/>
      </c>
      <c r="V92" s="463">
        <f>IF(L92="",0,IF(OR(P92="Mut+ext",VLOOKUP(L92,Paramétrage!$C$6:$E$28,2,0)=0),0,IF(O92="","saisir capacité",M92*U92*VLOOKUP(L92,Paramétrage!$C$6:$E$28,2,0))))</f>
        <v>0</v>
      </c>
      <c r="W92" s="426"/>
      <c r="X92" s="464">
        <f t="shared" si="34"/>
        <v>0</v>
      </c>
      <c r="Y92" s="155">
        <f>IF(L92="",0,IF(ISERROR(W92+V92*VLOOKUP(L92,Paramétrage!$C$6:$E$28,3,0))=TRUE,X92,W92+V92*VLOOKUP(L92,Paramétrage!$C$6:$E$28,3,0)))</f>
        <v>0</v>
      </c>
      <c r="Z92" s="589"/>
      <c r="AA92" s="590"/>
      <c r="AB92" s="591"/>
      <c r="AC92" s="261"/>
      <c r="AD92" s="84"/>
      <c r="AE92" s="38">
        <f>IF(F92="",0,IF(J92="",0,IF(SUMIF(F89:F96,F92,N89:N96)=0,0,IF(J92="Obligatoire",AF92/N92,IF(K92="",AF92/SUMIF(F89:F96,F92,N89:N96),AF92/(SUMIF(F89:F96,F92,N89:N96)/K92))))))</f>
        <v>0</v>
      </c>
      <c r="AF92" s="452">
        <f t="shared" si="35"/>
        <v>0</v>
      </c>
      <c r="AH92" s="41">
        <f>IF(SUMIF(F89:F96,F92,N89:N96)=0,0,#REF!*N92/SUMIF(F89:F96,F92,N89:N96))</f>
        <v>0</v>
      </c>
      <c r="AI92" s="13">
        <f t="shared" si="36"/>
        <v>0</v>
      </c>
      <c r="AJ92" s="20" t="str">
        <f>IF(AI92=0,"",ROUNDUP(AH92/AI92,0))</f>
        <v/>
      </c>
      <c r="AK92" s="465">
        <f>IF(L92="",0,IF(OR(P92="Mut+ext",VLOOKUP(L92,Paramétrage!$C$6:$E$28,2,0)=0),0,IF(O92="","saisir capacité",IF(P92="Mut+ext",0,M92*AJ92*VLOOKUP(L92,Paramétrage!$C$6:$E$28,2,0)))))</f>
        <v>0</v>
      </c>
      <c r="AL92" s="466"/>
      <c r="AM92" s="465">
        <f t="shared" si="38"/>
        <v>0</v>
      </c>
      <c r="AN92" s="465">
        <f>IF(L92="",0,IF(ISERROR(AL92+AK92*VLOOKUP(L92,Paramétrage!$C$6:$E$28,3,0))=TRUE,AM92,AL92+AK92*VLOOKUP(L92,Paramétrage!$C$6:$E$28,3,0)))</f>
        <v>0</v>
      </c>
      <c r="AO92" s="41">
        <f>IF(L92="",0,IF(OR(P92="oui",VLOOKUP(L92,Paramétrage!$C$6:$E$28,2,0)=0),0,IF(U92="",0,U92-AJ92)))</f>
        <v>0</v>
      </c>
      <c r="AP92" s="13">
        <f t="shared" si="39"/>
        <v>0</v>
      </c>
    </row>
    <row r="93" spans="1:42" x14ac:dyDescent="0.2">
      <c r="A93" s="660"/>
      <c r="B93" s="593"/>
      <c r="C93" s="635"/>
      <c r="D93" s="609"/>
      <c r="E93" s="610"/>
      <c r="F93" s="410"/>
      <c r="G93" s="430"/>
      <c r="H93" s="80"/>
      <c r="I93" s="101"/>
      <c r="J93" s="100"/>
      <c r="K93" s="81"/>
      <c r="L93" s="416"/>
      <c r="M93" s="93"/>
      <c r="N93" s="424"/>
      <c r="O93" s="418"/>
      <c r="P93" s="86"/>
      <c r="Q93" s="590"/>
      <c r="R93" s="590"/>
      <c r="S93" s="590"/>
      <c r="T93" s="616"/>
      <c r="U93" s="154" t="str">
        <f>IF(OR(O93="",L93=Paramétrage!$C$10,L93=Paramétrage!$C$13,L93=Paramétrage!$C$16,L93=Paramétrage!$C$19,L93=Paramétrage!$C$23,L93=Paramétrage!$C$26,AND(L93&lt;&gt;Paramétrage!$C$9,P93="Mut+ext")),"",ROUNDUP(N93/O93,0))</f>
        <v/>
      </c>
      <c r="V93" s="463">
        <f>IF(L93="",0,IF(OR(P93="Mut+ext",VLOOKUP(L93,Paramétrage!$C$6:$E$28,2,0)=0),0,IF(O93="","saisir capacité",M93*U93*VLOOKUP(L93,Paramétrage!$C$6:$E$28,2,0))))</f>
        <v>0</v>
      </c>
      <c r="W93" s="426"/>
      <c r="X93" s="464">
        <f t="shared" si="34"/>
        <v>0</v>
      </c>
      <c r="Y93" s="155">
        <f>IF(L93="",0,IF(ISERROR(W93+V93*VLOOKUP(L93,Paramétrage!$C$6:$E$28,3,0))=TRUE,X93,W93+V93*VLOOKUP(L93,Paramétrage!$C$6:$E$28,3,0)))</f>
        <v>0</v>
      </c>
      <c r="Z93" s="589"/>
      <c r="AA93" s="590"/>
      <c r="AB93" s="591"/>
      <c r="AC93" s="261"/>
      <c r="AD93" s="84"/>
      <c r="AE93" s="38">
        <f>IF(F93="",0,IF(J93="",0,IF(SUMIF(F89:F96,F93,N89:N96)=0,0,IF(J93="Obligatoire",AF93/N93,IF(K93="",AF93/SUMIF(F89:F96,F93,N89:N96),AF93/(SUMIF(F89:F96,F93,N89:N96)/K93))))))</f>
        <v>0</v>
      </c>
      <c r="AF93" s="452">
        <f t="shared" si="35"/>
        <v>0</v>
      </c>
      <c r="AH93" s="41">
        <f>IF(SUMIF(F89:F96,F93,N89:N96)=0,0,#REF!*N93/SUMIF(F89:F96,F93,N89:N96))</f>
        <v>0</v>
      </c>
      <c r="AI93" s="13">
        <f t="shared" si="36"/>
        <v>0</v>
      </c>
      <c r="AJ93" s="20" t="str">
        <f t="shared" si="37"/>
        <v/>
      </c>
      <c r="AK93" s="465">
        <f>IF(L93="",0,IF(OR(P93="Mut+ext",VLOOKUP(L93,Paramétrage!$C$6:$E$28,2,0)=0),0,IF(O93="","saisir capacité",IF(P93="Mut+ext",0,M93*AJ93*VLOOKUP(L93,Paramétrage!$C$6:$E$28,2,0)))))</f>
        <v>0</v>
      </c>
      <c r="AL93" s="466"/>
      <c r="AM93" s="465">
        <f t="shared" si="38"/>
        <v>0</v>
      </c>
      <c r="AN93" s="465">
        <f>IF(L93="",0,IF(ISERROR(AL93+AK93*VLOOKUP(L93,Paramétrage!$C$6:$E$28,3,0))=TRUE,AM93,AL93+AK93*VLOOKUP(L93,Paramétrage!$C$6:$E$28,3,0)))</f>
        <v>0</v>
      </c>
      <c r="AO93" s="41">
        <f>IF(L93="",0,IF(OR(P93="oui",VLOOKUP(L93,Paramétrage!$C$6:$E$28,2,0)=0),0,IF(U93="",0,U93-AJ93)))</f>
        <v>0</v>
      </c>
      <c r="AP93" s="13">
        <f t="shared" si="39"/>
        <v>0</v>
      </c>
    </row>
    <row r="94" spans="1:42" x14ac:dyDescent="0.2">
      <c r="A94" s="660"/>
      <c r="B94" s="593"/>
      <c r="C94" s="635"/>
      <c r="D94" s="609"/>
      <c r="E94" s="610"/>
      <c r="F94" s="410"/>
      <c r="G94" s="430"/>
      <c r="H94" s="80"/>
      <c r="I94" s="101"/>
      <c r="J94" s="100"/>
      <c r="K94" s="81"/>
      <c r="L94" s="416"/>
      <c r="M94" s="93"/>
      <c r="N94" s="424"/>
      <c r="O94" s="418"/>
      <c r="P94" s="86"/>
      <c r="Q94" s="590"/>
      <c r="R94" s="590"/>
      <c r="S94" s="590"/>
      <c r="T94" s="616"/>
      <c r="U94" s="154" t="str">
        <f>IF(OR(O94="",L94=Paramétrage!$C$10,L94=Paramétrage!$C$13,L94=Paramétrage!$C$16,L94=Paramétrage!$C$19,L94=Paramétrage!$C$23,L94=Paramétrage!$C$26,AND(L94&lt;&gt;Paramétrage!$C$9,P94="Mut+ext")),"",ROUNDUP(N94/O94,0))</f>
        <v/>
      </c>
      <c r="V94" s="463">
        <f>IF(L94="",0,IF(OR(P94="Mut+ext",VLOOKUP(L94,Paramétrage!$C$6:$E$28,2,0)=0),0,IF(O94="","saisir capacité",M94*U94*VLOOKUP(L94,Paramétrage!$C$6:$E$28,2,0))))</f>
        <v>0</v>
      </c>
      <c r="W94" s="426"/>
      <c r="X94" s="464">
        <f t="shared" si="34"/>
        <v>0</v>
      </c>
      <c r="Y94" s="155">
        <f>IF(L94="",0,IF(ISERROR(W94+V94*VLOOKUP(L94,Paramétrage!$C$6:$E$28,3,0))=TRUE,X94,W94+V94*VLOOKUP(L94,Paramétrage!$C$6:$E$28,3,0)))</f>
        <v>0</v>
      </c>
      <c r="Z94" s="589"/>
      <c r="AA94" s="590"/>
      <c r="AB94" s="591"/>
      <c r="AC94" s="261"/>
      <c r="AD94" s="84"/>
      <c r="AE94" s="38">
        <f>IF(F94="",0,IF(J94="",0,IF(SUMIF(F89:F96,F94,N89:N96)=0,0,IF(J94="Obligatoire",AF94/N94,IF(K94="",AF94/SUMIF(F89:F96,F94,N89:N96),AF94/(SUMIF(F89:F96,F94,N89:N96)/K94))))))</f>
        <v>0</v>
      </c>
      <c r="AF94" s="452">
        <f t="shared" si="35"/>
        <v>0</v>
      </c>
      <c r="AH94" s="41">
        <f>IF(SUMIF(F89:F96,F94,N89:N96)=0,0,#REF!*N94/SUMIF(F89:F96,F94,N89:N96))</f>
        <v>0</v>
      </c>
      <c r="AI94" s="13">
        <f t="shared" si="36"/>
        <v>0</v>
      </c>
      <c r="AJ94" s="20" t="str">
        <f t="shared" si="37"/>
        <v/>
      </c>
      <c r="AK94" s="465">
        <f>IF(L94="",0,IF(OR(P94="Mut+ext",VLOOKUP(L94,Paramétrage!$C$6:$E$28,2,0)=0),0,IF(O94="","saisir capacité",IF(P94="Mut+ext",0,M94*AJ94*VLOOKUP(L94,Paramétrage!$C$6:$E$28,2,0)))))</f>
        <v>0</v>
      </c>
      <c r="AL94" s="466"/>
      <c r="AM94" s="465">
        <f t="shared" si="38"/>
        <v>0</v>
      </c>
      <c r="AN94" s="465">
        <f>IF(L94="",0,IF(ISERROR(AL94+AK94*VLOOKUP(L94,Paramétrage!$C$6:$E$28,3,0))=TRUE,AM94,AL94+AK94*VLOOKUP(L94,Paramétrage!$C$6:$E$28,3,0)))</f>
        <v>0</v>
      </c>
      <c r="AO94" s="41">
        <f>IF(L94="",0,IF(OR(P94="oui",VLOOKUP(L94,Paramétrage!$C$6:$E$28,2,0)=0),0,IF(U94="",0,U94-AJ94)))</f>
        <v>0</v>
      </c>
      <c r="AP94" s="13">
        <f t="shared" si="39"/>
        <v>0</v>
      </c>
    </row>
    <row r="95" spans="1:42" x14ac:dyDescent="0.2">
      <c r="A95" s="660"/>
      <c r="B95" s="593"/>
      <c r="C95" s="635"/>
      <c r="D95" s="609"/>
      <c r="E95" s="610"/>
      <c r="F95" s="410"/>
      <c r="G95" s="430"/>
      <c r="H95" s="80"/>
      <c r="I95" s="101"/>
      <c r="J95" s="100"/>
      <c r="K95" s="81"/>
      <c r="L95" s="416"/>
      <c r="M95" s="93"/>
      <c r="N95" s="424"/>
      <c r="O95" s="418"/>
      <c r="P95" s="86"/>
      <c r="Q95" s="590"/>
      <c r="R95" s="590"/>
      <c r="S95" s="590"/>
      <c r="T95" s="616"/>
      <c r="U95" s="154" t="str">
        <f>IF(OR(O95="",L95=Paramétrage!$C$10,L95=Paramétrage!$C$13,L95=Paramétrage!$C$16,L95=Paramétrage!$C$19,L95=Paramétrage!$C$23,L95=Paramétrage!$C$26,AND(L95&lt;&gt;Paramétrage!$C$9,P95="Mut+ext")),"",ROUNDUP(N95/O95,0))</f>
        <v/>
      </c>
      <c r="V95" s="463">
        <f>IF(L95="",0,IF(OR(P95="Mut+ext",VLOOKUP(L95,Paramétrage!$C$6:$E$28,2,0)=0),0,IF(O95="","saisir capacité",M95*U95*VLOOKUP(L95,Paramétrage!$C$6:$E$28,2,0))))</f>
        <v>0</v>
      </c>
      <c r="W95" s="426"/>
      <c r="X95" s="464">
        <f t="shared" si="34"/>
        <v>0</v>
      </c>
      <c r="Y95" s="155">
        <f>IF(L95="",0,IF(ISERROR(W95+V95*VLOOKUP(L95,Paramétrage!$C$6:$E$28,3,0))=TRUE,X95,W95+V95*VLOOKUP(L95,Paramétrage!$C$6:$E$28,3,0)))</f>
        <v>0</v>
      </c>
      <c r="Z95" s="589"/>
      <c r="AA95" s="590"/>
      <c r="AB95" s="591"/>
      <c r="AC95" s="261"/>
      <c r="AD95" s="84"/>
      <c r="AE95" s="38">
        <f>IF(F95="",0,IF(J95="",0,IF(SUMIF(F89:F96,F95,N89:N96)=0,0,IF(J95="Obligatoire",AF95/N95,IF(K95="",AF95/SUMIF(F89:F96,F95,N89:N96),AF95/(SUMIF(F89:F96,F95,N89:N96)/K95))))))</f>
        <v>0</v>
      </c>
      <c r="AF95" s="452">
        <f t="shared" si="35"/>
        <v>0</v>
      </c>
      <c r="AH95" s="41">
        <f>IF(SUMIF(F89:F96,F95,N89:N96)=0,0,#REF!*N95/SUMIF(F89:F96,F95,N89:N96))</f>
        <v>0</v>
      </c>
      <c r="AI95" s="13">
        <f t="shared" si="36"/>
        <v>0</v>
      </c>
      <c r="AJ95" s="20" t="str">
        <f t="shared" si="37"/>
        <v/>
      </c>
      <c r="AK95" s="465">
        <f>IF(L95="",0,IF(OR(P95="Mut+ext",VLOOKUP(L95,Paramétrage!$C$6:$E$28,2,0)=0),0,IF(O95="","saisir capacité",IF(P95="Mut+ext",0,M95*AJ95*VLOOKUP(L95,Paramétrage!$C$6:$E$28,2,0)))))</f>
        <v>0</v>
      </c>
      <c r="AL95" s="466"/>
      <c r="AM95" s="465">
        <f t="shared" si="38"/>
        <v>0</v>
      </c>
      <c r="AN95" s="465">
        <f>IF(L95="",0,IF(ISERROR(AL95+AK95*VLOOKUP(L95,Paramétrage!$C$6:$E$28,3,0))=TRUE,AM95,AL95+AK95*VLOOKUP(L95,Paramétrage!$C$6:$E$28,3,0)))</f>
        <v>0</v>
      </c>
      <c r="AO95" s="41">
        <f>IF(L95="",0,IF(OR(P95="oui",VLOOKUP(L95,Paramétrage!$C$6:$E$28,2,0)=0),0,IF(U95="",0,U95-AJ95)))</f>
        <v>0</v>
      </c>
      <c r="AP95" s="13">
        <f t="shared" si="39"/>
        <v>0</v>
      </c>
    </row>
    <row r="96" spans="1:42" x14ac:dyDescent="0.2">
      <c r="A96" s="660"/>
      <c r="B96" s="593"/>
      <c r="C96" s="635"/>
      <c r="D96" s="609"/>
      <c r="E96" s="611"/>
      <c r="F96" s="410"/>
      <c r="G96" s="430"/>
      <c r="H96" s="80"/>
      <c r="I96" s="101"/>
      <c r="J96" s="100"/>
      <c r="K96" s="81"/>
      <c r="L96" s="416"/>
      <c r="M96" s="93"/>
      <c r="N96" s="424"/>
      <c r="O96" s="418"/>
      <c r="P96" s="86"/>
      <c r="Q96" s="590"/>
      <c r="R96" s="590"/>
      <c r="S96" s="590"/>
      <c r="T96" s="616"/>
      <c r="U96" s="154" t="str">
        <f>IF(OR(O96="",L96=Paramétrage!$C$10,L96=Paramétrage!$C$13,L96=Paramétrage!$C$16,L96=Paramétrage!$C$19,L96=Paramétrage!$C$23,L96=Paramétrage!$C$26,AND(L96&lt;&gt;Paramétrage!$C$9,P96="Mut+ext")),"",ROUNDUP(N96/O96,0))</f>
        <v/>
      </c>
      <c r="V96" s="463">
        <f>IF(L96="",0,IF(OR(P96="Mut+ext",VLOOKUP(L96,Paramétrage!$C$6:$E$28,2,0)=0),0,IF(O96="","saisir capacité",M96*U96*VLOOKUP(L96,Paramétrage!$C$6:$E$28,2,0))))</f>
        <v>0</v>
      </c>
      <c r="W96" s="426"/>
      <c r="X96" s="464">
        <f t="shared" si="34"/>
        <v>0</v>
      </c>
      <c r="Y96" s="155">
        <f>IF(L96="",0,IF(ISERROR(W96+V96*VLOOKUP(L96,Paramétrage!$C$6:$E$28,3,0))=TRUE,X96,W96+V96*VLOOKUP(L96,Paramétrage!$C$6:$E$28,3,0)))</f>
        <v>0</v>
      </c>
      <c r="Z96" s="589"/>
      <c r="AA96" s="590"/>
      <c r="AB96" s="591"/>
      <c r="AC96" s="261"/>
      <c r="AD96" s="84"/>
      <c r="AE96" s="38">
        <f>IF(F96="",0,IF(J96="",0,IF(SUMIF(F89:F96,F96,N89:N96)=0,0,IF(J96="Obligatoire",AF96/N96,IF(K96="",AF96/SUMIF(F89:F96,F96,N89:N96),AF96/(SUMIF(F89:F96,F96,N89:N96)/K96))))))</f>
        <v>0</v>
      </c>
      <c r="AF96" s="452">
        <f t="shared" si="35"/>
        <v>0</v>
      </c>
      <c r="AH96" s="41">
        <f>IF(SUMIF(F89:F96,F96,N89:N96)=0,0,#REF!*N96/SUMIF(F89:F96,F96,N89:N96))</f>
        <v>0</v>
      </c>
      <c r="AI96" s="13">
        <f t="shared" si="36"/>
        <v>0</v>
      </c>
      <c r="AJ96" s="20" t="str">
        <f>IF(AI96=0,"",ROUNDUP(AH96/AI96,0))</f>
        <v/>
      </c>
      <c r="AK96" s="465">
        <f>IF(L96="",0,IF(OR(P96="Mut+ext",VLOOKUP(L96,Paramétrage!$C$6:$E$28,2,0)=0),0,IF(O96="","saisir capacité",IF(P96="Mut+ext",0,M96*AJ96*VLOOKUP(L96,Paramétrage!$C$6:$E$28,2,0)))))</f>
        <v>0</v>
      </c>
      <c r="AL96" s="466"/>
      <c r="AM96" s="465">
        <f t="shared" si="38"/>
        <v>0</v>
      </c>
      <c r="AN96" s="465">
        <f>IF(L96="",0,IF(ISERROR(AL96+AK96*VLOOKUP(L96,Paramétrage!$C$6:$E$28,3,0))=TRUE,AM96,AL96+AK96*VLOOKUP(L96,Paramétrage!$C$6:$E$28,3,0)))</f>
        <v>0</v>
      </c>
      <c r="AO96" s="41">
        <f>IF(L96="",0,IF(OR(P96="oui",VLOOKUP(L96,Paramétrage!$C$6:$E$28,2,0)=0),0,IF(U96="",0,U96-AJ96)))</f>
        <v>0</v>
      </c>
      <c r="AP96" s="13">
        <f t="shared" si="39"/>
        <v>0</v>
      </c>
    </row>
    <row r="97" spans="1:42" x14ac:dyDescent="0.2">
      <c r="A97" s="660"/>
      <c r="B97" s="593"/>
      <c r="C97" s="635"/>
      <c r="D97" s="467"/>
      <c r="E97" s="467"/>
      <c r="F97" s="468"/>
      <c r="G97" s="519"/>
      <c r="H97" s="134"/>
      <c r="I97" s="135"/>
      <c r="J97" s="134"/>
      <c r="K97" s="136"/>
      <c r="L97" s="470"/>
      <c r="M97" s="137">
        <f>AE97</f>
        <v>0</v>
      </c>
      <c r="N97" s="471"/>
      <c r="O97" s="471"/>
      <c r="P97" s="289"/>
      <c r="Q97" s="290"/>
      <c r="R97" s="290"/>
      <c r="S97" s="290"/>
      <c r="T97" s="277"/>
      <c r="U97" s="138"/>
      <c r="V97" s="472">
        <f>SUM(V89:V96)</f>
        <v>0</v>
      </c>
      <c r="W97" s="470">
        <f>SUM(W89:W96)</f>
        <v>0</v>
      </c>
      <c r="X97" s="473">
        <f>V97+W97</f>
        <v>0</v>
      </c>
      <c r="Y97" s="139">
        <f>SUM(Y89:Y96)</f>
        <v>0</v>
      </c>
      <c r="Z97" s="520"/>
      <c r="AA97" s="520"/>
      <c r="AB97" s="521"/>
      <c r="AC97" s="276"/>
      <c r="AD97" s="277"/>
      <c r="AE97" s="37">
        <f>SUM(AE89:AE96)</f>
        <v>0</v>
      </c>
      <c r="AF97" s="35">
        <f>SUM(AF89:AF96)</f>
        <v>0</v>
      </c>
    </row>
    <row r="98" spans="1:42" ht="15.6" customHeight="1" x14ac:dyDescent="0.2">
      <c r="A98" s="660"/>
      <c r="B98" s="593"/>
      <c r="C98" s="635" t="s">
        <v>575</v>
      </c>
      <c r="D98" s="609"/>
      <c r="E98" s="610"/>
      <c r="F98" s="414" t="s">
        <v>577</v>
      </c>
      <c r="G98" s="415" t="s">
        <v>16</v>
      </c>
      <c r="H98" s="80"/>
      <c r="I98" s="101"/>
      <c r="J98" s="100"/>
      <c r="K98" s="81"/>
      <c r="L98" s="416"/>
      <c r="M98" s="93"/>
      <c r="N98" s="424"/>
      <c r="O98" s="418"/>
      <c r="P98" s="86"/>
      <c r="Q98" s="590"/>
      <c r="R98" s="590"/>
      <c r="S98" s="590"/>
      <c r="T98" s="616"/>
      <c r="U98" s="154" t="str">
        <f>IF(OR(O98="",L98=Paramétrage!$C$10,L98=Paramétrage!$C$13,L98=Paramétrage!$C$16,L98=Paramétrage!$C$19,L98=Paramétrage!$C$23,L98=Paramétrage!$C$26,AND(L98&lt;&gt;Paramétrage!$C$9,P98="Mut+ext")),"",ROUNDUP(N98/O98,0))</f>
        <v/>
      </c>
      <c r="V98" s="463">
        <f>IF(L98="",0,IF(OR(P98="Mut+ext",VLOOKUP(L98,Paramétrage!$C$6:$E$28,2,0)=0),0,IF(O98="","saisir capacité",M98*U98*VLOOKUP(L98,Paramétrage!$C$6:$E$28,2,0))))</f>
        <v>0</v>
      </c>
      <c r="W98" s="426"/>
      <c r="X98" s="464">
        <f t="shared" ref="X98:X105" si="40">IF(ISERROR(V98+W98)=TRUE,V98,V98+W98)</f>
        <v>0</v>
      </c>
      <c r="Y98" s="155">
        <f>IF(L98="",0,IF(ISERROR(W98+V98*VLOOKUP(L98,Paramétrage!$C$6:$E$28,3,0))=TRUE,X98,W98+V98*VLOOKUP(L98,Paramétrage!$C$6:$E$28,3,0)))</f>
        <v>0</v>
      </c>
      <c r="Z98" s="589"/>
      <c r="AA98" s="590"/>
      <c r="AB98" s="591"/>
      <c r="AC98" s="261"/>
      <c r="AD98" s="85"/>
      <c r="AE98" s="38">
        <f>IF(F98="",0,IF(J98="",0,IF(SUMIF(F98:F105,F98,N98:N105)=0,0,IF(J98="Obligatoire",AF98/N98,IF(K98="",AF98/SUMIF(F98:F105,F98,N98:N105),AF98/(SUMIF(F98:F105,F98,N98:N105)/K98))))))</f>
        <v>0</v>
      </c>
      <c r="AF98" s="496">
        <f t="shared" ref="AF98:AF105" si="41">M98*N98</f>
        <v>0</v>
      </c>
      <c r="AH98" s="41">
        <f>IF(SUMIF(F98:F105,F98,N98:N105)=0,0,#REF!*N98/SUMIF(F98:F105,F98,N98:N105))</f>
        <v>0</v>
      </c>
      <c r="AI98" s="13">
        <f t="shared" ref="AI98:AI105" si="42">O98</f>
        <v>0</v>
      </c>
      <c r="AJ98" s="20" t="str">
        <f t="shared" ref="AJ98:AJ114" si="43">IF(AI98=0,"",ROUNDUP(AH98/AI98,0))</f>
        <v/>
      </c>
      <c r="AK98" s="465">
        <f>IF(L98="",0,IF(OR(P98="Mut+ext",VLOOKUP(L98,Paramétrage!$C$6:$E$28,2,0)=0),0,IF(O98="","saisir capacité",IF(P98="Mut+ext",0,M98*AJ98*VLOOKUP(L98,Paramétrage!$C$6:$E$28,2,0)))))</f>
        <v>0</v>
      </c>
      <c r="AL98" s="466"/>
      <c r="AM98" s="465">
        <f t="shared" ref="AM98:AM114" si="44">IF(ISERROR(AK98+AL98)=TRUE,AK98,AK98+AL98)</f>
        <v>0</v>
      </c>
      <c r="AN98" s="465">
        <f>IF(L98="",0,IF(ISERROR(AL98+AK98*VLOOKUP(L98,Paramétrage!$C$6:$E$28,3,0))=TRUE,AM98,AL98+AK98*VLOOKUP(L98,Paramétrage!$C$6:$E$28,3,0)))</f>
        <v>0</v>
      </c>
      <c r="AO98" s="41">
        <f>IF(L98="",0,IF(OR(P98="oui",VLOOKUP(L98,Paramétrage!$C$6:$E$28,2,0)=0),0,IF(U98="",0,U98-AJ98)))</f>
        <v>0</v>
      </c>
      <c r="AP98" s="13">
        <f t="shared" ref="AP98:AP105" si="45">Y98-AN98-W98</f>
        <v>0</v>
      </c>
    </row>
    <row r="99" spans="1:42" x14ac:dyDescent="0.2">
      <c r="A99" s="660"/>
      <c r="B99" s="593"/>
      <c r="C99" s="635"/>
      <c r="D99" s="609"/>
      <c r="E99" s="610"/>
      <c r="F99" s="410" t="s">
        <v>581</v>
      </c>
      <c r="G99" s="423" t="s">
        <v>16</v>
      </c>
      <c r="H99" s="80"/>
      <c r="I99" s="101"/>
      <c r="J99" s="100"/>
      <c r="K99" s="81"/>
      <c r="L99" s="416"/>
      <c r="M99" s="93"/>
      <c r="N99" s="424"/>
      <c r="O99" s="418"/>
      <c r="P99" s="86"/>
      <c r="Q99" s="590"/>
      <c r="R99" s="590"/>
      <c r="S99" s="590"/>
      <c r="T99" s="616"/>
      <c r="U99" s="154" t="str">
        <f>IF(OR(O99="",L99=Paramétrage!$C$10,L99=Paramétrage!$C$13,L99=Paramétrage!$C$16,L99=Paramétrage!$C$19,L99=Paramétrage!$C$23,L99=Paramétrage!$C$26,AND(L99&lt;&gt;Paramétrage!$C$9,P99="Mut+ext")),"",ROUNDUP(N99/O99,0))</f>
        <v/>
      </c>
      <c r="V99" s="463">
        <f>IF(L99="",0,IF(OR(P99="Mut+ext",VLOOKUP(L99,Paramétrage!$C$6:$E$28,2,0)=0),0,IF(O99="","saisir capacité",M99*U99*VLOOKUP(L99,Paramétrage!$C$6:$E$28,2,0))))</f>
        <v>0</v>
      </c>
      <c r="W99" s="426"/>
      <c r="X99" s="464">
        <f t="shared" si="40"/>
        <v>0</v>
      </c>
      <c r="Y99" s="155">
        <f>IF(L99="",0,IF(ISERROR(W99+V99*VLOOKUP(L99,Paramétrage!$C$6:$E$28,3,0))=TRUE,X99,W99+V99*VLOOKUP(L99,Paramétrage!$C$6:$E$28,3,0)))</f>
        <v>0</v>
      </c>
      <c r="Z99" s="589"/>
      <c r="AA99" s="590"/>
      <c r="AB99" s="591"/>
      <c r="AC99" s="261"/>
      <c r="AD99" s="84"/>
      <c r="AE99" s="38">
        <f>IF(F99="",0,IF(J99="",0,IF(SUMIF(F98:F105,F99,N98:N105)=0,0,IF(J99="Obligatoire",AF99/N99,IF(K99="",AF99/SUMIF(F98:F105,F99,N98:N105),AF99/(SUMIF(F98:F105,F99,N98:N105)/K99))))))</f>
        <v>0</v>
      </c>
      <c r="AF99" s="452">
        <f t="shared" si="41"/>
        <v>0</v>
      </c>
      <c r="AH99" s="41">
        <f>IF(SUMIF(F98:F105,F99,N98:N105)=0,0,#REF!*N99/SUMIF(F98:F105,F99,N98:N105))</f>
        <v>0</v>
      </c>
      <c r="AI99" s="13">
        <f t="shared" si="42"/>
        <v>0</v>
      </c>
      <c r="AJ99" s="20" t="str">
        <f t="shared" si="43"/>
        <v/>
      </c>
      <c r="AK99" s="465">
        <f>IF(L99="",0,IF(OR(P99="Mut+ext",VLOOKUP(L99,Paramétrage!$C$6:$E$28,2,0)=0),0,IF(O99="","saisir capacité",IF(P99="Mut+ext",0,M99*AJ99*VLOOKUP(L99,Paramétrage!$C$6:$E$28,2,0)))))</f>
        <v>0</v>
      </c>
      <c r="AL99" s="466"/>
      <c r="AM99" s="465">
        <f t="shared" si="44"/>
        <v>0</v>
      </c>
      <c r="AN99" s="465">
        <f>IF(L99="",0,IF(ISERROR(AL99+AK99*VLOOKUP(L99,Paramétrage!$C$6:$E$28,3,0))=TRUE,AM99,AL99+AK99*VLOOKUP(L99,Paramétrage!$C$6:$E$28,3,0)))</f>
        <v>0</v>
      </c>
      <c r="AO99" s="41">
        <f>IF(L99="",0,IF(OR(P99="oui",VLOOKUP(L99,Paramétrage!$C$6:$E$28,2,0)=0),0,IF(U99="",0,U99-AJ99)))</f>
        <v>0</v>
      </c>
      <c r="AP99" s="13">
        <f t="shared" si="45"/>
        <v>0</v>
      </c>
    </row>
    <row r="100" spans="1:42" x14ac:dyDescent="0.2">
      <c r="A100" s="660"/>
      <c r="B100" s="593"/>
      <c r="C100" s="635"/>
      <c r="D100" s="609"/>
      <c r="E100" s="610"/>
      <c r="F100" s="410" t="s">
        <v>657</v>
      </c>
      <c r="G100" s="423" t="s">
        <v>16</v>
      </c>
      <c r="H100" s="80"/>
      <c r="I100" s="101"/>
      <c r="J100" s="100"/>
      <c r="K100" s="81"/>
      <c r="L100" s="416"/>
      <c r="M100" s="93"/>
      <c r="N100" s="424"/>
      <c r="O100" s="418"/>
      <c r="P100" s="86"/>
      <c r="Q100" s="590"/>
      <c r="R100" s="590"/>
      <c r="S100" s="590"/>
      <c r="T100" s="616"/>
      <c r="U100" s="154" t="str">
        <f>IF(OR(O100="",L100=Paramétrage!$C$10,L100=Paramétrage!$C$13,L100=Paramétrage!$C$16,L100=Paramétrage!$C$19,L100=Paramétrage!$C$23,L100=Paramétrage!$C$26,AND(L100&lt;&gt;Paramétrage!$C$9,P100="Mut+ext")),"",ROUNDUP(N100/O100,0))</f>
        <v/>
      </c>
      <c r="V100" s="463">
        <f>IF(L100="",0,IF(OR(P100="Mut+ext",VLOOKUP(L100,Paramétrage!$C$6:$E$28,2,0)=0),0,IF(O100="","saisir capacité",M100*U100*VLOOKUP(L100,Paramétrage!$C$6:$E$28,2,0))))</f>
        <v>0</v>
      </c>
      <c r="W100" s="426"/>
      <c r="X100" s="464">
        <f t="shared" si="40"/>
        <v>0</v>
      </c>
      <c r="Y100" s="155">
        <f>IF(L100="",0,IF(ISERROR(W100+V100*VLOOKUP(L100,Paramétrage!$C$6:$E$28,3,0))=TRUE,X100,W100+V100*VLOOKUP(L100,Paramétrage!$C$6:$E$28,3,0)))</f>
        <v>0</v>
      </c>
      <c r="Z100" s="589"/>
      <c r="AA100" s="590"/>
      <c r="AB100" s="591"/>
      <c r="AC100" s="261"/>
      <c r="AD100" s="84"/>
      <c r="AE100" s="38">
        <f>IF(F100="",0,IF(J100="",0,IF(SUMIF(F98:F105,F100,N98:N105)=0,0,IF(J100="Obligatoire",AF100/N100,IF(K100="",AF100/SUMIF(F98:F105,F100,N98:N105),AF100/(SUMIF(F98:F105,F100,N98:N105)/K100))))))</f>
        <v>0</v>
      </c>
      <c r="AF100" s="452">
        <f t="shared" si="41"/>
        <v>0</v>
      </c>
      <c r="AH100" s="41">
        <f>IF(SUMIF(F98:F105,F100,N98:N105)=0,0,#REF!*N100/SUMIF(F98:F105,F100,N98:N105))</f>
        <v>0</v>
      </c>
      <c r="AI100" s="13">
        <f t="shared" si="42"/>
        <v>0</v>
      </c>
      <c r="AJ100" s="20" t="str">
        <f t="shared" si="43"/>
        <v/>
      </c>
      <c r="AK100" s="465">
        <f>IF(L100="",0,IF(OR(P100="Mut+ext",VLOOKUP(L100,Paramétrage!$C$6:$E$28,2,0)=0),0,IF(O100="","saisir capacité",IF(P100="Mut+ext",0,M100*AJ100*VLOOKUP(L100,Paramétrage!$C$6:$E$28,2,0)))))</f>
        <v>0</v>
      </c>
      <c r="AL100" s="466"/>
      <c r="AM100" s="465">
        <f t="shared" si="44"/>
        <v>0</v>
      </c>
      <c r="AN100" s="465">
        <f>IF(L100="",0,IF(ISERROR(AL100+AK100*VLOOKUP(L100,Paramétrage!$C$6:$E$28,3,0))=TRUE,AM100,AL100+AK100*VLOOKUP(L100,Paramétrage!$C$6:$E$28,3,0)))</f>
        <v>0</v>
      </c>
      <c r="AO100" s="41">
        <f>IF(L100="",0,IF(OR(P100="oui",VLOOKUP(L100,Paramétrage!$C$6:$E$28,2,0)=0),0,IF(U100="",0,U100-AJ100)))</f>
        <v>0</v>
      </c>
      <c r="AP100" s="13">
        <f t="shared" si="45"/>
        <v>0</v>
      </c>
    </row>
    <row r="101" spans="1:42" x14ac:dyDescent="0.2">
      <c r="A101" s="660"/>
      <c r="B101" s="593"/>
      <c r="C101" s="635"/>
      <c r="D101" s="609"/>
      <c r="E101" s="610"/>
      <c r="F101" s="409" t="s">
        <v>658</v>
      </c>
      <c r="G101" s="423" t="s">
        <v>16</v>
      </c>
      <c r="H101" s="80"/>
      <c r="I101" s="101"/>
      <c r="J101" s="100"/>
      <c r="K101" s="81"/>
      <c r="L101" s="416"/>
      <c r="M101" s="93"/>
      <c r="N101" s="424"/>
      <c r="O101" s="418"/>
      <c r="P101" s="86"/>
      <c r="Q101" s="590"/>
      <c r="R101" s="590"/>
      <c r="S101" s="590"/>
      <c r="T101" s="616"/>
      <c r="U101" s="154" t="str">
        <f>IF(OR(O101="",L101=Paramétrage!$C$10,L101=Paramétrage!$C$13,L101=Paramétrage!$C$16,L101=Paramétrage!$C$19,L101=Paramétrage!$C$23,L101=Paramétrage!$C$26,AND(L101&lt;&gt;Paramétrage!$C$9,P101="Mut+ext")),"",ROUNDUP(N101/O101,0))</f>
        <v/>
      </c>
      <c r="V101" s="463">
        <f>IF(L101="",0,IF(OR(P101="Mut+ext",VLOOKUP(L101,Paramétrage!$C$6:$E$28,2,0)=0),0,IF(O101="","saisir capacité",M101*U101*VLOOKUP(L101,Paramétrage!$C$6:$E$28,2,0))))</f>
        <v>0</v>
      </c>
      <c r="W101" s="426"/>
      <c r="X101" s="464">
        <f t="shared" si="40"/>
        <v>0</v>
      </c>
      <c r="Y101" s="155">
        <f>IF(L101="",0,IF(ISERROR(W101+V101*VLOOKUP(L101,Paramétrage!$C$6:$E$28,3,0))=TRUE,X101,W101+V101*VLOOKUP(L101,Paramétrage!$C$6:$E$28,3,0)))</f>
        <v>0</v>
      </c>
      <c r="Z101" s="589"/>
      <c r="AA101" s="590"/>
      <c r="AB101" s="591"/>
      <c r="AC101" s="261"/>
      <c r="AD101" s="84"/>
      <c r="AE101" s="38">
        <f>IF(F101="",0,IF(J101="",0,IF(SUMIF(F98:F105,F101,N98:N105)=0,0,IF(J101="Obligatoire",AF101/N101,IF(K101="",AF101/SUMIF(F98:F105,F101,N98:N105),AF101/(SUMIF(F98:F105,F101,N98:N105)/K101))))))</f>
        <v>0</v>
      </c>
      <c r="AF101" s="452">
        <f t="shared" si="41"/>
        <v>0</v>
      </c>
      <c r="AH101" s="41">
        <f>IF(SUMIF(F98:F105,F101,N98:N105)=0,0,#REF!*N101/SUMIF(F98:F105,F101,N98:N105))</f>
        <v>0</v>
      </c>
      <c r="AI101" s="13">
        <f t="shared" si="42"/>
        <v>0</v>
      </c>
      <c r="AJ101" s="20" t="str">
        <f t="shared" si="43"/>
        <v/>
      </c>
      <c r="AK101" s="465">
        <f>IF(L101="",0,IF(OR(P101="Mut+ext",VLOOKUP(L101,Paramétrage!$C$6:$E$28,2,0)=0),0,IF(O101="","saisir capacité",IF(P101="Mut+ext",0,M101*AJ101*VLOOKUP(L101,Paramétrage!$C$6:$E$28,2,0)))))</f>
        <v>0</v>
      </c>
      <c r="AL101" s="466"/>
      <c r="AM101" s="465">
        <f t="shared" si="44"/>
        <v>0</v>
      </c>
      <c r="AN101" s="465">
        <f>IF(L101="",0,IF(ISERROR(AL101+AK101*VLOOKUP(L101,Paramétrage!$C$6:$E$28,3,0))=TRUE,AM101,AL101+AK101*VLOOKUP(L101,Paramétrage!$C$6:$E$28,3,0)))</f>
        <v>0</v>
      </c>
      <c r="AO101" s="41">
        <f>IF(L101="",0,IF(OR(P101="oui",VLOOKUP(L101,Paramétrage!$C$6:$E$28,2,0)=0),0,IF(U101="",0,U101-AJ101)))</f>
        <v>0</v>
      </c>
      <c r="AP101" s="13">
        <f t="shared" si="45"/>
        <v>0</v>
      </c>
    </row>
    <row r="102" spans="1:42" x14ac:dyDescent="0.2">
      <c r="A102" s="660"/>
      <c r="B102" s="593"/>
      <c r="C102" s="635"/>
      <c r="D102" s="609"/>
      <c r="E102" s="610"/>
      <c r="F102" s="410"/>
      <c r="G102" s="430"/>
      <c r="H102" s="80"/>
      <c r="I102" s="101"/>
      <c r="J102" s="100"/>
      <c r="K102" s="81"/>
      <c r="L102" s="416"/>
      <c r="M102" s="93"/>
      <c r="N102" s="424"/>
      <c r="O102" s="418"/>
      <c r="P102" s="86"/>
      <c r="Q102" s="590"/>
      <c r="R102" s="590"/>
      <c r="S102" s="590"/>
      <c r="T102" s="616"/>
      <c r="U102" s="154" t="str">
        <f>IF(OR(O102="",L102=Paramétrage!$C$10,L102=Paramétrage!$C$13,L102=Paramétrage!$C$16,L102=Paramétrage!$C$19,L102=Paramétrage!$C$23,L102=Paramétrage!$C$26,AND(L102&lt;&gt;Paramétrage!$C$9,P102="Mut+ext")),"",ROUNDUP(N102/O102,0))</f>
        <v/>
      </c>
      <c r="V102" s="463">
        <f>IF(L102="",0,IF(OR(P102="Mut+ext",VLOOKUP(L102,Paramétrage!$C$6:$E$28,2,0)=0),0,IF(O102="","saisir capacité",M102*U102*VLOOKUP(L102,Paramétrage!$C$6:$E$28,2,0))))</f>
        <v>0</v>
      </c>
      <c r="W102" s="426"/>
      <c r="X102" s="464">
        <f t="shared" si="40"/>
        <v>0</v>
      </c>
      <c r="Y102" s="155">
        <f>IF(L102="",0,IF(ISERROR(W102+V102*VLOOKUP(L102,Paramétrage!$C$6:$E$28,3,0))=TRUE,X102,W102+V102*VLOOKUP(L102,Paramétrage!$C$6:$E$28,3,0)))</f>
        <v>0</v>
      </c>
      <c r="Z102" s="589"/>
      <c r="AA102" s="590"/>
      <c r="AB102" s="591"/>
      <c r="AC102" s="261"/>
      <c r="AD102" s="84"/>
      <c r="AE102" s="38">
        <f>IF(F102="",0,IF(J102="",0,IF(SUMIF(F98:F105,F102,N98:N105)=0,0,IF(J102="Obligatoire",AF102/N102,IF(K102="",AF102/SUMIF(F98:F105,F102,N98:N105),AF102/(SUMIF(F98:F105,F102,N98:N105)/K102))))))</f>
        <v>0</v>
      </c>
      <c r="AF102" s="452">
        <f t="shared" si="41"/>
        <v>0</v>
      </c>
      <c r="AH102" s="41">
        <f>IF(SUMIF(F98:F105,F102,N98:N105)=0,0,#REF!*N102/SUMIF(F98:F105,F102,N98:N105))</f>
        <v>0</v>
      </c>
      <c r="AI102" s="13">
        <f t="shared" si="42"/>
        <v>0</v>
      </c>
      <c r="AJ102" s="20" t="str">
        <f t="shared" si="43"/>
        <v/>
      </c>
      <c r="AK102" s="465">
        <f>IF(L102="",0,IF(OR(P102="Mut+ext",VLOOKUP(L102,Paramétrage!$C$6:$E$28,2,0)=0),0,IF(O102="","saisir capacité",IF(P102="Mut+ext",0,M102*AJ102*VLOOKUP(L102,Paramétrage!$C$6:$E$28,2,0)))))</f>
        <v>0</v>
      </c>
      <c r="AL102" s="466"/>
      <c r="AM102" s="465">
        <f t="shared" si="44"/>
        <v>0</v>
      </c>
      <c r="AN102" s="465">
        <f>IF(L102="",0,IF(ISERROR(AL102+AK102*VLOOKUP(L102,Paramétrage!$C$6:$E$28,3,0))=TRUE,AM102,AL102+AK102*VLOOKUP(L102,Paramétrage!$C$6:$E$28,3,0)))</f>
        <v>0</v>
      </c>
      <c r="AO102" s="41">
        <f>IF(L102="",0,IF(OR(P102="oui",VLOOKUP(L102,Paramétrage!$C$6:$E$28,2,0)=0),0,IF(U102="",0,U102-AJ102)))</f>
        <v>0</v>
      </c>
      <c r="AP102" s="13">
        <f t="shared" si="45"/>
        <v>0</v>
      </c>
    </row>
    <row r="103" spans="1:42" x14ac:dyDescent="0.2">
      <c r="A103" s="660"/>
      <c r="B103" s="593"/>
      <c r="C103" s="635"/>
      <c r="D103" s="609"/>
      <c r="E103" s="610"/>
      <c r="F103" s="410"/>
      <c r="G103" s="430"/>
      <c r="H103" s="80"/>
      <c r="I103" s="101"/>
      <c r="J103" s="100"/>
      <c r="K103" s="81"/>
      <c r="L103" s="416"/>
      <c r="M103" s="93"/>
      <c r="N103" s="424"/>
      <c r="O103" s="418"/>
      <c r="P103" s="86"/>
      <c r="Q103" s="590"/>
      <c r="R103" s="590"/>
      <c r="S103" s="590"/>
      <c r="T103" s="616"/>
      <c r="U103" s="154" t="str">
        <f>IF(OR(O103="",L103=Paramétrage!$C$10,L103=Paramétrage!$C$13,L103=Paramétrage!$C$16,L103=Paramétrage!$C$19,L103=Paramétrage!$C$23,L103=Paramétrage!$C$26,AND(L103&lt;&gt;Paramétrage!$C$9,P103="Mut+ext")),"",ROUNDUP(N103/O103,0))</f>
        <v/>
      </c>
      <c r="V103" s="463">
        <f>IF(L103="",0,IF(OR(P103="Mut+ext",VLOOKUP(L103,Paramétrage!$C$6:$E$28,2,0)=0),0,IF(O103="","saisir capacité",M103*U103*VLOOKUP(L103,Paramétrage!$C$6:$E$28,2,0))))</f>
        <v>0</v>
      </c>
      <c r="W103" s="426"/>
      <c r="X103" s="464">
        <f t="shared" si="40"/>
        <v>0</v>
      </c>
      <c r="Y103" s="155">
        <f>IF(L103="",0,IF(ISERROR(W103+V103*VLOOKUP(L103,Paramétrage!$C$6:$E$28,3,0))=TRUE,X103,W103+V103*VLOOKUP(L103,Paramétrage!$C$6:$E$28,3,0)))</f>
        <v>0</v>
      </c>
      <c r="Z103" s="589"/>
      <c r="AA103" s="590"/>
      <c r="AB103" s="591"/>
      <c r="AC103" s="261"/>
      <c r="AD103" s="84"/>
      <c r="AE103" s="38">
        <f>IF(F103="",0,IF(J103="",0,IF(SUMIF(F98:F105,F103,N98:N105)=0,0,IF(J103="Obligatoire",AF103/N103,IF(K103="",AF103/SUMIF(F98:F105,F103,N98:N105),AF103/(SUMIF(F98:F105,F103,N98:N105)/K103))))))</f>
        <v>0</v>
      </c>
      <c r="AF103" s="452">
        <f t="shared" si="41"/>
        <v>0</v>
      </c>
      <c r="AH103" s="41">
        <f>IF(SUMIF(F98:F105,F103,N98:N105)=0,0,#REF!*N103/SUMIF(F98:F105,F103,N98:N105))</f>
        <v>0</v>
      </c>
      <c r="AI103" s="13">
        <f t="shared" si="42"/>
        <v>0</v>
      </c>
      <c r="AJ103" s="20" t="str">
        <f t="shared" si="43"/>
        <v/>
      </c>
      <c r="AK103" s="465">
        <f>IF(L103="",0,IF(OR(P103="Mut+ext",VLOOKUP(L103,Paramétrage!$C$6:$E$28,2,0)=0),0,IF(O103="","saisir capacité",IF(P103="Mut+ext",0,M103*AJ103*VLOOKUP(L103,Paramétrage!$C$6:$E$28,2,0)))))</f>
        <v>0</v>
      </c>
      <c r="AL103" s="466"/>
      <c r="AM103" s="465">
        <f t="shared" si="44"/>
        <v>0</v>
      </c>
      <c r="AN103" s="465">
        <f>IF(L103="",0,IF(ISERROR(AL103+AK103*VLOOKUP(L103,Paramétrage!$C$6:$E$28,3,0))=TRUE,AM103,AL103+AK103*VLOOKUP(L103,Paramétrage!$C$6:$E$28,3,0)))</f>
        <v>0</v>
      </c>
      <c r="AO103" s="41">
        <f>IF(L103="",0,IF(OR(P103="oui",VLOOKUP(L103,Paramétrage!$C$6:$E$28,2,0)=0),0,IF(U103="",0,U103-AJ103)))</f>
        <v>0</v>
      </c>
      <c r="AP103" s="13">
        <f t="shared" si="45"/>
        <v>0</v>
      </c>
    </row>
    <row r="104" spans="1:42" x14ac:dyDescent="0.2">
      <c r="A104" s="660"/>
      <c r="B104" s="593"/>
      <c r="C104" s="635"/>
      <c r="D104" s="609"/>
      <c r="E104" s="610"/>
      <c r="F104" s="410"/>
      <c r="G104" s="430"/>
      <c r="H104" s="80"/>
      <c r="I104" s="101"/>
      <c r="J104" s="100"/>
      <c r="K104" s="81"/>
      <c r="L104" s="416"/>
      <c r="M104" s="93"/>
      <c r="N104" s="424"/>
      <c r="O104" s="418"/>
      <c r="P104" s="86"/>
      <c r="Q104" s="590"/>
      <c r="R104" s="590"/>
      <c r="S104" s="590"/>
      <c r="T104" s="616"/>
      <c r="U104" s="154" t="str">
        <f>IF(OR(O104="",L104=Paramétrage!$C$10,L104=Paramétrage!$C$13,L104=Paramétrage!$C$16,L104=Paramétrage!$C$19,L104=Paramétrage!$C$23,L104=Paramétrage!$C$26,AND(L104&lt;&gt;Paramétrage!$C$9,P104="Mut+ext")),"",ROUNDUP(N104/O104,0))</f>
        <v/>
      </c>
      <c r="V104" s="463">
        <f>IF(L104="",0,IF(OR(P104="Mut+ext",VLOOKUP(L104,Paramétrage!$C$6:$E$28,2,0)=0),0,IF(O104="","saisir capacité",M104*U104*VLOOKUP(L104,Paramétrage!$C$6:$E$28,2,0))))</f>
        <v>0</v>
      </c>
      <c r="W104" s="426"/>
      <c r="X104" s="464">
        <f t="shared" si="40"/>
        <v>0</v>
      </c>
      <c r="Y104" s="155">
        <f>IF(L104="",0,IF(ISERROR(W104+V104*VLOOKUP(L104,Paramétrage!$C$6:$E$28,3,0))=TRUE,X104,W104+V104*VLOOKUP(L104,Paramétrage!$C$6:$E$28,3,0)))</f>
        <v>0</v>
      </c>
      <c r="Z104" s="589"/>
      <c r="AA104" s="590"/>
      <c r="AB104" s="591"/>
      <c r="AC104" s="261"/>
      <c r="AD104" s="84"/>
      <c r="AE104" s="38">
        <f>IF(F104="",0,IF(J104="",0,IF(SUMIF(F98:F105,F104,N98:N105)=0,0,IF(J104="Obligatoire",AF104/N104,IF(K104="",AF104/SUMIF(F98:F105,F104,N98:N105),AF104/(SUMIF(F98:F105,F104,N98:N105)/K104))))))</f>
        <v>0</v>
      </c>
      <c r="AF104" s="452">
        <f t="shared" si="41"/>
        <v>0</v>
      </c>
      <c r="AH104" s="41">
        <f>IF(SUMIF(F98:F105,F104,N98:N105)=0,0,#REF!*N104/SUMIF(F98:F105,F104,N98:N105))</f>
        <v>0</v>
      </c>
      <c r="AI104" s="13">
        <f t="shared" si="42"/>
        <v>0</v>
      </c>
      <c r="AJ104" s="20" t="str">
        <f t="shared" si="43"/>
        <v/>
      </c>
      <c r="AK104" s="465">
        <f>IF(L104="",0,IF(OR(P104="Mut+ext",VLOOKUP(L104,Paramétrage!$C$6:$E$28,2,0)=0),0,IF(O104="","saisir capacité",IF(P104="Mut+ext",0,M104*AJ104*VLOOKUP(L104,Paramétrage!$C$6:$E$28,2,0)))))</f>
        <v>0</v>
      </c>
      <c r="AL104" s="466"/>
      <c r="AM104" s="465">
        <f t="shared" si="44"/>
        <v>0</v>
      </c>
      <c r="AN104" s="465">
        <f>IF(L104="",0,IF(ISERROR(AL104+AK104*VLOOKUP(L104,Paramétrage!$C$6:$E$28,3,0))=TRUE,AM104,AL104+AK104*VLOOKUP(L104,Paramétrage!$C$6:$E$28,3,0)))</f>
        <v>0</v>
      </c>
      <c r="AO104" s="41">
        <f>IF(L104="",0,IF(OR(P104="oui",VLOOKUP(L104,Paramétrage!$C$6:$E$28,2,0)=0),0,IF(U104="",0,U104-AJ104)))</f>
        <v>0</v>
      </c>
      <c r="AP104" s="13">
        <f t="shared" si="45"/>
        <v>0</v>
      </c>
    </row>
    <row r="105" spans="1:42" x14ac:dyDescent="0.2">
      <c r="A105" s="660"/>
      <c r="B105" s="593"/>
      <c r="C105" s="635"/>
      <c r="D105" s="609"/>
      <c r="E105" s="611"/>
      <c r="F105" s="410"/>
      <c r="G105" s="430"/>
      <c r="H105" s="80"/>
      <c r="I105" s="101"/>
      <c r="J105" s="100"/>
      <c r="K105" s="81"/>
      <c r="L105" s="416"/>
      <c r="M105" s="93"/>
      <c r="N105" s="424"/>
      <c r="O105" s="418"/>
      <c r="P105" s="86"/>
      <c r="Q105" s="590"/>
      <c r="R105" s="590"/>
      <c r="S105" s="590"/>
      <c r="T105" s="616"/>
      <c r="U105" s="154" t="str">
        <f>IF(OR(O105="",L105=Paramétrage!$C$10,L105=Paramétrage!$C$13,L105=Paramétrage!$C$16,L105=Paramétrage!$C$19,L105=Paramétrage!$C$23,L105=Paramétrage!$C$26,AND(L105&lt;&gt;Paramétrage!$C$9,P105="Mut+ext")),"",ROUNDUP(N105/O105,0))</f>
        <v/>
      </c>
      <c r="V105" s="463">
        <f>IF(L105="",0,IF(OR(P105="Mut+ext",VLOOKUP(L105,Paramétrage!$C$6:$E$28,2,0)=0),0,IF(O105="","saisir capacité",M105*U105*VLOOKUP(L105,Paramétrage!$C$6:$E$28,2,0))))</f>
        <v>0</v>
      </c>
      <c r="W105" s="426"/>
      <c r="X105" s="464">
        <f t="shared" si="40"/>
        <v>0</v>
      </c>
      <c r="Y105" s="155">
        <f>IF(L105="",0,IF(ISERROR(W105+V105*VLOOKUP(L105,Paramétrage!$C$6:$E$28,3,0))=TRUE,X105,W105+V105*VLOOKUP(L105,Paramétrage!$C$6:$E$28,3,0)))</f>
        <v>0</v>
      </c>
      <c r="Z105" s="589"/>
      <c r="AA105" s="590"/>
      <c r="AB105" s="591"/>
      <c r="AC105" s="261"/>
      <c r="AD105" s="84"/>
      <c r="AE105" s="38">
        <f>IF(F105="",0,IF(J105="",0,IF(SUMIF(F98:F105,F105,N98:N105)=0,0,IF(J105="Obligatoire",AF105/N105,IF(K105="",AF105/SUMIF(F98:F105,F105,N98:N105),AF105/(SUMIF(F98:F105,F105,N98:N105)/K105))))))</f>
        <v>0</v>
      </c>
      <c r="AF105" s="452">
        <f t="shared" si="41"/>
        <v>0</v>
      </c>
      <c r="AH105" s="41">
        <f>IF(SUMIF(F98:F105,F105,N98:N105)=0,0,#REF!*N105/SUMIF(F98:F105,F105,N98:N105))</f>
        <v>0</v>
      </c>
      <c r="AI105" s="13">
        <f t="shared" si="42"/>
        <v>0</v>
      </c>
      <c r="AJ105" s="20" t="str">
        <f t="shared" si="43"/>
        <v/>
      </c>
      <c r="AK105" s="465">
        <f>IF(L105="",0,IF(OR(P105="Mut+ext",VLOOKUP(L105,Paramétrage!$C$6:$E$28,2,0)=0),0,IF(O105="","saisir capacité",IF(P105="Mut+ext",0,M105*AJ105*VLOOKUP(L105,Paramétrage!$C$6:$E$28,2,0)))))</f>
        <v>0</v>
      </c>
      <c r="AL105" s="466"/>
      <c r="AM105" s="465">
        <f t="shared" si="44"/>
        <v>0</v>
      </c>
      <c r="AN105" s="465">
        <f>IF(L105="",0,IF(ISERROR(AL105+AK105*VLOOKUP(L105,Paramétrage!$C$6:$E$28,3,0))=TRUE,AM105,AL105+AK105*VLOOKUP(L105,Paramétrage!$C$6:$E$28,3,0)))</f>
        <v>0</v>
      </c>
      <c r="AO105" s="41">
        <f>IF(L105="",0,IF(OR(P105="oui",VLOOKUP(L105,Paramétrage!$C$6:$E$28,2,0)=0),0,IF(U105="",0,U105-AJ105)))</f>
        <v>0</v>
      </c>
      <c r="AP105" s="13">
        <f t="shared" si="45"/>
        <v>0</v>
      </c>
    </row>
    <row r="106" spans="1:42" x14ac:dyDescent="0.2">
      <c r="A106" s="660"/>
      <c r="B106" s="593"/>
      <c r="C106" s="635"/>
      <c r="D106" s="467"/>
      <c r="E106" s="467"/>
      <c r="F106" s="468"/>
      <c r="G106" s="519"/>
      <c r="H106" s="134"/>
      <c r="I106" s="135"/>
      <c r="J106" s="134"/>
      <c r="K106" s="136"/>
      <c r="L106" s="470"/>
      <c r="M106" s="137">
        <f>AE106</f>
        <v>0</v>
      </c>
      <c r="N106" s="471"/>
      <c r="O106" s="471"/>
      <c r="P106" s="289"/>
      <c r="Q106" s="290"/>
      <c r="R106" s="290"/>
      <c r="S106" s="290"/>
      <c r="T106" s="277"/>
      <c r="U106" s="138"/>
      <c r="V106" s="472">
        <f>SUM(V98:V105)</f>
        <v>0</v>
      </c>
      <c r="W106" s="470">
        <f>SUM(W98:W105)</f>
        <v>0</v>
      </c>
      <c r="X106" s="473">
        <f>V106+W106</f>
        <v>0</v>
      </c>
      <c r="Y106" s="139">
        <f>SUM(Y98:Y105)</f>
        <v>0</v>
      </c>
      <c r="Z106" s="520"/>
      <c r="AA106" s="520"/>
      <c r="AB106" s="521"/>
      <c r="AC106" s="276"/>
      <c r="AD106" s="277"/>
      <c r="AE106" s="37">
        <f>SUM(AE98:AE105)</f>
        <v>0</v>
      </c>
      <c r="AF106" s="35">
        <f>SUM(AF98:AF105)</f>
        <v>0</v>
      </c>
    </row>
    <row r="107" spans="1:42" ht="15.6" customHeight="1" x14ac:dyDescent="0.2">
      <c r="A107" s="660"/>
      <c r="B107" s="593"/>
      <c r="C107" s="635" t="s">
        <v>583</v>
      </c>
      <c r="D107" s="609"/>
      <c r="E107" s="610"/>
      <c r="F107" s="414" t="s">
        <v>585</v>
      </c>
      <c r="G107" s="415" t="s">
        <v>16</v>
      </c>
      <c r="H107" s="80"/>
      <c r="I107" s="101"/>
      <c r="J107" s="100"/>
      <c r="K107" s="81"/>
      <c r="L107" s="416"/>
      <c r="M107" s="93"/>
      <c r="N107" s="424"/>
      <c r="O107" s="418"/>
      <c r="P107" s="86"/>
      <c r="Q107" s="590"/>
      <c r="R107" s="590"/>
      <c r="S107" s="590"/>
      <c r="T107" s="616"/>
      <c r="U107" s="154" t="str">
        <f>IF(OR(O107="",L107=Paramétrage!$C$10,L107=Paramétrage!$C$13,L107=Paramétrage!$C$16,L107=Paramétrage!$C$19,L107=Paramétrage!$C$23,L107=Paramétrage!$C$26,AND(L107&lt;&gt;Paramétrage!$C$9,P107="Mut+ext")),"",ROUNDUP(N107/O107,0))</f>
        <v/>
      </c>
      <c r="V107" s="463">
        <f>IF(L107="",0,IF(OR(P107="Mut+ext",VLOOKUP(L107,Paramétrage!$C$6:$E$28,2,0)=0),0,IF(O107="","saisir capacité",M107*U107*VLOOKUP(L107,Paramétrage!$C$6:$E$28,2,0))))</f>
        <v>0</v>
      </c>
      <c r="W107" s="426"/>
      <c r="X107" s="464">
        <f t="shared" ref="X107:X114" si="46">IF(ISERROR(V107+W107)=TRUE,V107,V107+W107)</f>
        <v>0</v>
      </c>
      <c r="Y107" s="155">
        <f>IF(L107="",0,IF(ISERROR(W107+V107*VLOOKUP(L107,Paramétrage!$C$6:$E$28,3,0))=TRUE,X107,W107+V107*VLOOKUP(L107,Paramétrage!$C$6:$E$28,3,0)))</f>
        <v>0</v>
      </c>
      <c r="Z107" s="589"/>
      <c r="AA107" s="590"/>
      <c r="AB107" s="591"/>
      <c r="AC107" s="261"/>
      <c r="AD107" s="85"/>
      <c r="AE107" s="38">
        <f>IF(F107="",0,IF(J107="",0,IF(SUMIF(F107:F114,F107,N107:N114)=0,0,IF(J107="Obligatoire",AF107/N107,IF(K107="",AF107/SUMIF(F107:F114,F107,N107:N114),AF107/(SUMIF(F107:F114,F107,N107:N114)/K107))))))</f>
        <v>0</v>
      </c>
      <c r="AF107" s="496">
        <f t="shared" ref="AF107:AF114" si="47">M107*N107</f>
        <v>0</v>
      </c>
      <c r="AH107" s="41">
        <f>IF(SUMIF(F107:F114,F107,N107:N114)=0,0,#REF!*N107/SUMIF(F107:F114,F107,N107:N114))</f>
        <v>0</v>
      </c>
      <c r="AI107" s="13">
        <f t="shared" ref="AI107:AI114" si="48">O107</f>
        <v>0</v>
      </c>
      <c r="AJ107" s="20" t="str">
        <f t="shared" si="43"/>
        <v/>
      </c>
      <c r="AK107" s="465">
        <f>IF(L107="",0,IF(OR(P107="Mut+ext",VLOOKUP(L107,Paramétrage!$C$6:$E$28,2,0)=0),0,IF(O107="","saisir capacité",IF(P107="Mut+ext",0,M107*AJ107*VLOOKUP(L107,Paramétrage!$C$6:$E$28,2,0)))))</f>
        <v>0</v>
      </c>
      <c r="AL107" s="466"/>
      <c r="AM107" s="465">
        <f t="shared" si="44"/>
        <v>0</v>
      </c>
      <c r="AN107" s="465">
        <f>IF(L107="",0,IF(ISERROR(AL107+AK107*VLOOKUP(L107,Paramétrage!$C$6:$E$28,3,0))=TRUE,AM107,AL107+AK107*VLOOKUP(L107,Paramétrage!$C$6:$E$28,3,0)))</f>
        <v>0</v>
      </c>
      <c r="AO107" s="41">
        <f>IF(L107="",0,IF(OR(P107="oui",VLOOKUP(L107,Paramétrage!$C$6:$E$28,2,0)=0),0,IF(U107="",0,U107-AJ107)))</f>
        <v>0</v>
      </c>
      <c r="AP107" s="13">
        <f t="shared" ref="AP107:AP114" si="49">Y107-AN107-W107</f>
        <v>0</v>
      </c>
    </row>
    <row r="108" spans="1:42" x14ac:dyDescent="0.2">
      <c r="A108" s="660"/>
      <c r="B108" s="593"/>
      <c r="C108" s="635"/>
      <c r="D108" s="609"/>
      <c r="E108" s="610"/>
      <c r="F108" s="410" t="s">
        <v>588</v>
      </c>
      <c r="G108" s="423" t="s">
        <v>16</v>
      </c>
      <c r="H108" s="80"/>
      <c r="I108" s="101"/>
      <c r="J108" s="100"/>
      <c r="K108" s="81"/>
      <c r="L108" s="416"/>
      <c r="M108" s="93"/>
      <c r="N108" s="424"/>
      <c r="O108" s="418"/>
      <c r="P108" s="86"/>
      <c r="Q108" s="590"/>
      <c r="R108" s="590"/>
      <c r="S108" s="590"/>
      <c r="T108" s="616"/>
      <c r="U108" s="154" t="str">
        <f>IF(OR(O108="",L108=Paramétrage!$C$10,L108=Paramétrage!$C$13,L108=Paramétrage!$C$16,L108=Paramétrage!$C$19,L108=Paramétrage!$C$23,L108=Paramétrage!$C$26,AND(L108&lt;&gt;Paramétrage!$C$9,P108="Mut+ext")),"",ROUNDUP(N108/O108,0))</f>
        <v/>
      </c>
      <c r="V108" s="463">
        <f>IF(L108="",0,IF(OR(P108="Mut+ext",VLOOKUP(L108,Paramétrage!$C$6:$E$28,2,0)=0),0,IF(O108="","saisir capacité",M108*U108*VLOOKUP(L108,Paramétrage!$C$6:$E$28,2,0))))</f>
        <v>0</v>
      </c>
      <c r="W108" s="426"/>
      <c r="X108" s="464">
        <f t="shared" si="46"/>
        <v>0</v>
      </c>
      <c r="Y108" s="155">
        <f>IF(L108="",0,IF(ISERROR(W108+V108*VLOOKUP(L108,Paramétrage!$C$6:$E$28,3,0))=TRUE,X108,W108+V108*VLOOKUP(L108,Paramétrage!$C$6:$E$28,3,0)))</f>
        <v>0</v>
      </c>
      <c r="Z108" s="589"/>
      <c r="AA108" s="590"/>
      <c r="AB108" s="591"/>
      <c r="AC108" s="261"/>
      <c r="AD108" s="84"/>
      <c r="AE108" s="38">
        <f>IF(F108="",0,IF(J108="",0,IF(SUMIF(F107:F114,F108,N107:N114)=0,0,IF(J108="Obligatoire",AF108/N108,IF(K108="",AF108/SUMIF(F107:F114,F108,N107:N114),AF108/(SUMIF(F107:F114,F108,N107:N114)/K108))))))</f>
        <v>0</v>
      </c>
      <c r="AF108" s="452">
        <f t="shared" si="47"/>
        <v>0</v>
      </c>
      <c r="AH108" s="41">
        <f>IF(SUMIF(F107:F114,F108,N107:N114)=0,0,#REF!*N108/SUMIF(F107:F114,F108,N107:N114))</f>
        <v>0</v>
      </c>
      <c r="AI108" s="13">
        <f t="shared" si="48"/>
        <v>0</v>
      </c>
      <c r="AJ108" s="20" t="str">
        <f t="shared" si="43"/>
        <v/>
      </c>
      <c r="AK108" s="465">
        <f>IF(L108="",0,IF(OR(P108="Mut+ext",VLOOKUP(L108,Paramétrage!$C$6:$E$28,2,0)=0),0,IF(O108="","saisir capacité",IF(P108="Mut+ext",0,M108*AJ108*VLOOKUP(L108,Paramétrage!$C$6:$E$28,2,0)))))</f>
        <v>0</v>
      </c>
      <c r="AL108" s="466"/>
      <c r="AM108" s="465">
        <f t="shared" si="44"/>
        <v>0</v>
      </c>
      <c r="AN108" s="465">
        <f>IF(L108="",0,IF(ISERROR(AL108+AK108*VLOOKUP(L108,Paramétrage!$C$6:$E$28,3,0))=TRUE,AM108,AL108+AK108*VLOOKUP(L108,Paramétrage!$C$6:$E$28,3,0)))</f>
        <v>0</v>
      </c>
      <c r="AO108" s="41">
        <f>IF(L108="",0,IF(OR(P108="oui",VLOOKUP(L108,Paramétrage!$C$6:$E$28,2,0)=0),0,IF(U108="",0,U108-AJ108)))</f>
        <v>0</v>
      </c>
      <c r="AP108" s="13">
        <f t="shared" si="49"/>
        <v>0</v>
      </c>
    </row>
    <row r="109" spans="1:42" x14ac:dyDescent="0.2">
      <c r="A109" s="660"/>
      <c r="B109" s="593"/>
      <c r="C109" s="635"/>
      <c r="D109" s="609"/>
      <c r="E109" s="610"/>
      <c r="F109" s="410" t="s">
        <v>682</v>
      </c>
      <c r="G109" s="423" t="s">
        <v>16</v>
      </c>
      <c r="H109" s="80"/>
      <c r="I109" s="101"/>
      <c r="J109" s="100"/>
      <c r="K109" s="81"/>
      <c r="L109" s="416"/>
      <c r="M109" s="93"/>
      <c r="N109" s="424"/>
      <c r="O109" s="418"/>
      <c r="P109" s="86"/>
      <c r="Q109" s="590"/>
      <c r="R109" s="590"/>
      <c r="S109" s="590"/>
      <c r="T109" s="616"/>
      <c r="U109" s="154" t="str">
        <f>IF(OR(O109="",L109=Paramétrage!$C$10,L109=Paramétrage!$C$13,L109=Paramétrage!$C$16,L109=Paramétrage!$C$19,L109=Paramétrage!$C$23,L109=Paramétrage!$C$26,AND(L109&lt;&gt;Paramétrage!$C$9,P109="Mut+ext")),"",ROUNDUP(N109/O109,0))</f>
        <v/>
      </c>
      <c r="V109" s="463">
        <f>IF(L109="",0,IF(OR(P109="Mut+ext",VLOOKUP(L109,Paramétrage!$C$6:$E$28,2,0)=0),0,IF(O109="","saisir capacité",M109*U109*VLOOKUP(L109,Paramétrage!$C$6:$E$28,2,0))))</f>
        <v>0</v>
      </c>
      <c r="W109" s="426"/>
      <c r="X109" s="464">
        <f t="shared" si="46"/>
        <v>0</v>
      </c>
      <c r="Y109" s="155">
        <f>IF(L109="",0,IF(ISERROR(W109+V109*VLOOKUP(L109,Paramétrage!$C$6:$E$28,3,0))=TRUE,X109,W109+V109*VLOOKUP(L109,Paramétrage!$C$6:$E$28,3,0)))</f>
        <v>0</v>
      </c>
      <c r="Z109" s="589"/>
      <c r="AA109" s="590"/>
      <c r="AB109" s="591"/>
      <c r="AC109" s="261"/>
      <c r="AD109" s="84"/>
      <c r="AE109" s="38">
        <f>IF(F109="",0,IF(J109="",0,IF(SUMIF(F107:F114,F109,N107:N114)=0,0,IF(J109="Obligatoire",AF109/N109,IF(K109="",AF109/SUMIF(F107:F114,F109,N107:N114),AF109/(SUMIF(F107:F114,F109,N107:N114)/K109))))))</f>
        <v>0</v>
      </c>
      <c r="AF109" s="452">
        <f t="shared" si="47"/>
        <v>0</v>
      </c>
      <c r="AH109" s="41">
        <f>IF(SUMIF(F107:F114,F109,N107:N114)=0,0,#REF!*N109/SUMIF(F107:F114,F109,N107:N114))</f>
        <v>0</v>
      </c>
      <c r="AI109" s="13">
        <f t="shared" si="48"/>
        <v>0</v>
      </c>
      <c r="AJ109" s="20" t="str">
        <f t="shared" si="43"/>
        <v/>
      </c>
      <c r="AK109" s="465">
        <f>IF(L109="",0,IF(OR(P109="Mut+ext",VLOOKUP(L109,Paramétrage!$C$6:$E$28,2,0)=0),0,IF(O109="","saisir capacité",IF(P109="Mut+ext",0,M109*AJ109*VLOOKUP(L109,Paramétrage!$C$6:$E$28,2,0)))))</f>
        <v>0</v>
      </c>
      <c r="AL109" s="466"/>
      <c r="AM109" s="465">
        <f t="shared" si="44"/>
        <v>0</v>
      </c>
      <c r="AN109" s="465">
        <f>IF(L109="",0,IF(ISERROR(AL109+AK109*VLOOKUP(L109,Paramétrage!$C$6:$E$28,3,0))=TRUE,AM109,AL109+AK109*VLOOKUP(L109,Paramétrage!$C$6:$E$28,3,0)))</f>
        <v>0</v>
      </c>
      <c r="AO109" s="41">
        <f>IF(L109="",0,IF(OR(P109="oui",VLOOKUP(L109,Paramétrage!$C$6:$E$28,2,0)=0),0,IF(U109="",0,U109-AJ109)))</f>
        <v>0</v>
      </c>
      <c r="AP109" s="13">
        <f t="shared" si="49"/>
        <v>0</v>
      </c>
    </row>
    <row r="110" spans="1:42" x14ac:dyDescent="0.2">
      <c r="A110" s="660"/>
      <c r="B110" s="593"/>
      <c r="C110" s="635"/>
      <c r="D110" s="609"/>
      <c r="E110" s="610"/>
      <c r="F110" s="409" t="s">
        <v>683</v>
      </c>
      <c r="G110" s="423" t="s">
        <v>16</v>
      </c>
      <c r="H110" s="80"/>
      <c r="I110" s="101"/>
      <c r="J110" s="100"/>
      <c r="K110" s="81"/>
      <c r="L110" s="416"/>
      <c r="M110" s="93"/>
      <c r="N110" s="424"/>
      <c r="O110" s="418"/>
      <c r="P110" s="86"/>
      <c r="Q110" s="590"/>
      <c r="R110" s="590"/>
      <c r="S110" s="590"/>
      <c r="T110" s="616"/>
      <c r="U110" s="154" t="str">
        <f>IF(OR(O110="",L110=Paramétrage!$C$10,L110=Paramétrage!$C$13,L110=Paramétrage!$C$16,L110=Paramétrage!$C$19,L110=Paramétrage!$C$23,L110=Paramétrage!$C$26,AND(L110&lt;&gt;Paramétrage!$C$9,P110="Mut+ext")),"",ROUNDUP(N110/O110,0))</f>
        <v/>
      </c>
      <c r="V110" s="463">
        <f>IF(L110="",0,IF(OR(P110="Mut+ext",VLOOKUP(L110,Paramétrage!$C$6:$E$28,2,0)=0),0,IF(O110="","saisir capacité",M110*U110*VLOOKUP(L110,Paramétrage!$C$6:$E$28,2,0))))</f>
        <v>0</v>
      </c>
      <c r="W110" s="426"/>
      <c r="X110" s="464">
        <f t="shared" si="46"/>
        <v>0</v>
      </c>
      <c r="Y110" s="155">
        <f>IF(L110="",0,IF(ISERROR(W110+V110*VLOOKUP(L110,Paramétrage!$C$6:$E$28,3,0))=TRUE,X110,W110+V110*VLOOKUP(L110,Paramétrage!$C$6:$E$28,3,0)))</f>
        <v>0</v>
      </c>
      <c r="Z110" s="589"/>
      <c r="AA110" s="590"/>
      <c r="AB110" s="591"/>
      <c r="AC110" s="261"/>
      <c r="AD110" s="84"/>
      <c r="AE110" s="38">
        <f>IF(F110="",0,IF(J110="",0,IF(SUMIF(F107:F114,F110,N107:N114)=0,0,IF(J110="Obligatoire",AF110/N110,IF(K110="",AF110/SUMIF(F107:F114,F110,N107:N114),AF110/(SUMIF(F107:F114,F110,N107:N114)/K110))))))</f>
        <v>0</v>
      </c>
      <c r="AF110" s="452">
        <f t="shared" si="47"/>
        <v>0</v>
      </c>
      <c r="AH110" s="41">
        <f>IF(SUMIF(F107:F114,F110,N107:N114)=0,0,#REF!*N110/SUMIF(F107:F114,F110,N107:N114))</f>
        <v>0</v>
      </c>
      <c r="AI110" s="13">
        <f t="shared" si="48"/>
        <v>0</v>
      </c>
      <c r="AJ110" s="20" t="str">
        <f t="shared" si="43"/>
        <v/>
      </c>
      <c r="AK110" s="465">
        <f>IF(L110="",0,IF(OR(P110="Mut+ext",VLOOKUP(L110,Paramétrage!$C$6:$E$28,2,0)=0),0,IF(O110="","saisir capacité",IF(P110="Mut+ext",0,M110*AJ110*VLOOKUP(L110,Paramétrage!$C$6:$E$28,2,0)))))</f>
        <v>0</v>
      </c>
      <c r="AL110" s="466"/>
      <c r="AM110" s="465">
        <f t="shared" si="44"/>
        <v>0</v>
      </c>
      <c r="AN110" s="465">
        <f>IF(L110="",0,IF(ISERROR(AL110+AK110*VLOOKUP(L110,Paramétrage!$C$6:$E$28,3,0))=TRUE,AM110,AL110+AK110*VLOOKUP(L110,Paramétrage!$C$6:$E$28,3,0)))</f>
        <v>0</v>
      </c>
      <c r="AO110" s="41">
        <f>IF(L110="",0,IF(OR(P110="oui",VLOOKUP(L110,Paramétrage!$C$6:$E$28,2,0)=0),0,IF(U110="",0,U110-AJ110)))</f>
        <v>0</v>
      </c>
      <c r="AP110" s="13">
        <f t="shared" si="49"/>
        <v>0</v>
      </c>
    </row>
    <row r="111" spans="1:42" x14ac:dyDescent="0.2">
      <c r="A111" s="660"/>
      <c r="B111" s="593"/>
      <c r="C111" s="635"/>
      <c r="D111" s="609"/>
      <c r="E111" s="610"/>
      <c r="F111" s="410"/>
      <c r="G111" s="423"/>
      <c r="H111" s="80"/>
      <c r="I111" s="101"/>
      <c r="J111" s="100"/>
      <c r="K111" s="81"/>
      <c r="L111" s="416"/>
      <c r="M111" s="93"/>
      <c r="N111" s="424"/>
      <c r="O111" s="418"/>
      <c r="P111" s="86"/>
      <c r="Q111" s="590"/>
      <c r="R111" s="590"/>
      <c r="S111" s="590"/>
      <c r="T111" s="616"/>
      <c r="U111" s="154" t="str">
        <f>IF(OR(O111="",L111=Paramétrage!$C$10,L111=Paramétrage!$C$13,L111=Paramétrage!$C$16,L111=Paramétrage!$C$19,L111=Paramétrage!$C$23,L111=Paramétrage!$C$26,AND(L111&lt;&gt;Paramétrage!$C$9,P111="Mut+ext")),"",ROUNDUP(N111/O111,0))</f>
        <v/>
      </c>
      <c r="V111" s="463">
        <f>IF(L111="",0,IF(OR(P111="Mut+ext",VLOOKUP(L111,Paramétrage!$C$6:$E$28,2,0)=0),0,IF(O111="","saisir capacité",M111*U111*VLOOKUP(L111,Paramétrage!$C$6:$E$28,2,0))))</f>
        <v>0</v>
      </c>
      <c r="W111" s="426"/>
      <c r="X111" s="464">
        <f t="shared" si="46"/>
        <v>0</v>
      </c>
      <c r="Y111" s="155">
        <f>IF(L111="",0,IF(ISERROR(W111+V111*VLOOKUP(L111,Paramétrage!$C$6:$E$28,3,0))=TRUE,X111,W111+V111*VLOOKUP(L111,Paramétrage!$C$6:$E$28,3,0)))</f>
        <v>0</v>
      </c>
      <c r="Z111" s="589"/>
      <c r="AA111" s="590"/>
      <c r="AB111" s="591"/>
      <c r="AC111" s="261"/>
      <c r="AD111" s="84"/>
      <c r="AE111" s="38">
        <f>IF(F111="",0,IF(J111="",0,IF(SUMIF(F107:F114,F111,N107:N114)=0,0,IF(J111="Obligatoire",AF111/N111,IF(K111="",AF111/SUMIF(F107:F114,F111,N107:N114),AF111/(SUMIF(F107:F114,F111,N107:N114)/K111))))))</f>
        <v>0</v>
      </c>
      <c r="AF111" s="452">
        <f t="shared" si="47"/>
        <v>0</v>
      </c>
      <c r="AH111" s="41">
        <f>IF(SUMIF(F107:F114,F111,N107:N114)=0,0,#REF!*N111/SUMIF(F107:F114,F111,N107:N114))</f>
        <v>0</v>
      </c>
      <c r="AI111" s="13">
        <f t="shared" si="48"/>
        <v>0</v>
      </c>
      <c r="AJ111" s="20" t="str">
        <f t="shared" si="43"/>
        <v/>
      </c>
      <c r="AK111" s="465">
        <f>IF(L111="",0,IF(OR(P111="Mut+ext",VLOOKUP(L111,Paramétrage!$C$6:$E$28,2,0)=0),0,IF(O111="","saisir capacité",IF(P111="Mut+ext",0,M111*AJ111*VLOOKUP(L111,Paramétrage!$C$6:$E$28,2,0)))))</f>
        <v>0</v>
      </c>
      <c r="AL111" s="466"/>
      <c r="AM111" s="465">
        <f t="shared" si="44"/>
        <v>0</v>
      </c>
      <c r="AN111" s="465">
        <f>IF(L111="",0,IF(ISERROR(AL111+AK111*VLOOKUP(L111,Paramétrage!$C$6:$E$28,3,0))=TRUE,AM111,AL111+AK111*VLOOKUP(L111,Paramétrage!$C$6:$E$28,3,0)))</f>
        <v>0</v>
      </c>
      <c r="AO111" s="41">
        <f>IF(L111="",0,IF(OR(P111="oui",VLOOKUP(L111,Paramétrage!$C$6:$E$28,2,0)=0),0,IF(U111="",0,U111-AJ111)))</f>
        <v>0</v>
      </c>
      <c r="AP111" s="13">
        <f t="shared" si="49"/>
        <v>0</v>
      </c>
    </row>
    <row r="112" spans="1:42" x14ac:dyDescent="0.2">
      <c r="A112" s="660"/>
      <c r="B112" s="593"/>
      <c r="C112" s="635"/>
      <c r="D112" s="609"/>
      <c r="E112" s="610"/>
      <c r="F112" s="410"/>
      <c r="G112" s="423"/>
      <c r="H112" s="80"/>
      <c r="I112" s="101"/>
      <c r="J112" s="100"/>
      <c r="K112" s="81"/>
      <c r="L112" s="416"/>
      <c r="M112" s="93"/>
      <c r="N112" s="424"/>
      <c r="O112" s="418"/>
      <c r="P112" s="86"/>
      <c r="Q112" s="590"/>
      <c r="R112" s="590"/>
      <c r="S112" s="590"/>
      <c r="T112" s="616"/>
      <c r="U112" s="154" t="str">
        <f>IF(OR(O112="",L112=Paramétrage!$C$10,L112=Paramétrage!$C$13,L112=Paramétrage!$C$16,L112=Paramétrage!$C$19,L112=Paramétrage!$C$23,L112=Paramétrage!$C$26,AND(L112&lt;&gt;Paramétrage!$C$9,P112="Mut+ext")),"",ROUNDUP(N112/O112,0))</f>
        <v/>
      </c>
      <c r="V112" s="463">
        <f>IF(L112="",0,IF(OR(P112="Mut+ext",VLOOKUP(L112,Paramétrage!$C$6:$E$28,2,0)=0),0,IF(O112="","saisir capacité",M112*U112*VLOOKUP(L112,Paramétrage!$C$6:$E$28,2,0))))</f>
        <v>0</v>
      </c>
      <c r="W112" s="426"/>
      <c r="X112" s="464">
        <f t="shared" si="46"/>
        <v>0</v>
      </c>
      <c r="Y112" s="155">
        <f>IF(L112="",0,IF(ISERROR(W112+V112*VLOOKUP(L112,Paramétrage!$C$6:$E$28,3,0))=TRUE,X112,W112+V112*VLOOKUP(L112,Paramétrage!$C$6:$E$28,3,0)))</f>
        <v>0</v>
      </c>
      <c r="Z112" s="589"/>
      <c r="AA112" s="590"/>
      <c r="AB112" s="591"/>
      <c r="AC112" s="261"/>
      <c r="AD112" s="84"/>
      <c r="AE112" s="38">
        <f>IF(F112="",0,IF(J112="",0,IF(SUMIF(F107:F114,F112,N107:N114)=0,0,IF(J112="Obligatoire",AF112/N112,IF(K112="",AF112/SUMIF(F107:F114,F112,N107:N114),AF112/(SUMIF(F107:F114,F112,N107:N114)/K112))))))</f>
        <v>0</v>
      </c>
      <c r="AF112" s="452">
        <f t="shared" si="47"/>
        <v>0</v>
      </c>
      <c r="AH112" s="41">
        <f>IF(SUMIF(F107:F114,F112,N107:N114)=0,0,#REF!*N112/SUMIF(F107:F114,F112,N107:N114))</f>
        <v>0</v>
      </c>
      <c r="AI112" s="13">
        <f t="shared" si="48"/>
        <v>0</v>
      </c>
      <c r="AJ112" s="20" t="str">
        <f t="shared" si="43"/>
        <v/>
      </c>
      <c r="AK112" s="465">
        <f>IF(L112="",0,IF(OR(P112="Mut+ext",VLOOKUP(L112,Paramétrage!$C$6:$E$28,2,0)=0),0,IF(O112="","saisir capacité",IF(P112="Mut+ext",0,M112*AJ112*VLOOKUP(L112,Paramétrage!$C$6:$E$28,2,0)))))</f>
        <v>0</v>
      </c>
      <c r="AL112" s="466"/>
      <c r="AM112" s="465">
        <f t="shared" si="44"/>
        <v>0</v>
      </c>
      <c r="AN112" s="465">
        <f>IF(L112="",0,IF(ISERROR(AL112+AK112*VLOOKUP(L112,Paramétrage!$C$6:$E$28,3,0))=TRUE,AM112,AL112+AK112*VLOOKUP(L112,Paramétrage!$C$6:$E$28,3,0)))</f>
        <v>0</v>
      </c>
      <c r="AO112" s="41">
        <f>IF(L112="",0,IF(OR(P112="oui",VLOOKUP(L112,Paramétrage!$C$6:$E$28,2,0)=0),0,IF(U112="",0,U112-AJ112)))</f>
        <v>0</v>
      </c>
      <c r="AP112" s="13">
        <f t="shared" si="49"/>
        <v>0</v>
      </c>
    </row>
    <row r="113" spans="1:42" x14ac:dyDescent="0.2">
      <c r="A113" s="660"/>
      <c r="B113" s="593"/>
      <c r="C113" s="635"/>
      <c r="D113" s="609"/>
      <c r="E113" s="610"/>
      <c r="F113" s="410"/>
      <c r="G113" s="423"/>
      <c r="H113" s="80"/>
      <c r="I113" s="101"/>
      <c r="J113" s="100"/>
      <c r="K113" s="81"/>
      <c r="L113" s="416"/>
      <c r="M113" s="93"/>
      <c r="N113" s="424"/>
      <c r="O113" s="418"/>
      <c r="P113" s="86"/>
      <c r="Q113" s="590"/>
      <c r="R113" s="590"/>
      <c r="S113" s="590"/>
      <c r="T113" s="616"/>
      <c r="U113" s="154" t="str">
        <f>IF(OR(O113="",L113=Paramétrage!$C$10,L113=Paramétrage!$C$13,L113=Paramétrage!$C$16,L113=Paramétrage!$C$19,L113=Paramétrage!$C$23,L113=Paramétrage!$C$26,AND(L113&lt;&gt;Paramétrage!$C$9,P113="Mut+ext")),"",ROUNDUP(N113/O113,0))</f>
        <v/>
      </c>
      <c r="V113" s="463">
        <f>IF(L113="",0,IF(OR(P113="Mut+ext",VLOOKUP(L113,Paramétrage!$C$6:$E$28,2,0)=0),0,IF(O113="","saisir capacité",M113*U113*VLOOKUP(L113,Paramétrage!$C$6:$E$28,2,0))))</f>
        <v>0</v>
      </c>
      <c r="W113" s="426"/>
      <c r="X113" s="464">
        <f t="shared" si="46"/>
        <v>0</v>
      </c>
      <c r="Y113" s="155">
        <f>IF(L113="",0,IF(ISERROR(W113+V113*VLOOKUP(L113,Paramétrage!$C$6:$E$28,3,0))=TRUE,X113,W113+V113*VLOOKUP(L113,Paramétrage!$C$6:$E$28,3,0)))</f>
        <v>0</v>
      </c>
      <c r="Z113" s="589"/>
      <c r="AA113" s="590"/>
      <c r="AB113" s="591"/>
      <c r="AC113" s="261"/>
      <c r="AD113" s="84"/>
      <c r="AE113" s="38">
        <f>IF(F113="",0,IF(J113="",0,IF(SUMIF(F107:F114,F113,N107:N114)=0,0,IF(J113="Obligatoire",AF113/N113,IF(K113="",AF113/SUMIF(F107:F114,F113,N107:N114),AF113/(SUMIF(F107:F114,F113,N107:N114)/K113))))))</f>
        <v>0</v>
      </c>
      <c r="AF113" s="452">
        <f t="shared" si="47"/>
        <v>0</v>
      </c>
      <c r="AH113" s="41">
        <f>IF(SUMIF(F107:F114,F113,N107:N114)=0,0,#REF!*N113/SUMIF(F107:F114,F113,N107:N114))</f>
        <v>0</v>
      </c>
      <c r="AI113" s="13">
        <f t="shared" si="48"/>
        <v>0</v>
      </c>
      <c r="AJ113" s="20" t="str">
        <f t="shared" si="43"/>
        <v/>
      </c>
      <c r="AK113" s="465">
        <f>IF(L113="",0,IF(OR(P113="Mut+ext",VLOOKUP(L113,Paramétrage!$C$6:$E$28,2,0)=0),0,IF(O113="","saisir capacité",IF(P113="Mut+ext",0,M113*AJ113*VLOOKUP(L113,Paramétrage!$C$6:$E$28,2,0)))))</f>
        <v>0</v>
      </c>
      <c r="AL113" s="466"/>
      <c r="AM113" s="465">
        <f t="shared" si="44"/>
        <v>0</v>
      </c>
      <c r="AN113" s="465">
        <f>IF(L113="",0,IF(ISERROR(AL113+AK113*VLOOKUP(L113,Paramétrage!$C$6:$E$28,3,0))=TRUE,AM113,AL113+AK113*VLOOKUP(L113,Paramétrage!$C$6:$E$28,3,0)))</f>
        <v>0</v>
      </c>
      <c r="AO113" s="41">
        <f>IF(L113="",0,IF(OR(P113="oui",VLOOKUP(L113,Paramétrage!$C$6:$E$28,2,0)=0),0,IF(U113="",0,U113-AJ113)))</f>
        <v>0</v>
      </c>
      <c r="AP113" s="13">
        <f t="shared" si="49"/>
        <v>0</v>
      </c>
    </row>
    <row r="114" spans="1:42" x14ac:dyDescent="0.2">
      <c r="A114" s="660"/>
      <c r="B114" s="593"/>
      <c r="C114" s="635"/>
      <c r="D114" s="609"/>
      <c r="E114" s="611"/>
      <c r="F114" s="410"/>
      <c r="G114" s="423"/>
      <c r="H114" s="80"/>
      <c r="I114" s="101"/>
      <c r="J114" s="100"/>
      <c r="K114" s="81"/>
      <c r="L114" s="416"/>
      <c r="M114" s="93"/>
      <c r="N114" s="424"/>
      <c r="O114" s="418"/>
      <c r="P114" s="86"/>
      <c r="Q114" s="590"/>
      <c r="R114" s="590"/>
      <c r="S114" s="590"/>
      <c r="T114" s="616"/>
      <c r="U114" s="154" t="str">
        <f>IF(OR(O114="",L114=Paramétrage!$C$10,L114=Paramétrage!$C$13,L114=Paramétrage!$C$16,L114=Paramétrage!$C$19,L114=Paramétrage!$C$23,L114=Paramétrage!$C$26,AND(L114&lt;&gt;Paramétrage!$C$9,P114="Mut+ext")),"",ROUNDUP(N114/O114,0))</f>
        <v/>
      </c>
      <c r="V114" s="463">
        <f>IF(L114="",0,IF(OR(P114="Mut+ext",VLOOKUP(L114,Paramétrage!$C$6:$E$28,2,0)=0),0,IF(O114="","saisir capacité",M114*U114*VLOOKUP(L114,Paramétrage!$C$6:$E$28,2,0))))</f>
        <v>0</v>
      </c>
      <c r="W114" s="426"/>
      <c r="X114" s="464">
        <f t="shared" si="46"/>
        <v>0</v>
      </c>
      <c r="Y114" s="155">
        <f>IF(L114="",0,IF(ISERROR(W114+V114*VLOOKUP(L114,Paramétrage!$C$6:$E$28,3,0))=TRUE,X114,W114+V114*VLOOKUP(L114,Paramétrage!$C$6:$E$28,3,0)))</f>
        <v>0</v>
      </c>
      <c r="Z114" s="589"/>
      <c r="AA114" s="590"/>
      <c r="AB114" s="591"/>
      <c r="AC114" s="261"/>
      <c r="AD114" s="84"/>
      <c r="AE114" s="38">
        <f>IF(F114="",0,IF(J114="",0,IF(SUMIF(F107:F114,F114,N107:N114)=0,0,IF(J114="Obligatoire",AF114/N114,IF(K114="",AF114/SUMIF(F107:F114,F114,N107:N114),AF114/(SUMIF(F107:F114,F114,N107:N114)/K114))))))</f>
        <v>0</v>
      </c>
      <c r="AF114" s="452">
        <f t="shared" si="47"/>
        <v>0</v>
      </c>
      <c r="AH114" s="41">
        <f>IF(SUMIF(F107:F114,F114,N107:N114)=0,0,#REF!*N114/SUMIF(F107:F114,F114,N107:N114))</f>
        <v>0</v>
      </c>
      <c r="AI114" s="13">
        <f t="shared" si="48"/>
        <v>0</v>
      </c>
      <c r="AJ114" s="20" t="str">
        <f t="shared" si="43"/>
        <v/>
      </c>
      <c r="AK114" s="465">
        <f>IF(L114="",0,IF(OR(P114="Mut+ext",VLOOKUP(L114,Paramétrage!$C$6:$E$28,2,0)=0),0,IF(O114="","saisir capacité",IF(P114="Mut+ext",0,M114*AJ114*VLOOKUP(L114,Paramétrage!$C$6:$E$28,2,0)))))</f>
        <v>0</v>
      </c>
      <c r="AL114" s="466"/>
      <c r="AM114" s="465">
        <f t="shared" si="44"/>
        <v>0</v>
      </c>
      <c r="AN114" s="465">
        <f>IF(L114="",0,IF(ISERROR(AL114+AK114*VLOOKUP(L114,Paramétrage!$C$6:$E$28,3,0))=TRUE,AM114,AL114+AK114*VLOOKUP(L114,Paramétrage!$C$6:$E$28,3,0)))</f>
        <v>0</v>
      </c>
      <c r="AO114" s="41">
        <f>IF(L114="",0,IF(OR(P114="oui",VLOOKUP(L114,Paramétrage!$C$6:$E$28,2,0)=0),0,IF(U114="",0,U114-AJ114)))</f>
        <v>0</v>
      </c>
      <c r="AP114" s="13">
        <f t="shared" si="49"/>
        <v>0</v>
      </c>
    </row>
    <row r="115" spans="1:42" x14ac:dyDescent="0.2">
      <c r="A115" s="660"/>
      <c r="B115" s="593"/>
      <c r="C115" s="635"/>
      <c r="D115" s="467"/>
      <c r="E115" s="467"/>
      <c r="F115" s="468"/>
      <c r="G115" s="519"/>
      <c r="H115" s="134"/>
      <c r="I115" s="135"/>
      <c r="J115" s="134"/>
      <c r="K115" s="136"/>
      <c r="L115" s="470"/>
      <c r="M115" s="137">
        <f>AE115</f>
        <v>0</v>
      </c>
      <c r="N115" s="471"/>
      <c r="O115" s="471"/>
      <c r="P115" s="289"/>
      <c r="Q115" s="290"/>
      <c r="R115" s="290"/>
      <c r="S115" s="290"/>
      <c r="T115" s="277"/>
      <c r="U115" s="138"/>
      <c r="V115" s="472">
        <f>SUM(V107:V114)</f>
        <v>0</v>
      </c>
      <c r="W115" s="470">
        <f>SUM(W107:W114)</f>
        <v>0</v>
      </c>
      <c r="X115" s="473">
        <f>V115+W115</f>
        <v>0</v>
      </c>
      <c r="Y115" s="139">
        <f>SUM(Y107:Y114)</f>
        <v>0</v>
      </c>
      <c r="Z115" s="520"/>
      <c r="AA115" s="520"/>
      <c r="AB115" s="521"/>
      <c r="AC115" s="276"/>
      <c r="AD115" s="277"/>
      <c r="AE115" s="37">
        <f>SUM(AE107:AE114)</f>
        <v>0</v>
      </c>
      <c r="AF115" s="35">
        <f>SUM(AF107:AF114)</f>
        <v>0</v>
      </c>
    </row>
    <row r="116" spans="1:42" ht="15" customHeight="1" x14ac:dyDescent="0.2">
      <c r="A116" s="660"/>
      <c r="B116" s="593"/>
      <c r="C116" s="635" t="s">
        <v>590</v>
      </c>
      <c r="D116" s="609"/>
      <c r="E116" s="610"/>
      <c r="F116" s="414" t="s">
        <v>592</v>
      </c>
      <c r="G116" s="415" t="s">
        <v>16</v>
      </c>
      <c r="H116" s="80"/>
      <c r="I116" s="101"/>
      <c r="J116" s="100"/>
      <c r="K116" s="81"/>
      <c r="L116" s="416"/>
      <c r="M116" s="93"/>
      <c r="N116" s="424"/>
      <c r="O116" s="418"/>
      <c r="P116" s="86"/>
      <c r="Q116" s="590"/>
      <c r="R116" s="590"/>
      <c r="S116" s="590"/>
      <c r="T116" s="616"/>
      <c r="U116" s="183" t="str">
        <f>IF(OR(O116="",L116=Paramétrage!$C$10,L116=Paramétrage!$C$13,L116=Paramétrage!$C$16,L116=Paramétrage!$C$19,L116=Paramétrage!$C$23,L116=Paramétrage!$C$26,AND(L116&lt;&gt;Paramétrage!$C$9,P116="Mut+ext")),"",ROUNDUP(N116/O116,0))</f>
        <v/>
      </c>
      <c r="V116" s="474">
        <f>IF(L116="",0,IF(OR(P116="Mut+ext",VLOOKUP(L116,Paramétrage!$C$6:$E$28,2,0)=0),0,IF(O116="","saisir capacité",M116*U116*VLOOKUP(L116,Paramétrage!$C$6:$E$28,2,0))))</f>
        <v>0</v>
      </c>
      <c r="W116" s="426"/>
      <c r="X116" s="475">
        <f t="shared" ref="X116:X123" si="50">IF(ISERROR(V116+W116)=TRUE,V116,V116+W116)</f>
        <v>0</v>
      </c>
      <c r="Y116" s="184">
        <f>IF(L116="",0,IF(ISERROR(W116+V116*VLOOKUP(L116,Paramétrage!$C$6:$E$28,3,0))=TRUE,X116,W116+V116*VLOOKUP(L116,Paramétrage!$C$6:$E$28,3,0)))</f>
        <v>0</v>
      </c>
      <c r="Z116" s="589"/>
      <c r="AA116" s="590"/>
      <c r="AB116" s="591"/>
      <c r="AC116" s="261"/>
      <c r="AD116" s="85"/>
      <c r="AE116" s="38">
        <f>IF(F116="",0,IF(J116="",0,IF(SUMIF(F116:F123,F116,N116:N123)=0,0,IF(J116="Obligatoire",AF116/N116,IF(K116="",AF116/SUMIF(F116:F123,F116,N116:N123),AF116/(SUMIF(F116:F123,F116,N116:N123)/K116))))))</f>
        <v>0</v>
      </c>
      <c r="AF116" s="496">
        <f t="shared" ref="AF116:AF123" si="51">M116*N116</f>
        <v>0</v>
      </c>
      <c r="AH116" s="41">
        <f>IF(SUMIF(F116:F123,F116,N116:N123)=0,0,#REF!*N116/SUMIF(F116:F123,F116,N116:N123))</f>
        <v>0</v>
      </c>
      <c r="AI116" s="13">
        <f t="shared" ref="AI116:AI123" si="52">O116</f>
        <v>0</v>
      </c>
      <c r="AJ116" s="20" t="str">
        <f t="shared" ref="AJ116:AJ123" si="53">IF(AI116=0,"",ROUNDUP(AH116/AI116,0))</f>
        <v/>
      </c>
      <c r="AK116" s="465">
        <f>IF(L116="",0,IF(OR(P116="Mut+ext",VLOOKUP(L116,Paramétrage!$C$6:$E$28,2,0)=0),0,IF(O116="","saisir capacité",IF(P116="Mut+ext",0,M116*AJ116*VLOOKUP(L116,Paramétrage!$C$6:$E$28,2,0)))))</f>
        <v>0</v>
      </c>
      <c r="AL116" s="466"/>
      <c r="AM116" s="465">
        <f t="shared" ref="AM116:AM123" si="54">IF(ISERROR(AK116+AL116)=TRUE,AK116,AK116+AL116)</f>
        <v>0</v>
      </c>
      <c r="AN116" s="465">
        <f>IF(L116="",0,IF(ISERROR(AL116+AK116*VLOOKUP(L116,Paramétrage!$C$6:$E$28,3,0))=TRUE,AM116,AL116+AK116*VLOOKUP(L116,Paramétrage!$C$6:$E$28,3,0)))</f>
        <v>0</v>
      </c>
      <c r="AO116" s="41">
        <f>IF(L116="",0,IF(OR(P116="oui",VLOOKUP(L116,Paramétrage!$C$6:$E$28,2,0)=0),0,IF(U116="",0,U116-AJ116)))</f>
        <v>0</v>
      </c>
      <c r="AP116" s="13">
        <f t="shared" ref="AP116:AP123" si="55">Y116-AN116-W116</f>
        <v>0</v>
      </c>
    </row>
    <row r="117" spans="1:42" ht="15" customHeight="1" x14ac:dyDescent="0.2">
      <c r="A117" s="660"/>
      <c r="B117" s="593"/>
      <c r="C117" s="635"/>
      <c r="D117" s="609"/>
      <c r="E117" s="610"/>
      <c r="F117" s="410" t="s">
        <v>596</v>
      </c>
      <c r="G117" s="423" t="s">
        <v>16</v>
      </c>
      <c r="H117" s="80"/>
      <c r="I117" s="101"/>
      <c r="J117" s="100"/>
      <c r="K117" s="81"/>
      <c r="L117" s="416"/>
      <c r="M117" s="93"/>
      <c r="N117" s="424"/>
      <c r="O117" s="418"/>
      <c r="P117" s="86"/>
      <c r="Q117" s="590"/>
      <c r="R117" s="590"/>
      <c r="S117" s="590"/>
      <c r="T117" s="616"/>
      <c r="U117" s="183" t="str">
        <f>IF(OR(O117="",L117=Paramétrage!$C$10,L117=Paramétrage!$C$13,L117=Paramétrage!$C$16,L117=Paramétrage!$C$19,L117=Paramétrage!$C$23,L117=Paramétrage!$C$26,AND(L117&lt;&gt;Paramétrage!$C$9,P117="Mut+ext")),"",ROUNDUP(N117/O117,0))</f>
        <v/>
      </c>
      <c r="V117" s="474">
        <f>IF(L117="",0,IF(OR(P117="Mut+ext",VLOOKUP(L117,Paramétrage!$C$6:$E$28,2,0)=0),0,IF(O117="","saisir capacité",M117*U117*VLOOKUP(L117,Paramétrage!$C$6:$E$28,2,0))))</f>
        <v>0</v>
      </c>
      <c r="W117" s="426"/>
      <c r="X117" s="475">
        <f t="shared" si="50"/>
        <v>0</v>
      </c>
      <c r="Y117" s="184">
        <f>IF(L117="",0,IF(ISERROR(W117+V117*VLOOKUP(L117,Paramétrage!$C$6:$E$28,3,0))=TRUE,X117,W117+V117*VLOOKUP(L117,Paramétrage!$C$6:$E$28,3,0)))</f>
        <v>0</v>
      </c>
      <c r="Z117" s="589"/>
      <c r="AA117" s="590"/>
      <c r="AB117" s="591"/>
      <c r="AC117" s="261"/>
      <c r="AD117" s="84"/>
      <c r="AE117" s="38">
        <f>IF(F117="",0,IF(J117="",0,IF(SUMIF(F116:F123,F117,N116:N123)=0,0,IF(J117="Obligatoire",AF117/N117,IF(K117="",AF117/SUMIF(F116:F123,F117,N116:N123),AF117/(SUMIF(F116:F123,F117,N116:N123)/K117))))))</f>
        <v>0</v>
      </c>
      <c r="AF117" s="452">
        <f t="shared" si="51"/>
        <v>0</v>
      </c>
      <c r="AH117" s="41">
        <f>IF(SUMIF(F116:F123,F117,N116:N123)=0,0,#REF!*N117/SUMIF(F116:F123,F117,N116:N123))</f>
        <v>0</v>
      </c>
      <c r="AI117" s="13">
        <f t="shared" si="52"/>
        <v>0</v>
      </c>
      <c r="AJ117" s="20" t="str">
        <f t="shared" si="53"/>
        <v/>
      </c>
      <c r="AK117" s="465">
        <f>IF(L117="",0,IF(OR(P117="Mut+ext",VLOOKUP(L117,Paramétrage!$C$6:$E$28,2,0)=0),0,IF(O117="","saisir capacité",IF(P117="Mut+ext",0,M117*AJ117*VLOOKUP(L117,Paramétrage!$C$6:$E$28,2,0)))))</f>
        <v>0</v>
      </c>
      <c r="AL117" s="466"/>
      <c r="AM117" s="465">
        <f t="shared" si="54"/>
        <v>0</v>
      </c>
      <c r="AN117" s="465">
        <f>IF(L117="",0,IF(ISERROR(AL117+AK117*VLOOKUP(L117,Paramétrage!$C$6:$E$28,3,0))=TRUE,AM117,AL117+AK117*VLOOKUP(L117,Paramétrage!$C$6:$E$28,3,0)))</f>
        <v>0</v>
      </c>
      <c r="AO117" s="41">
        <f>IF(L117="",0,IF(OR(P117="oui",VLOOKUP(L117,Paramétrage!$C$6:$E$28,2,0)=0),0,IF(U117="",0,U117-AJ117)))</f>
        <v>0</v>
      </c>
      <c r="AP117" s="13">
        <f t="shared" si="55"/>
        <v>0</v>
      </c>
    </row>
    <row r="118" spans="1:42" ht="15" customHeight="1" x14ac:dyDescent="0.2">
      <c r="A118" s="660"/>
      <c r="B118" s="593"/>
      <c r="C118" s="635"/>
      <c r="D118" s="609"/>
      <c r="E118" s="610"/>
      <c r="F118" s="410" t="s">
        <v>684</v>
      </c>
      <c r="G118" s="423" t="s">
        <v>16</v>
      </c>
      <c r="H118" s="80"/>
      <c r="I118" s="101"/>
      <c r="J118" s="100"/>
      <c r="K118" s="81"/>
      <c r="L118" s="416"/>
      <c r="M118" s="93"/>
      <c r="N118" s="424"/>
      <c r="O118" s="418"/>
      <c r="P118" s="86"/>
      <c r="Q118" s="590"/>
      <c r="R118" s="590"/>
      <c r="S118" s="590"/>
      <c r="T118" s="616"/>
      <c r="U118" s="183" t="str">
        <f>IF(OR(O118="",L118=Paramétrage!$C$10,L118=Paramétrage!$C$13,L118=Paramétrage!$C$16,L118=Paramétrage!$C$19,L118=Paramétrage!$C$23,L118=Paramétrage!$C$26,AND(L118&lt;&gt;Paramétrage!$C$9,P118="Mut+ext")),"",ROUNDUP(N118/O118,0))</f>
        <v/>
      </c>
      <c r="V118" s="474">
        <f>IF(L118="",0,IF(OR(P118="Mut+ext",VLOOKUP(L118,Paramétrage!$C$6:$E$28,2,0)=0),0,IF(O118="","saisir capacité",M118*U118*VLOOKUP(L118,Paramétrage!$C$6:$E$28,2,0))))</f>
        <v>0</v>
      </c>
      <c r="W118" s="426"/>
      <c r="X118" s="475">
        <f t="shared" si="50"/>
        <v>0</v>
      </c>
      <c r="Y118" s="184">
        <f>IF(L118="",0,IF(ISERROR(W118+V118*VLOOKUP(L118,Paramétrage!$C$6:$E$28,3,0))=TRUE,X118,W118+V118*VLOOKUP(L118,Paramétrage!$C$6:$E$28,3,0)))</f>
        <v>0</v>
      </c>
      <c r="Z118" s="589"/>
      <c r="AA118" s="590"/>
      <c r="AB118" s="591"/>
      <c r="AC118" s="261"/>
      <c r="AD118" s="84"/>
      <c r="AE118" s="38">
        <f>IF(F118="",0,IF(J118="",0,IF(SUMIF(F116:F123,F118,N116:N123)=0,0,IF(J118="Obligatoire",AF118/N118,IF(K118="",AF118/SUMIF(F116:F123,F118,N116:N123),AF118/(SUMIF(F116:F123,F118,N116:N123)/K118))))))</f>
        <v>0</v>
      </c>
      <c r="AF118" s="452">
        <f t="shared" si="51"/>
        <v>0</v>
      </c>
      <c r="AH118" s="41">
        <f>IF(SUMIF(F116:F123,F118,N116:N123)=0,0,#REF!*N118/SUMIF(F116:F123,F118,N116:N123))</f>
        <v>0</v>
      </c>
      <c r="AI118" s="13">
        <f t="shared" si="52"/>
        <v>0</v>
      </c>
      <c r="AJ118" s="20" t="str">
        <f t="shared" si="53"/>
        <v/>
      </c>
      <c r="AK118" s="465">
        <f>IF(L118="",0,IF(OR(P118="Mut+ext",VLOOKUP(L118,Paramétrage!$C$6:$E$28,2,0)=0),0,IF(O118="","saisir capacité",IF(P118="Mut+ext",0,M118*AJ118*VLOOKUP(L118,Paramétrage!$C$6:$E$28,2,0)))))</f>
        <v>0</v>
      </c>
      <c r="AL118" s="466"/>
      <c r="AM118" s="465">
        <f t="shared" si="54"/>
        <v>0</v>
      </c>
      <c r="AN118" s="465">
        <f>IF(L118="",0,IF(ISERROR(AL118+AK118*VLOOKUP(L118,Paramétrage!$C$6:$E$28,3,0))=TRUE,AM118,AL118+AK118*VLOOKUP(L118,Paramétrage!$C$6:$E$28,3,0)))</f>
        <v>0</v>
      </c>
      <c r="AO118" s="41">
        <f>IF(L118="",0,IF(OR(P118="oui",VLOOKUP(L118,Paramétrage!$C$6:$E$28,2,0)=0),0,IF(U118="",0,U118-AJ118)))</f>
        <v>0</v>
      </c>
      <c r="AP118" s="13">
        <f t="shared" si="55"/>
        <v>0</v>
      </c>
    </row>
    <row r="119" spans="1:42" ht="15" customHeight="1" x14ac:dyDescent="0.2">
      <c r="A119" s="660"/>
      <c r="B119" s="593"/>
      <c r="C119" s="635"/>
      <c r="D119" s="609"/>
      <c r="E119" s="610"/>
      <c r="F119" s="409" t="s">
        <v>685</v>
      </c>
      <c r="G119" s="423" t="s">
        <v>16</v>
      </c>
      <c r="H119" s="80"/>
      <c r="I119" s="101"/>
      <c r="J119" s="100"/>
      <c r="K119" s="81"/>
      <c r="L119" s="416"/>
      <c r="M119" s="93"/>
      <c r="N119" s="424"/>
      <c r="O119" s="418"/>
      <c r="P119" s="86"/>
      <c r="Q119" s="590"/>
      <c r="R119" s="590"/>
      <c r="S119" s="590"/>
      <c r="T119" s="616"/>
      <c r="U119" s="183" t="str">
        <f>IF(OR(O119="",L119=Paramétrage!$C$10,L119=Paramétrage!$C$13,L119=Paramétrage!$C$16,L119=Paramétrage!$C$19,L119=Paramétrage!$C$23,L119=Paramétrage!$C$26,AND(L119&lt;&gt;Paramétrage!$C$9,P119="Mut+ext")),"",ROUNDUP(N119/O119,0))</f>
        <v/>
      </c>
      <c r="V119" s="474">
        <f>IF(L119="",0,IF(OR(P119="Mut+ext",VLOOKUP(L119,Paramétrage!$C$6:$E$28,2,0)=0),0,IF(O119="","saisir capacité",M119*U119*VLOOKUP(L119,Paramétrage!$C$6:$E$28,2,0))))</f>
        <v>0</v>
      </c>
      <c r="W119" s="426"/>
      <c r="X119" s="475">
        <f t="shared" si="50"/>
        <v>0</v>
      </c>
      <c r="Y119" s="184">
        <f>IF(L119="",0,IF(ISERROR(W119+V119*VLOOKUP(L119,Paramétrage!$C$6:$E$28,3,0))=TRUE,X119,W119+V119*VLOOKUP(L119,Paramétrage!$C$6:$E$28,3,0)))</f>
        <v>0</v>
      </c>
      <c r="Z119" s="589"/>
      <c r="AA119" s="590"/>
      <c r="AB119" s="591"/>
      <c r="AC119" s="261"/>
      <c r="AD119" s="84"/>
      <c r="AE119" s="38">
        <f>IF(F119="",0,IF(J119="",0,IF(SUMIF(F116:F123,F119,N116:N123)=0,0,IF(J119="Obligatoire",AF119/N119,IF(K119="",AF119/SUMIF(F116:F123,F119,N116:N123),AF119/(SUMIF(F116:F123,F119,N116:N123)/K119))))))</f>
        <v>0</v>
      </c>
      <c r="AF119" s="452">
        <f t="shared" si="51"/>
        <v>0</v>
      </c>
      <c r="AH119" s="41">
        <f>IF(SUMIF(F116:F123,F119,N116:N123)=0,0,#REF!*N119/SUMIF(F116:F123,F119,N116:N123))</f>
        <v>0</v>
      </c>
      <c r="AI119" s="13">
        <f t="shared" si="52"/>
        <v>0</v>
      </c>
      <c r="AJ119" s="20" t="str">
        <f t="shared" si="53"/>
        <v/>
      </c>
      <c r="AK119" s="465">
        <f>IF(L119="",0,IF(OR(P119="Mut+ext",VLOOKUP(L119,Paramétrage!$C$6:$E$28,2,0)=0),0,IF(O119="","saisir capacité",IF(P119="Mut+ext",0,M119*AJ119*VLOOKUP(L119,Paramétrage!$C$6:$E$28,2,0)))))</f>
        <v>0</v>
      </c>
      <c r="AL119" s="466"/>
      <c r="AM119" s="465">
        <f t="shared" si="54"/>
        <v>0</v>
      </c>
      <c r="AN119" s="465">
        <f>IF(L119="",0,IF(ISERROR(AL119+AK119*VLOOKUP(L119,Paramétrage!$C$6:$E$28,3,0))=TRUE,AM119,AL119+AK119*VLOOKUP(L119,Paramétrage!$C$6:$E$28,3,0)))</f>
        <v>0</v>
      </c>
      <c r="AO119" s="41">
        <f>IF(L119="",0,IF(OR(P119="oui",VLOOKUP(L119,Paramétrage!$C$6:$E$28,2,0)=0),0,IF(U119="",0,U119-AJ119)))</f>
        <v>0</v>
      </c>
      <c r="AP119" s="13">
        <f t="shared" si="55"/>
        <v>0</v>
      </c>
    </row>
    <row r="120" spans="1:42" ht="15" customHeight="1" x14ac:dyDescent="0.2">
      <c r="A120" s="660"/>
      <c r="B120" s="593"/>
      <c r="C120" s="635"/>
      <c r="D120" s="609"/>
      <c r="E120" s="610"/>
      <c r="F120" s="410"/>
      <c r="G120" s="423"/>
      <c r="H120" s="80"/>
      <c r="I120" s="101"/>
      <c r="J120" s="100"/>
      <c r="K120" s="81"/>
      <c r="L120" s="416"/>
      <c r="M120" s="93"/>
      <c r="N120" s="424"/>
      <c r="O120" s="418"/>
      <c r="P120" s="86"/>
      <c r="Q120" s="590"/>
      <c r="R120" s="590"/>
      <c r="S120" s="590"/>
      <c r="T120" s="616"/>
      <c r="U120" s="183" t="str">
        <f>IF(OR(O120="",L120=Paramétrage!$C$10,L120=Paramétrage!$C$13,L120=Paramétrage!$C$16,L120=Paramétrage!$C$19,L120=Paramétrage!$C$23,L120=Paramétrage!$C$26,AND(L120&lt;&gt;Paramétrage!$C$9,P120="Mut+ext")),"",ROUNDUP(N120/O120,0))</f>
        <v/>
      </c>
      <c r="V120" s="474">
        <f>IF(L120="",0,IF(OR(P120="Mut+ext",VLOOKUP(L120,Paramétrage!$C$6:$E$28,2,0)=0),0,IF(O120="","saisir capacité",M120*U120*VLOOKUP(L120,Paramétrage!$C$6:$E$28,2,0))))</f>
        <v>0</v>
      </c>
      <c r="W120" s="426"/>
      <c r="X120" s="475">
        <f t="shared" si="50"/>
        <v>0</v>
      </c>
      <c r="Y120" s="184">
        <f>IF(L120="",0,IF(ISERROR(W120+V120*VLOOKUP(L120,Paramétrage!$C$6:$E$28,3,0))=TRUE,X120,W120+V120*VLOOKUP(L120,Paramétrage!$C$6:$E$28,3,0)))</f>
        <v>0</v>
      </c>
      <c r="Z120" s="589"/>
      <c r="AA120" s="590"/>
      <c r="AB120" s="591"/>
      <c r="AC120" s="261"/>
      <c r="AD120" s="84"/>
      <c r="AE120" s="38">
        <f>IF(F120="",0,IF(J120="",0,IF(SUMIF(F116:F123,F120,N116:N123)=0,0,IF(J120="Obligatoire",AF120/N120,IF(K120="",AF120/SUMIF(F116:F123,F120,N116:N123),AF120/(SUMIF(F116:F123,F120,N116:N123)/K120))))))</f>
        <v>0</v>
      </c>
      <c r="AF120" s="452">
        <f t="shared" si="51"/>
        <v>0</v>
      </c>
      <c r="AH120" s="41">
        <f>IF(SUMIF(F116:F123,F120,N116:N123)=0,0,#REF!*N120/SUMIF(F116:F123,F120,N116:N123))</f>
        <v>0</v>
      </c>
      <c r="AI120" s="13">
        <f t="shared" si="52"/>
        <v>0</v>
      </c>
      <c r="AJ120" s="20" t="str">
        <f t="shared" si="53"/>
        <v/>
      </c>
      <c r="AK120" s="465">
        <f>IF(L120="",0,IF(OR(P120="Mut+ext",VLOOKUP(L120,Paramétrage!$C$6:$E$28,2,0)=0),0,IF(O120="","saisir capacité",IF(P120="Mut+ext",0,M120*AJ120*VLOOKUP(L120,Paramétrage!$C$6:$E$28,2,0)))))</f>
        <v>0</v>
      </c>
      <c r="AL120" s="466"/>
      <c r="AM120" s="465">
        <f t="shared" si="54"/>
        <v>0</v>
      </c>
      <c r="AN120" s="465">
        <f>IF(L120="",0,IF(ISERROR(AL120+AK120*VLOOKUP(L120,Paramétrage!$C$6:$E$28,3,0))=TRUE,AM120,AL120+AK120*VLOOKUP(L120,Paramétrage!$C$6:$E$28,3,0)))</f>
        <v>0</v>
      </c>
      <c r="AO120" s="41">
        <f>IF(L120="",0,IF(OR(P120="oui",VLOOKUP(L120,Paramétrage!$C$6:$E$28,2,0)=0),0,IF(U120="",0,U120-AJ120)))</f>
        <v>0</v>
      </c>
      <c r="AP120" s="13">
        <f t="shared" si="55"/>
        <v>0</v>
      </c>
    </row>
    <row r="121" spans="1:42" ht="15" customHeight="1" x14ac:dyDescent="0.2">
      <c r="A121" s="660"/>
      <c r="B121" s="593"/>
      <c r="C121" s="635"/>
      <c r="D121" s="609"/>
      <c r="E121" s="610"/>
      <c r="F121" s="410"/>
      <c r="G121" s="423"/>
      <c r="H121" s="80"/>
      <c r="I121" s="101"/>
      <c r="J121" s="100"/>
      <c r="K121" s="81"/>
      <c r="L121" s="416"/>
      <c r="M121" s="93"/>
      <c r="N121" s="424"/>
      <c r="O121" s="418"/>
      <c r="P121" s="86"/>
      <c r="Q121" s="590"/>
      <c r="R121" s="590"/>
      <c r="S121" s="590"/>
      <c r="T121" s="616"/>
      <c r="U121" s="183" t="str">
        <f>IF(OR(O121="",L121=Paramétrage!$C$10,L121=Paramétrage!$C$13,L121=Paramétrage!$C$16,L121=Paramétrage!$C$19,L121=Paramétrage!$C$23,L121=Paramétrage!$C$26,AND(L121&lt;&gt;Paramétrage!$C$9,P121="Mut+ext")),"",ROUNDUP(N121/O121,0))</f>
        <v/>
      </c>
      <c r="V121" s="474">
        <f>IF(L121="",0,IF(OR(P121="Mut+ext",VLOOKUP(L121,Paramétrage!$C$6:$E$28,2,0)=0),0,IF(O121="","saisir capacité",M121*U121*VLOOKUP(L121,Paramétrage!$C$6:$E$28,2,0))))</f>
        <v>0</v>
      </c>
      <c r="W121" s="426"/>
      <c r="X121" s="475">
        <f t="shared" si="50"/>
        <v>0</v>
      </c>
      <c r="Y121" s="184">
        <f>IF(L121="",0,IF(ISERROR(W121+V121*VLOOKUP(L121,Paramétrage!$C$6:$E$28,3,0))=TRUE,X121,W121+V121*VLOOKUP(L121,Paramétrage!$C$6:$E$28,3,0)))</f>
        <v>0</v>
      </c>
      <c r="Z121" s="589"/>
      <c r="AA121" s="590"/>
      <c r="AB121" s="591"/>
      <c r="AC121" s="261"/>
      <c r="AD121" s="84"/>
      <c r="AE121" s="38">
        <f>IF(F121="",0,IF(J121="",0,IF(SUMIF(F116:F123,F121,N116:N123)=0,0,IF(J121="Obligatoire",AF121/N121,IF(K121="",AF121/SUMIF(F116:F123,F121,N116:N123),AF121/(SUMIF(F116:F123,F121,N116:N123)/K121))))))</f>
        <v>0</v>
      </c>
      <c r="AF121" s="452">
        <f t="shared" si="51"/>
        <v>0</v>
      </c>
      <c r="AH121" s="41">
        <f>IF(SUMIF(F116:F123,F121,N116:N123)=0,0,#REF!*N121/SUMIF(F116:F123,F121,N116:N123))</f>
        <v>0</v>
      </c>
      <c r="AI121" s="13">
        <f t="shared" si="52"/>
        <v>0</v>
      </c>
      <c r="AJ121" s="20" t="str">
        <f t="shared" si="53"/>
        <v/>
      </c>
      <c r="AK121" s="465">
        <f>IF(L121="",0,IF(OR(P121="Mut+ext",VLOOKUP(L121,Paramétrage!$C$6:$E$28,2,0)=0),0,IF(O121="","saisir capacité",IF(P121="Mut+ext",0,M121*AJ121*VLOOKUP(L121,Paramétrage!$C$6:$E$28,2,0)))))</f>
        <v>0</v>
      </c>
      <c r="AL121" s="466"/>
      <c r="AM121" s="465">
        <f t="shared" si="54"/>
        <v>0</v>
      </c>
      <c r="AN121" s="465">
        <f>IF(L121="",0,IF(ISERROR(AL121+AK121*VLOOKUP(L121,Paramétrage!$C$6:$E$28,3,0))=TRUE,AM121,AL121+AK121*VLOOKUP(L121,Paramétrage!$C$6:$E$28,3,0)))</f>
        <v>0</v>
      </c>
      <c r="AO121" s="41">
        <f>IF(L121="",0,IF(OR(P121="oui",VLOOKUP(L121,Paramétrage!$C$6:$E$28,2,0)=0),0,IF(U121="",0,U121-AJ121)))</f>
        <v>0</v>
      </c>
      <c r="AP121" s="13">
        <f t="shared" si="55"/>
        <v>0</v>
      </c>
    </row>
    <row r="122" spans="1:42" ht="15" customHeight="1" x14ac:dyDescent="0.2">
      <c r="A122" s="660"/>
      <c r="B122" s="593"/>
      <c r="C122" s="635"/>
      <c r="D122" s="609"/>
      <c r="E122" s="610"/>
      <c r="F122" s="410"/>
      <c r="G122" s="423"/>
      <c r="H122" s="80"/>
      <c r="I122" s="101"/>
      <c r="J122" s="100"/>
      <c r="K122" s="81"/>
      <c r="L122" s="416"/>
      <c r="M122" s="93"/>
      <c r="N122" s="424"/>
      <c r="O122" s="418"/>
      <c r="P122" s="86"/>
      <c r="Q122" s="590"/>
      <c r="R122" s="590"/>
      <c r="S122" s="590"/>
      <c r="T122" s="616"/>
      <c r="U122" s="183" t="str">
        <f>IF(OR(O122="",L122=Paramétrage!$C$10,L122=Paramétrage!$C$13,L122=Paramétrage!$C$16,L122=Paramétrage!$C$19,L122=Paramétrage!$C$23,L122=Paramétrage!$C$26,AND(L122&lt;&gt;Paramétrage!$C$9,P122="Mut+ext")),"",ROUNDUP(N122/O122,0))</f>
        <v/>
      </c>
      <c r="V122" s="474">
        <f>IF(L122="",0,IF(OR(P122="Mut+ext",VLOOKUP(L122,Paramétrage!$C$6:$E$28,2,0)=0),0,IF(O122="","saisir capacité",M122*U122*VLOOKUP(L122,Paramétrage!$C$6:$E$28,2,0))))</f>
        <v>0</v>
      </c>
      <c r="W122" s="426"/>
      <c r="X122" s="475">
        <f t="shared" si="50"/>
        <v>0</v>
      </c>
      <c r="Y122" s="184">
        <f>IF(L122="",0,IF(ISERROR(W122+V122*VLOOKUP(L122,Paramétrage!$C$6:$E$28,3,0))=TRUE,X122,W122+V122*VLOOKUP(L122,Paramétrage!$C$6:$E$28,3,0)))</f>
        <v>0</v>
      </c>
      <c r="Z122" s="589"/>
      <c r="AA122" s="590"/>
      <c r="AB122" s="591"/>
      <c r="AC122" s="261"/>
      <c r="AD122" s="84"/>
      <c r="AE122" s="38">
        <f>IF(F122="",0,IF(J122="",0,IF(SUMIF(F116:F123,F122,N116:N123)=0,0,IF(J122="Obligatoire",AF122/N122,IF(K122="",AF122/SUMIF(F116:F123,F122,N116:N123),AF122/(SUMIF(F116:F123,F122,N116:N123)/K122))))))</f>
        <v>0</v>
      </c>
      <c r="AF122" s="452">
        <f t="shared" si="51"/>
        <v>0</v>
      </c>
      <c r="AH122" s="41">
        <f>IF(SUMIF(F116:F123,F122,N116:N123)=0,0,#REF!*N122/SUMIF(F116:F123,F122,N116:N123))</f>
        <v>0</v>
      </c>
      <c r="AI122" s="13">
        <f t="shared" si="52"/>
        <v>0</v>
      </c>
      <c r="AJ122" s="20" t="str">
        <f t="shared" si="53"/>
        <v/>
      </c>
      <c r="AK122" s="465">
        <f>IF(L122="",0,IF(OR(P122="Mut+ext",VLOOKUP(L122,Paramétrage!$C$6:$E$28,2,0)=0),0,IF(O122="","saisir capacité",IF(P122="Mut+ext",0,M122*AJ122*VLOOKUP(L122,Paramétrage!$C$6:$E$28,2,0)))))</f>
        <v>0</v>
      </c>
      <c r="AL122" s="466"/>
      <c r="AM122" s="465">
        <f t="shared" si="54"/>
        <v>0</v>
      </c>
      <c r="AN122" s="465">
        <f>IF(L122="",0,IF(ISERROR(AL122+AK122*VLOOKUP(L122,Paramétrage!$C$6:$E$28,3,0))=TRUE,AM122,AL122+AK122*VLOOKUP(L122,Paramétrage!$C$6:$E$28,3,0)))</f>
        <v>0</v>
      </c>
      <c r="AO122" s="41">
        <f>IF(L122="",0,IF(OR(P122="oui",VLOOKUP(L122,Paramétrage!$C$6:$E$28,2,0)=0),0,IF(U122="",0,U122-AJ122)))</f>
        <v>0</v>
      </c>
      <c r="AP122" s="13">
        <f t="shared" si="55"/>
        <v>0</v>
      </c>
    </row>
    <row r="123" spans="1:42" ht="15" customHeight="1" x14ac:dyDescent="0.2">
      <c r="A123" s="660"/>
      <c r="B123" s="593"/>
      <c r="C123" s="635"/>
      <c r="D123" s="609"/>
      <c r="E123" s="611"/>
      <c r="F123" s="410"/>
      <c r="G123" s="423"/>
      <c r="H123" s="80"/>
      <c r="I123" s="101"/>
      <c r="J123" s="100"/>
      <c r="K123" s="81"/>
      <c r="L123" s="416"/>
      <c r="M123" s="93"/>
      <c r="N123" s="424"/>
      <c r="O123" s="418"/>
      <c r="P123" s="86"/>
      <c r="Q123" s="590"/>
      <c r="R123" s="590"/>
      <c r="S123" s="590"/>
      <c r="T123" s="616"/>
      <c r="U123" s="183" t="str">
        <f>IF(OR(O123="",L123=Paramétrage!$C$10,L123=Paramétrage!$C$13,L123=Paramétrage!$C$16,L123=Paramétrage!$C$19,L123=Paramétrage!$C$23,L123=Paramétrage!$C$26,AND(L123&lt;&gt;Paramétrage!$C$9,P123="Mut+ext")),"",ROUNDUP(N123/O123,0))</f>
        <v/>
      </c>
      <c r="V123" s="474">
        <f>IF(L123="",0,IF(OR(P123="Mut+ext",VLOOKUP(L123,Paramétrage!$C$6:$E$28,2,0)=0),0,IF(O123="","saisir capacité",M123*U123*VLOOKUP(L123,Paramétrage!$C$6:$E$28,2,0))))</f>
        <v>0</v>
      </c>
      <c r="W123" s="426"/>
      <c r="X123" s="475">
        <f t="shared" si="50"/>
        <v>0</v>
      </c>
      <c r="Y123" s="184">
        <f>IF(L123="",0,IF(ISERROR(W123+V123*VLOOKUP(L123,Paramétrage!$C$6:$E$28,3,0))=TRUE,X123,W123+V123*VLOOKUP(L123,Paramétrage!$C$6:$E$28,3,0)))</f>
        <v>0</v>
      </c>
      <c r="Z123" s="589"/>
      <c r="AA123" s="590"/>
      <c r="AB123" s="591"/>
      <c r="AC123" s="261"/>
      <c r="AD123" s="84"/>
      <c r="AE123" s="38">
        <f>IF(F123="",0,IF(J123="",0,IF(SUMIF(F116:F123,F123,N116:N123)=0,0,IF(J123="Obligatoire",AF123/N123,IF(K123="",AF123/SUMIF(F116:F123,F123,N116:N123),AF123/(SUMIF(F116:F123,F123,N116:N123)/K123))))))</f>
        <v>0</v>
      </c>
      <c r="AF123" s="452">
        <f t="shared" si="51"/>
        <v>0</v>
      </c>
      <c r="AH123" s="41">
        <f>IF(SUMIF(F116:F123,F123,N116:N123)=0,0,#REF!*N123/SUMIF(F116:F123,F123,N116:N123))</f>
        <v>0</v>
      </c>
      <c r="AI123" s="13">
        <f t="shared" si="52"/>
        <v>0</v>
      </c>
      <c r="AJ123" s="20" t="str">
        <f t="shared" si="53"/>
        <v/>
      </c>
      <c r="AK123" s="465">
        <f>IF(L123="",0,IF(OR(P123="Mut+ext",VLOOKUP(L123,Paramétrage!$C$6:$E$28,2,0)=0),0,IF(O123="","saisir capacité",IF(P123="Mut+ext",0,M123*AJ123*VLOOKUP(L123,Paramétrage!$C$6:$E$28,2,0)))))</f>
        <v>0</v>
      </c>
      <c r="AL123" s="466"/>
      <c r="AM123" s="465">
        <f t="shared" si="54"/>
        <v>0</v>
      </c>
      <c r="AN123" s="465">
        <f>IF(L123="",0,IF(ISERROR(AL123+AK123*VLOOKUP(L123,Paramétrage!$C$6:$E$28,3,0))=TRUE,AM123,AL123+AK123*VLOOKUP(L123,Paramétrage!$C$6:$E$28,3,0)))</f>
        <v>0</v>
      </c>
      <c r="AO123" s="41">
        <f>IF(L123="",0,IF(OR(P123="oui",VLOOKUP(L123,Paramétrage!$C$6:$E$28,2,0)=0),0,IF(U123="",0,U123-AJ123)))</f>
        <v>0</v>
      </c>
      <c r="AP123" s="13">
        <f t="shared" si="55"/>
        <v>0</v>
      </c>
    </row>
    <row r="124" spans="1:42" ht="15" customHeight="1" x14ac:dyDescent="0.2">
      <c r="A124" s="660"/>
      <c r="B124" s="593"/>
      <c r="C124" s="635"/>
      <c r="D124" s="467"/>
      <c r="E124" s="467"/>
      <c r="F124" s="468"/>
      <c r="G124" s="519"/>
      <c r="H124" s="134"/>
      <c r="I124" s="135"/>
      <c r="J124" s="134"/>
      <c r="K124" s="136"/>
      <c r="L124" s="470"/>
      <c r="M124" s="137">
        <f>AE124</f>
        <v>0</v>
      </c>
      <c r="N124" s="471">
        <f>SUM(N116:N123)</f>
        <v>0</v>
      </c>
      <c r="O124" s="471"/>
      <c r="P124" s="289"/>
      <c r="Q124" s="290"/>
      <c r="R124" s="290"/>
      <c r="S124" s="290"/>
      <c r="T124" s="277"/>
      <c r="U124" s="138"/>
      <c r="V124" s="472">
        <f>SUM(V116:V123)</f>
        <v>0</v>
      </c>
      <c r="W124" s="470">
        <f>SUM(W116:W123)</f>
        <v>0</v>
      </c>
      <c r="X124" s="473">
        <f>V124+W124</f>
        <v>0</v>
      </c>
      <c r="Y124" s="139">
        <f>SUM(Y116:Y123)</f>
        <v>0</v>
      </c>
      <c r="Z124" s="520"/>
      <c r="AA124" s="520"/>
      <c r="AB124" s="521"/>
      <c r="AC124" s="276"/>
      <c r="AD124" s="277"/>
      <c r="AE124" s="37">
        <f>SUM(AE116:AE123)</f>
        <v>0</v>
      </c>
      <c r="AF124" s="35">
        <f>SUM(AF116:AF123)</f>
        <v>0</v>
      </c>
    </row>
    <row r="125" spans="1:42" ht="15" customHeight="1" x14ac:dyDescent="0.2">
      <c r="A125" s="660"/>
      <c r="B125" s="595" t="s">
        <v>174</v>
      </c>
      <c r="C125" s="635" t="s">
        <v>598</v>
      </c>
      <c r="D125" s="609" t="s">
        <v>458</v>
      </c>
      <c r="E125" s="610">
        <v>0</v>
      </c>
      <c r="F125" s="414"/>
      <c r="G125" s="415"/>
      <c r="H125" s="80"/>
      <c r="I125" s="101"/>
      <c r="J125" s="100"/>
      <c r="K125" s="81"/>
      <c r="L125" s="416"/>
      <c r="M125" s="93"/>
      <c r="N125" s="424"/>
      <c r="O125" s="418"/>
      <c r="P125" s="86"/>
      <c r="Q125" s="590"/>
      <c r="R125" s="590"/>
      <c r="S125" s="590"/>
      <c r="T125" s="616"/>
      <c r="U125" s="183" t="str">
        <f>IF(OR(O125="",L125=Paramétrage!$C$10,L125=Paramétrage!$C$13,L125=Paramétrage!$C$16,L125=Paramétrage!$C$19,L125=Paramétrage!$C$23,L125=Paramétrage!$C$26,AND(L125&lt;&gt;Paramétrage!$C$9,P125="Mut+ext")),"",ROUNDUP(N125/O125,0))</f>
        <v/>
      </c>
      <c r="V125" s="474">
        <f>IF(L125="",0,IF(OR(P125="Mut+ext",VLOOKUP(L125,Paramétrage!$C$6:$E$28,2,0)=0),0,IF(O125="","saisir capacité",M125*U125*VLOOKUP(L125,Paramétrage!$C$6:$E$28,2,0))))</f>
        <v>0</v>
      </c>
      <c r="W125" s="426"/>
      <c r="X125" s="475">
        <f t="shared" ref="X125:X132" si="56">IF(ISERROR(V125+W125)=TRUE,V125,V125+W125)</f>
        <v>0</v>
      </c>
      <c r="Y125" s="184">
        <f>IF(L125="",0,IF(ISERROR(W125+V125*VLOOKUP(L125,Paramétrage!$C$6:$E$28,3,0))=TRUE,X125,W125+V125*VLOOKUP(L125,Paramétrage!$C$6:$E$28,3,0)))</f>
        <v>0</v>
      </c>
      <c r="Z125" s="589"/>
      <c r="AA125" s="590"/>
      <c r="AB125" s="591"/>
      <c r="AC125" s="261"/>
      <c r="AD125" s="85"/>
      <c r="AE125" s="38">
        <f>IF(F125="",0,IF(J125="",0,IF(SUMIF(F125:F132,F125,N125:N132)=0,0,IF(J125="Obligatoire",AF125/N125,IF(K125="",AF125/SUMIF(F125:F132,F125,N125:N132),AF125/(SUMIF(F125:F132,F125,N125:N132)/K125))))))</f>
        <v>0</v>
      </c>
      <c r="AF125" s="496">
        <f t="shared" ref="AF125:AF132" si="57">M125*N125</f>
        <v>0</v>
      </c>
      <c r="AH125" s="41">
        <f>IF(SUMIF(F125:F132,F125,N125:N132)=0,0,#REF!*N125/SUMIF(F125:F132,F125,N125:N132))</f>
        <v>0</v>
      </c>
      <c r="AI125" s="13">
        <f t="shared" ref="AI125:AI132" si="58">O125</f>
        <v>0</v>
      </c>
      <c r="AJ125" s="20" t="str">
        <f t="shared" ref="AJ125:AJ132" si="59">IF(AI125=0,"",ROUNDUP(AH125/AI125,0))</f>
        <v/>
      </c>
      <c r="AK125" s="465">
        <f>IF(L125="",0,IF(OR(P125="Mut+ext",VLOOKUP(L125,Paramétrage!$C$6:$E$28,2,0)=0),0,IF(O125="","saisir capacité",IF(P125="Mut+ext",0,M125*AJ125*VLOOKUP(L125,Paramétrage!$C$6:$E$28,2,0)))))</f>
        <v>0</v>
      </c>
      <c r="AL125" s="466"/>
      <c r="AM125" s="465">
        <f t="shared" ref="AM125:AM132" si="60">IF(ISERROR(AK125+AL125)=TRUE,AK125,AK125+AL125)</f>
        <v>0</v>
      </c>
      <c r="AN125" s="465">
        <f>IF(L125="",0,IF(ISERROR(AL125+AK125*VLOOKUP(L125,Paramétrage!$C$6:$E$28,3,0))=TRUE,AM125,AL125+AK125*VLOOKUP(L125,Paramétrage!$C$6:$E$28,3,0)))</f>
        <v>0</v>
      </c>
      <c r="AO125" s="41">
        <f>IF(L125="",0,IF(OR(P125="oui",VLOOKUP(L125,Paramétrage!$C$6:$E$28,2,0)=0),0,IF(U125="",0,U125-AJ125)))</f>
        <v>0</v>
      </c>
      <c r="AP125" s="13">
        <f t="shared" ref="AP125:AP132" si="61">Y125-AN125-W125</f>
        <v>0</v>
      </c>
    </row>
    <row r="126" spans="1:42" ht="15" customHeight="1" x14ac:dyDescent="0.2">
      <c r="A126" s="660"/>
      <c r="B126" s="596"/>
      <c r="C126" s="635"/>
      <c r="D126" s="609"/>
      <c r="E126" s="610"/>
      <c r="F126" s="410"/>
      <c r="G126" s="423"/>
      <c r="H126" s="80"/>
      <c r="I126" s="101"/>
      <c r="J126" s="100"/>
      <c r="K126" s="81"/>
      <c r="L126" s="416"/>
      <c r="M126" s="93"/>
      <c r="N126" s="424"/>
      <c r="O126" s="418"/>
      <c r="P126" s="86"/>
      <c r="Q126" s="590"/>
      <c r="R126" s="590"/>
      <c r="S126" s="590"/>
      <c r="T126" s="616"/>
      <c r="U126" s="183" t="str">
        <f>IF(OR(O126="",L126=Paramétrage!$C$10,L126=Paramétrage!$C$13,L126=Paramétrage!$C$16,L126=Paramétrage!$C$19,L126=Paramétrage!$C$23,L126=Paramétrage!$C$26,AND(L126&lt;&gt;Paramétrage!$C$9,P126="Mut+ext")),"",ROUNDUP(N126/O126,0))</f>
        <v/>
      </c>
      <c r="V126" s="474">
        <f>IF(L126="",0,IF(OR(P126="Mut+ext",VLOOKUP(L126,Paramétrage!$C$6:$E$28,2,0)=0),0,IF(O126="","saisir capacité",M126*U126*VLOOKUP(L126,Paramétrage!$C$6:$E$28,2,0))))</f>
        <v>0</v>
      </c>
      <c r="W126" s="426"/>
      <c r="X126" s="475">
        <f t="shared" si="56"/>
        <v>0</v>
      </c>
      <c r="Y126" s="184">
        <f>IF(L126="",0,IF(ISERROR(W126+V126*VLOOKUP(L126,Paramétrage!$C$6:$E$28,3,0))=TRUE,X126,W126+V126*VLOOKUP(L126,Paramétrage!$C$6:$E$28,3,0)))</f>
        <v>0</v>
      </c>
      <c r="Z126" s="589"/>
      <c r="AA126" s="590"/>
      <c r="AB126" s="591"/>
      <c r="AC126" s="261"/>
      <c r="AD126" s="84"/>
      <c r="AE126" s="38">
        <f>IF(F126="",0,IF(J126="",0,IF(SUMIF(F125:F132,F126,N125:N132)=0,0,IF(J126="Obligatoire",AF126/N126,IF(K126="",AF126/SUMIF(F125:F132,F126,N125:N132),AF126/(SUMIF(F125:F132,F126,N125:N132)/K126))))))</f>
        <v>0</v>
      </c>
      <c r="AF126" s="452">
        <f t="shared" si="57"/>
        <v>0</v>
      </c>
      <c r="AH126" s="41">
        <f>IF(SUMIF(F125:F132,F126,N125:N132)=0,0,#REF!*N126/SUMIF(F125:F132,F126,N125:N132))</f>
        <v>0</v>
      </c>
      <c r="AI126" s="13">
        <f t="shared" si="58"/>
        <v>0</v>
      </c>
      <c r="AJ126" s="20" t="str">
        <f t="shared" si="59"/>
        <v/>
      </c>
      <c r="AK126" s="465">
        <f>IF(L126="",0,IF(OR(P126="Mut+ext",VLOOKUP(L126,Paramétrage!$C$6:$E$28,2,0)=0),0,IF(O126="","saisir capacité",IF(P126="Mut+ext",0,M126*AJ126*VLOOKUP(L126,Paramétrage!$C$6:$E$28,2,0)))))</f>
        <v>0</v>
      </c>
      <c r="AL126" s="466"/>
      <c r="AM126" s="465">
        <f t="shared" si="60"/>
        <v>0</v>
      </c>
      <c r="AN126" s="465">
        <f>IF(L126="",0,IF(ISERROR(AL126+AK126*VLOOKUP(L126,Paramétrage!$C$6:$E$28,3,0))=TRUE,AM126,AL126+AK126*VLOOKUP(L126,Paramétrage!$C$6:$E$28,3,0)))</f>
        <v>0</v>
      </c>
      <c r="AO126" s="41">
        <f>IF(L126="",0,IF(OR(P126="oui",VLOOKUP(L126,Paramétrage!$C$6:$E$28,2,0)=0),0,IF(U126="",0,U126-AJ126)))</f>
        <v>0</v>
      </c>
      <c r="AP126" s="13">
        <f t="shared" si="61"/>
        <v>0</v>
      </c>
    </row>
    <row r="127" spans="1:42" ht="15" customHeight="1" x14ac:dyDescent="0.2">
      <c r="A127" s="660"/>
      <c r="B127" s="596"/>
      <c r="C127" s="635"/>
      <c r="D127" s="609"/>
      <c r="E127" s="610"/>
      <c r="F127" s="410"/>
      <c r="G127" s="423"/>
      <c r="H127" s="80"/>
      <c r="I127" s="101"/>
      <c r="J127" s="100"/>
      <c r="K127" s="81"/>
      <c r="L127" s="416"/>
      <c r="M127" s="93"/>
      <c r="N127" s="424"/>
      <c r="O127" s="418"/>
      <c r="P127" s="86"/>
      <c r="Q127" s="590"/>
      <c r="R127" s="590"/>
      <c r="S127" s="590"/>
      <c r="T127" s="616"/>
      <c r="U127" s="183" t="str">
        <f>IF(OR(O127="",L127=Paramétrage!$C$10,L127=Paramétrage!$C$13,L127=Paramétrage!$C$16,L127=Paramétrage!$C$19,L127=Paramétrage!$C$23,L127=Paramétrage!$C$26,AND(L127&lt;&gt;Paramétrage!$C$9,P127="Mut+ext")),"",ROUNDUP(N127/O127,0))</f>
        <v/>
      </c>
      <c r="V127" s="474">
        <f>IF(L127="",0,IF(OR(P127="Mut+ext",VLOOKUP(L127,Paramétrage!$C$6:$E$28,2,0)=0),0,IF(O127="","saisir capacité",M127*U127*VLOOKUP(L127,Paramétrage!$C$6:$E$28,2,0))))</f>
        <v>0</v>
      </c>
      <c r="W127" s="426"/>
      <c r="X127" s="475">
        <f t="shared" si="56"/>
        <v>0</v>
      </c>
      <c r="Y127" s="184">
        <f>IF(L127="",0,IF(ISERROR(W127+V127*VLOOKUP(L127,Paramétrage!$C$6:$E$28,3,0))=TRUE,X127,W127+V127*VLOOKUP(L127,Paramétrage!$C$6:$E$28,3,0)))</f>
        <v>0</v>
      </c>
      <c r="Z127" s="589"/>
      <c r="AA127" s="590"/>
      <c r="AB127" s="591"/>
      <c r="AC127" s="261"/>
      <c r="AD127" s="84"/>
      <c r="AE127" s="38">
        <f>IF(F127="",0,IF(J127="",0,IF(SUMIF(F125:F132,F127,N125:N132)=0,0,IF(J127="Obligatoire",AF127/N127,IF(K127="",AF127/SUMIF(F125:F132,F127,N125:N132),AF127/(SUMIF(F125:F132,F127,N125:N132)/K127))))))</f>
        <v>0</v>
      </c>
      <c r="AF127" s="452">
        <f t="shared" si="57"/>
        <v>0</v>
      </c>
      <c r="AH127" s="41">
        <f>IF(SUMIF(F125:F132,F127,N125:N132)=0,0,#REF!*N127/SUMIF(F125:F132,F127,N125:N132))</f>
        <v>0</v>
      </c>
      <c r="AI127" s="13">
        <f t="shared" si="58"/>
        <v>0</v>
      </c>
      <c r="AJ127" s="20" t="str">
        <f t="shared" si="59"/>
        <v/>
      </c>
      <c r="AK127" s="465">
        <f>IF(L127="",0,IF(OR(P127="Mut+ext",VLOOKUP(L127,Paramétrage!$C$6:$E$28,2,0)=0),0,IF(O127="","saisir capacité",IF(P127="Mut+ext",0,M127*AJ127*VLOOKUP(L127,Paramétrage!$C$6:$E$28,2,0)))))</f>
        <v>0</v>
      </c>
      <c r="AL127" s="466"/>
      <c r="AM127" s="465">
        <f t="shared" si="60"/>
        <v>0</v>
      </c>
      <c r="AN127" s="465">
        <f>IF(L127="",0,IF(ISERROR(AL127+AK127*VLOOKUP(L127,Paramétrage!$C$6:$E$28,3,0))=TRUE,AM127,AL127+AK127*VLOOKUP(L127,Paramétrage!$C$6:$E$28,3,0)))</f>
        <v>0</v>
      </c>
      <c r="AO127" s="41">
        <f>IF(L127="",0,IF(OR(P127="oui",VLOOKUP(L127,Paramétrage!$C$6:$E$28,2,0)=0),0,IF(U127="",0,U127-AJ127)))</f>
        <v>0</v>
      </c>
      <c r="AP127" s="13">
        <f t="shared" si="61"/>
        <v>0</v>
      </c>
    </row>
    <row r="128" spans="1:42" ht="15" customHeight="1" x14ac:dyDescent="0.2">
      <c r="A128" s="660"/>
      <c r="B128" s="596"/>
      <c r="C128" s="635"/>
      <c r="D128" s="609"/>
      <c r="E128" s="610"/>
      <c r="F128" s="409"/>
      <c r="G128" s="423"/>
      <c r="H128" s="80"/>
      <c r="I128" s="101"/>
      <c r="J128" s="100"/>
      <c r="K128" s="81"/>
      <c r="L128" s="416"/>
      <c r="M128" s="93"/>
      <c r="N128" s="424"/>
      <c r="O128" s="418"/>
      <c r="P128" s="86"/>
      <c r="Q128" s="590"/>
      <c r="R128" s="590"/>
      <c r="S128" s="590"/>
      <c r="T128" s="616"/>
      <c r="U128" s="183" t="str">
        <f>IF(OR(O128="",L128=Paramétrage!$C$10,L128=Paramétrage!$C$13,L128=Paramétrage!$C$16,L128=Paramétrage!$C$19,L128=Paramétrage!$C$23,L128=Paramétrage!$C$26,AND(L128&lt;&gt;Paramétrage!$C$9,P128="Mut+ext")),"",ROUNDUP(N128/O128,0))</f>
        <v/>
      </c>
      <c r="V128" s="474">
        <f>IF(L128="",0,IF(OR(P128="Mut+ext",VLOOKUP(L128,Paramétrage!$C$6:$E$28,2,0)=0),0,IF(O128="","saisir capacité",M128*U128*VLOOKUP(L128,Paramétrage!$C$6:$E$28,2,0))))</f>
        <v>0</v>
      </c>
      <c r="W128" s="426"/>
      <c r="X128" s="475">
        <f t="shared" si="56"/>
        <v>0</v>
      </c>
      <c r="Y128" s="184">
        <f>IF(L128="",0,IF(ISERROR(W128+V128*VLOOKUP(L128,Paramétrage!$C$6:$E$28,3,0))=TRUE,X128,W128+V128*VLOOKUP(L128,Paramétrage!$C$6:$E$28,3,0)))</f>
        <v>0</v>
      </c>
      <c r="Z128" s="589"/>
      <c r="AA128" s="590"/>
      <c r="AB128" s="591"/>
      <c r="AC128" s="261"/>
      <c r="AD128" s="84"/>
      <c r="AE128" s="38">
        <f>IF(F128="",0,IF(J128="",0,IF(SUMIF(F125:F132,F128,N125:N132)=0,0,IF(J128="Obligatoire",AF128/N128,IF(K128="",AF128/SUMIF(F125:F132,F128,N125:N132),AF128/(SUMIF(F125:F132,F128,N125:N132)/K128))))))</f>
        <v>0</v>
      </c>
      <c r="AF128" s="452">
        <f t="shared" si="57"/>
        <v>0</v>
      </c>
      <c r="AH128" s="41">
        <f>IF(SUMIF(F125:F132,F128,N125:N132)=0,0,#REF!*N128/SUMIF(F125:F132,F128,N125:N132))</f>
        <v>0</v>
      </c>
      <c r="AI128" s="13">
        <f t="shared" si="58"/>
        <v>0</v>
      </c>
      <c r="AJ128" s="20" t="str">
        <f t="shared" si="59"/>
        <v/>
      </c>
      <c r="AK128" s="465">
        <f>IF(L128="",0,IF(OR(P128="Mut+ext",VLOOKUP(L128,Paramétrage!$C$6:$E$28,2,0)=0),0,IF(O128="","saisir capacité",IF(P128="Mut+ext",0,M128*AJ128*VLOOKUP(L128,Paramétrage!$C$6:$E$28,2,0)))))</f>
        <v>0</v>
      </c>
      <c r="AL128" s="466"/>
      <c r="AM128" s="465">
        <f t="shared" si="60"/>
        <v>0</v>
      </c>
      <c r="AN128" s="465">
        <f>IF(L128="",0,IF(ISERROR(AL128+AK128*VLOOKUP(L128,Paramétrage!$C$6:$E$28,3,0))=TRUE,AM128,AL128+AK128*VLOOKUP(L128,Paramétrage!$C$6:$E$28,3,0)))</f>
        <v>0</v>
      </c>
      <c r="AO128" s="41">
        <f>IF(L128="",0,IF(OR(P128="oui",VLOOKUP(L128,Paramétrage!$C$6:$E$28,2,0)=0),0,IF(U128="",0,U128-AJ128)))</f>
        <v>0</v>
      </c>
      <c r="AP128" s="13">
        <f t="shared" si="61"/>
        <v>0</v>
      </c>
    </row>
    <row r="129" spans="1:42" ht="15" customHeight="1" x14ac:dyDescent="0.2">
      <c r="A129" s="660"/>
      <c r="B129" s="596"/>
      <c r="C129" s="635"/>
      <c r="D129" s="609"/>
      <c r="E129" s="610"/>
      <c r="F129" s="410"/>
      <c r="G129" s="430"/>
      <c r="H129" s="80"/>
      <c r="I129" s="101"/>
      <c r="J129" s="100"/>
      <c r="K129" s="81"/>
      <c r="L129" s="416"/>
      <c r="M129" s="93"/>
      <c r="N129" s="424"/>
      <c r="O129" s="418"/>
      <c r="P129" s="86"/>
      <c r="Q129" s="590"/>
      <c r="R129" s="590"/>
      <c r="S129" s="590"/>
      <c r="T129" s="616"/>
      <c r="U129" s="183" t="str">
        <f>IF(OR(O129="",L129=Paramétrage!$C$10,L129=Paramétrage!$C$13,L129=Paramétrage!$C$16,L129=Paramétrage!$C$19,L129=Paramétrage!$C$23,L129=Paramétrage!$C$26,AND(L129&lt;&gt;Paramétrage!$C$9,P129="Mut+ext")),"",ROUNDUP(N129/O129,0))</f>
        <v/>
      </c>
      <c r="V129" s="474">
        <f>IF(L129="",0,IF(OR(P129="Mut+ext",VLOOKUP(L129,Paramétrage!$C$6:$E$28,2,0)=0),0,IF(O129="","saisir capacité",M129*U129*VLOOKUP(L129,Paramétrage!$C$6:$E$28,2,0))))</f>
        <v>0</v>
      </c>
      <c r="W129" s="426"/>
      <c r="X129" s="475">
        <f t="shared" si="56"/>
        <v>0</v>
      </c>
      <c r="Y129" s="184">
        <f>IF(L129="",0,IF(ISERROR(W129+V129*VLOOKUP(L129,Paramétrage!$C$6:$E$28,3,0))=TRUE,X129,W129+V129*VLOOKUP(L129,Paramétrage!$C$6:$E$28,3,0)))</f>
        <v>0</v>
      </c>
      <c r="Z129" s="589"/>
      <c r="AA129" s="590"/>
      <c r="AB129" s="591"/>
      <c r="AC129" s="261"/>
      <c r="AD129" s="84"/>
      <c r="AE129" s="38">
        <f>IF(F129="",0,IF(J129="",0,IF(SUMIF(F125:F132,F129,N125:N132)=0,0,IF(J129="Obligatoire",AF129/N129,IF(K129="",AF129/SUMIF(F125:F132,F129,N125:N132),AF129/(SUMIF(F125:F132,F129,N125:N132)/K129))))))</f>
        <v>0</v>
      </c>
      <c r="AF129" s="452">
        <f t="shared" si="57"/>
        <v>0</v>
      </c>
      <c r="AH129" s="41">
        <f>IF(SUMIF(F125:F132,F129,N125:N132)=0,0,#REF!*N129/SUMIF(F125:F132,F129,N125:N132))</f>
        <v>0</v>
      </c>
      <c r="AI129" s="13">
        <f t="shared" si="58"/>
        <v>0</v>
      </c>
      <c r="AJ129" s="20" t="str">
        <f t="shared" si="59"/>
        <v/>
      </c>
      <c r="AK129" s="465">
        <f>IF(L129="",0,IF(OR(P129="Mut+ext",VLOOKUP(L129,Paramétrage!$C$6:$E$28,2,0)=0),0,IF(O129="","saisir capacité",IF(P129="Mut+ext",0,M129*AJ129*VLOOKUP(L129,Paramétrage!$C$6:$E$28,2,0)))))</f>
        <v>0</v>
      </c>
      <c r="AL129" s="466"/>
      <c r="AM129" s="465">
        <f t="shared" si="60"/>
        <v>0</v>
      </c>
      <c r="AN129" s="465">
        <f>IF(L129="",0,IF(ISERROR(AL129+AK129*VLOOKUP(L129,Paramétrage!$C$6:$E$28,3,0))=TRUE,AM129,AL129+AK129*VLOOKUP(L129,Paramétrage!$C$6:$E$28,3,0)))</f>
        <v>0</v>
      </c>
      <c r="AO129" s="41">
        <f>IF(L129="",0,IF(OR(P129="oui",VLOOKUP(L129,Paramétrage!$C$6:$E$28,2,0)=0),0,IF(U129="",0,U129-AJ129)))</f>
        <v>0</v>
      </c>
      <c r="AP129" s="13">
        <f t="shared" si="61"/>
        <v>0</v>
      </c>
    </row>
    <row r="130" spans="1:42" ht="15" customHeight="1" x14ac:dyDescent="0.2">
      <c r="A130" s="660"/>
      <c r="B130" s="596"/>
      <c r="C130" s="635"/>
      <c r="D130" s="609"/>
      <c r="E130" s="610"/>
      <c r="F130" s="410"/>
      <c r="G130" s="430"/>
      <c r="H130" s="80"/>
      <c r="I130" s="101"/>
      <c r="J130" s="100"/>
      <c r="K130" s="81"/>
      <c r="L130" s="416"/>
      <c r="M130" s="93"/>
      <c r="N130" s="424"/>
      <c r="O130" s="418"/>
      <c r="P130" s="86"/>
      <c r="Q130" s="590"/>
      <c r="R130" s="590"/>
      <c r="S130" s="590"/>
      <c r="T130" s="616"/>
      <c r="U130" s="183" t="str">
        <f>IF(OR(O130="",L130=Paramétrage!$C$10,L130=Paramétrage!$C$13,L130=Paramétrage!$C$16,L130=Paramétrage!$C$19,L130=Paramétrage!$C$23,L130=Paramétrage!$C$26,AND(L130&lt;&gt;Paramétrage!$C$9,P130="Mut+ext")),"",ROUNDUP(N130/O130,0))</f>
        <v/>
      </c>
      <c r="V130" s="474">
        <f>IF(L130="",0,IF(OR(P130="Mut+ext",VLOOKUP(L130,Paramétrage!$C$6:$E$28,2,0)=0),0,IF(O130="","saisir capacité",M130*U130*VLOOKUP(L130,Paramétrage!$C$6:$E$28,2,0))))</f>
        <v>0</v>
      </c>
      <c r="W130" s="426"/>
      <c r="X130" s="475">
        <f t="shared" si="56"/>
        <v>0</v>
      </c>
      <c r="Y130" s="184">
        <f>IF(L130="",0,IF(ISERROR(W130+V130*VLOOKUP(L130,Paramétrage!$C$6:$E$28,3,0))=TRUE,X130,W130+V130*VLOOKUP(L130,Paramétrage!$C$6:$E$28,3,0)))</f>
        <v>0</v>
      </c>
      <c r="Z130" s="589"/>
      <c r="AA130" s="590"/>
      <c r="AB130" s="591"/>
      <c r="AC130" s="261"/>
      <c r="AD130" s="84"/>
      <c r="AE130" s="38">
        <f>IF(F130="",0,IF(J130="",0,IF(SUMIF(F125:F132,F130,N125:N132)=0,0,IF(J130="Obligatoire",AF130/N130,IF(K130="",AF130/SUMIF(F125:F132,F130,N125:N132),AF130/(SUMIF(F125:F132,F130,N125:N132)/K130))))))</f>
        <v>0</v>
      </c>
      <c r="AF130" s="452">
        <f t="shared" si="57"/>
        <v>0</v>
      </c>
      <c r="AH130" s="41">
        <f>IF(SUMIF(F125:F132,F130,N125:N132)=0,0,#REF!*N130/SUMIF(F125:F132,F130,N125:N132))</f>
        <v>0</v>
      </c>
      <c r="AI130" s="13">
        <f t="shared" si="58"/>
        <v>0</v>
      </c>
      <c r="AJ130" s="20" t="str">
        <f t="shared" si="59"/>
        <v/>
      </c>
      <c r="AK130" s="465">
        <f>IF(L130="",0,IF(OR(P130="Mut+ext",VLOOKUP(L130,Paramétrage!$C$6:$E$28,2,0)=0),0,IF(O130="","saisir capacité",IF(P130="Mut+ext",0,M130*AJ130*VLOOKUP(L130,Paramétrage!$C$6:$E$28,2,0)))))</f>
        <v>0</v>
      </c>
      <c r="AL130" s="466"/>
      <c r="AM130" s="465">
        <f t="shared" si="60"/>
        <v>0</v>
      </c>
      <c r="AN130" s="465">
        <f>IF(L130="",0,IF(ISERROR(AL130+AK130*VLOOKUP(L130,Paramétrage!$C$6:$E$28,3,0))=TRUE,AM130,AL130+AK130*VLOOKUP(L130,Paramétrage!$C$6:$E$28,3,0)))</f>
        <v>0</v>
      </c>
      <c r="AO130" s="41">
        <f>IF(L130="",0,IF(OR(P130="oui",VLOOKUP(L130,Paramétrage!$C$6:$E$28,2,0)=0),0,IF(U130="",0,U130-AJ130)))</f>
        <v>0</v>
      </c>
      <c r="AP130" s="13">
        <f t="shared" si="61"/>
        <v>0</v>
      </c>
    </row>
    <row r="131" spans="1:42" ht="15" customHeight="1" x14ac:dyDescent="0.2">
      <c r="A131" s="660"/>
      <c r="B131" s="596"/>
      <c r="C131" s="635"/>
      <c r="D131" s="609"/>
      <c r="E131" s="610"/>
      <c r="F131" s="410"/>
      <c r="G131" s="430"/>
      <c r="H131" s="80"/>
      <c r="I131" s="101"/>
      <c r="J131" s="100"/>
      <c r="K131" s="81"/>
      <c r="L131" s="416"/>
      <c r="M131" s="93"/>
      <c r="N131" s="424"/>
      <c r="O131" s="418"/>
      <c r="P131" s="86"/>
      <c r="Q131" s="590"/>
      <c r="R131" s="590"/>
      <c r="S131" s="590"/>
      <c r="T131" s="616"/>
      <c r="U131" s="183" t="str">
        <f>IF(OR(O131="",L131=Paramétrage!$C$10,L131=Paramétrage!$C$13,L131=Paramétrage!$C$16,L131=Paramétrage!$C$19,L131=Paramétrage!$C$23,L131=Paramétrage!$C$26,AND(L131&lt;&gt;Paramétrage!$C$9,P131="Mut+ext")),"",ROUNDUP(N131/O131,0))</f>
        <v/>
      </c>
      <c r="V131" s="474">
        <f>IF(L131="",0,IF(OR(P131="Mut+ext",VLOOKUP(L131,Paramétrage!$C$6:$E$28,2,0)=0),0,IF(O131="","saisir capacité",M131*U131*VLOOKUP(L131,Paramétrage!$C$6:$E$28,2,0))))</f>
        <v>0</v>
      </c>
      <c r="W131" s="426"/>
      <c r="X131" s="475">
        <f t="shared" si="56"/>
        <v>0</v>
      </c>
      <c r="Y131" s="184">
        <f>IF(L131="",0,IF(ISERROR(W131+V131*VLOOKUP(L131,Paramétrage!$C$6:$E$28,3,0))=TRUE,X131,W131+V131*VLOOKUP(L131,Paramétrage!$C$6:$E$28,3,0)))</f>
        <v>0</v>
      </c>
      <c r="Z131" s="589"/>
      <c r="AA131" s="590"/>
      <c r="AB131" s="591"/>
      <c r="AC131" s="261"/>
      <c r="AD131" s="84"/>
      <c r="AE131" s="38">
        <f>IF(F131="",0,IF(J131="",0,IF(SUMIF(F125:F132,F131,N125:N132)=0,0,IF(J131="Obligatoire",AF131/N131,IF(K131="",AF131/SUMIF(F125:F132,F131,N125:N132),AF131/(SUMIF(F125:F132,F131,N125:N132)/K131))))))</f>
        <v>0</v>
      </c>
      <c r="AF131" s="452">
        <f t="shared" si="57"/>
        <v>0</v>
      </c>
      <c r="AH131" s="41">
        <f>IF(SUMIF(F125:F132,F131,N125:N132)=0,0,#REF!*N131/SUMIF(F125:F132,F131,N125:N132))</f>
        <v>0</v>
      </c>
      <c r="AI131" s="13">
        <f t="shared" si="58"/>
        <v>0</v>
      </c>
      <c r="AJ131" s="20" t="str">
        <f t="shared" si="59"/>
        <v/>
      </c>
      <c r="AK131" s="465">
        <f>IF(L131="",0,IF(OR(P131="Mut+ext",VLOOKUP(L131,Paramétrage!$C$6:$E$28,2,0)=0),0,IF(O131="","saisir capacité",IF(P131="Mut+ext",0,M131*AJ131*VLOOKUP(L131,Paramétrage!$C$6:$E$28,2,0)))))</f>
        <v>0</v>
      </c>
      <c r="AL131" s="466"/>
      <c r="AM131" s="465">
        <f t="shared" si="60"/>
        <v>0</v>
      </c>
      <c r="AN131" s="465">
        <f>IF(L131="",0,IF(ISERROR(AL131+AK131*VLOOKUP(L131,Paramétrage!$C$6:$E$28,3,0))=TRUE,AM131,AL131+AK131*VLOOKUP(L131,Paramétrage!$C$6:$E$28,3,0)))</f>
        <v>0</v>
      </c>
      <c r="AO131" s="41">
        <f>IF(L131="",0,IF(OR(P131="oui",VLOOKUP(L131,Paramétrage!$C$6:$E$28,2,0)=0),0,IF(U131="",0,U131-AJ131)))</f>
        <v>0</v>
      </c>
      <c r="AP131" s="13">
        <f t="shared" si="61"/>
        <v>0</v>
      </c>
    </row>
    <row r="132" spans="1:42" ht="15" customHeight="1" x14ac:dyDescent="0.2">
      <c r="A132" s="660"/>
      <c r="B132" s="596"/>
      <c r="C132" s="635"/>
      <c r="D132" s="609"/>
      <c r="E132" s="611"/>
      <c r="F132" s="410"/>
      <c r="G132" s="430"/>
      <c r="H132" s="80"/>
      <c r="I132" s="101"/>
      <c r="J132" s="100"/>
      <c r="K132" s="81"/>
      <c r="L132" s="416"/>
      <c r="M132" s="93"/>
      <c r="N132" s="424"/>
      <c r="O132" s="418"/>
      <c r="P132" s="86"/>
      <c r="Q132" s="590"/>
      <c r="R132" s="590"/>
      <c r="S132" s="590"/>
      <c r="T132" s="616"/>
      <c r="U132" s="183" t="str">
        <f>IF(OR(O132="",L132=Paramétrage!$C$10,L132=Paramétrage!$C$13,L132=Paramétrage!$C$16,L132=Paramétrage!$C$19,L132=Paramétrage!$C$23,L132=Paramétrage!$C$26,AND(L132&lt;&gt;Paramétrage!$C$9,P132="Mut+ext")),"",ROUNDUP(N132/O132,0))</f>
        <v/>
      </c>
      <c r="V132" s="474">
        <f>IF(L132="",0,IF(OR(P132="Mut+ext",VLOOKUP(L132,Paramétrage!$C$6:$E$28,2,0)=0),0,IF(O132="","saisir capacité",M132*U132*VLOOKUP(L132,Paramétrage!$C$6:$E$28,2,0))))</f>
        <v>0</v>
      </c>
      <c r="W132" s="426"/>
      <c r="X132" s="475">
        <f t="shared" si="56"/>
        <v>0</v>
      </c>
      <c r="Y132" s="184">
        <f>IF(L132="",0,IF(ISERROR(W132+V132*VLOOKUP(L132,Paramétrage!$C$6:$E$28,3,0))=TRUE,X132,W132+V132*VLOOKUP(L132,Paramétrage!$C$6:$E$28,3,0)))</f>
        <v>0</v>
      </c>
      <c r="Z132" s="589"/>
      <c r="AA132" s="590"/>
      <c r="AB132" s="591"/>
      <c r="AC132" s="261"/>
      <c r="AD132" s="84"/>
      <c r="AE132" s="38">
        <f>IF(F132="",0,IF(J132="",0,IF(SUMIF(F125:F132,F132,N125:N132)=0,0,IF(J132="Obligatoire",AF132/N132,IF(K132="",AF132/SUMIF(F125:F132,F132,N125:N132),AF132/(SUMIF(F125:F132,F132,N125:N132)/K132))))))</f>
        <v>0</v>
      </c>
      <c r="AF132" s="452">
        <f t="shared" si="57"/>
        <v>0</v>
      </c>
      <c r="AH132" s="41">
        <f>IF(SUMIF(F125:F132,F132,N125:N132)=0,0,#REF!*N132/SUMIF(F125:F132,F132,N125:N132))</f>
        <v>0</v>
      </c>
      <c r="AI132" s="13">
        <f t="shared" si="58"/>
        <v>0</v>
      </c>
      <c r="AJ132" s="20" t="str">
        <f t="shared" si="59"/>
        <v/>
      </c>
      <c r="AK132" s="465">
        <f>IF(L132="",0,IF(OR(P132="Mut+ext",VLOOKUP(L132,Paramétrage!$C$6:$E$28,2,0)=0),0,IF(O132="","saisir capacité",IF(P132="Mut+ext",0,M132*AJ132*VLOOKUP(L132,Paramétrage!$C$6:$E$28,2,0)))))</f>
        <v>0</v>
      </c>
      <c r="AL132" s="466"/>
      <c r="AM132" s="465">
        <f t="shared" si="60"/>
        <v>0</v>
      </c>
      <c r="AN132" s="465">
        <f>IF(L132="",0,IF(ISERROR(AL132+AK132*VLOOKUP(L132,Paramétrage!$C$6:$E$28,3,0))=TRUE,AM132,AL132+AK132*VLOOKUP(L132,Paramétrage!$C$6:$E$28,3,0)))</f>
        <v>0</v>
      </c>
      <c r="AO132" s="41">
        <f>IF(L132="",0,IF(OR(P132="oui",VLOOKUP(L132,Paramétrage!$C$6:$E$28,2,0)=0),0,IF(U132="",0,U132-AJ132)))</f>
        <v>0</v>
      </c>
      <c r="AP132" s="13">
        <f t="shared" si="61"/>
        <v>0</v>
      </c>
    </row>
    <row r="133" spans="1:42" x14ac:dyDescent="0.2">
      <c r="A133" s="660"/>
      <c r="B133" s="596"/>
      <c r="C133" s="635"/>
      <c r="D133" s="477"/>
      <c r="E133" s="477"/>
      <c r="F133" s="478"/>
      <c r="G133" s="524"/>
      <c r="H133" s="185"/>
      <c r="I133" s="186"/>
      <c r="J133" s="185"/>
      <c r="K133" s="187"/>
      <c r="L133" s="480"/>
      <c r="M133" s="188">
        <f>AE133</f>
        <v>0</v>
      </c>
      <c r="N133" s="481">
        <f>SUM(N125:N132)</f>
        <v>0</v>
      </c>
      <c r="O133" s="481"/>
      <c r="P133" s="291"/>
      <c r="Q133" s="292"/>
      <c r="R133" s="292"/>
      <c r="S133" s="292"/>
      <c r="T133" s="279"/>
      <c r="U133" s="189"/>
      <c r="V133" s="482">
        <f>SUM(V125:V132)</f>
        <v>0</v>
      </c>
      <c r="W133" s="480">
        <f>SUM(W125:W132)</f>
        <v>0</v>
      </c>
      <c r="X133" s="483">
        <f>V133+W133</f>
        <v>0</v>
      </c>
      <c r="Y133" s="190">
        <f>SUM(Y125:Y132)</f>
        <v>0</v>
      </c>
      <c r="Z133" s="525"/>
      <c r="AA133" s="525"/>
      <c r="AB133" s="526"/>
      <c r="AC133" s="278"/>
      <c r="AD133" s="279"/>
      <c r="AE133" s="37">
        <f>SUM(AE125:AE132)</f>
        <v>0</v>
      </c>
      <c r="AF133" s="35">
        <f>SUM(AF125:AF132)</f>
        <v>0</v>
      </c>
    </row>
    <row r="134" spans="1:42" ht="15.6" customHeight="1" x14ac:dyDescent="0.2">
      <c r="A134" s="660"/>
      <c r="B134" s="596"/>
      <c r="C134" s="635" t="s">
        <v>625</v>
      </c>
      <c r="D134" s="609" t="s">
        <v>467</v>
      </c>
      <c r="E134" s="612">
        <v>6</v>
      </c>
      <c r="F134" s="485" t="s">
        <v>662</v>
      </c>
      <c r="G134" s="415"/>
      <c r="H134" s="518"/>
      <c r="I134" s="101"/>
      <c r="J134" s="121"/>
      <c r="K134" s="81"/>
      <c r="L134" s="416"/>
      <c r="M134" s="94"/>
      <c r="N134" s="441"/>
      <c r="O134" s="529"/>
      <c r="P134" s="247" t="s">
        <v>164</v>
      </c>
      <c r="Q134" s="590"/>
      <c r="R134" s="590"/>
      <c r="S134" s="590"/>
      <c r="T134" s="616"/>
      <c r="U134" s="183"/>
      <c r="V134" s="474"/>
      <c r="W134" s="530"/>
      <c r="X134" s="475"/>
      <c r="Y134" s="184"/>
      <c r="Z134" s="589"/>
      <c r="AA134" s="590"/>
      <c r="AB134" s="591"/>
      <c r="AC134" s="261"/>
      <c r="AD134" s="84"/>
      <c r="AE134" s="38">
        <f>IF(F134="",0,IF(J134="",0,IF(SUMIF(F134:F138,F134,N134:N138)=0,0,IF(K134="",AF134/SUMIF(F134:F138,F134,N134:N138),AF134/(SUMIF(F134:F138,F134,N134:N138)/K134)))))</f>
        <v>0</v>
      </c>
      <c r="AF134" s="496">
        <f>M134*N134</f>
        <v>0</v>
      </c>
    </row>
    <row r="135" spans="1:42" x14ac:dyDescent="0.2">
      <c r="A135" s="660"/>
      <c r="B135" s="596"/>
      <c r="C135" s="635"/>
      <c r="D135" s="609"/>
      <c r="E135" s="610"/>
      <c r="F135" s="485" t="s">
        <v>664</v>
      </c>
      <c r="G135" s="415"/>
      <c r="H135" s="518"/>
      <c r="I135" s="101"/>
      <c r="J135" s="121"/>
      <c r="K135" s="81"/>
      <c r="L135" s="416"/>
      <c r="M135" s="93"/>
      <c r="N135" s="441"/>
      <c r="O135" s="529"/>
      <c r="P135" s="247" t="s">
        <v>164</v>
      </c>
      <c r="Q135" s="590"/>
      <c r="R135" s="590"/>
      <c r="S135" s="590"/>
      <c r="T135" s="616"/>
      <c r="U135" s="183"/>
      <c r="V135" s="474"/>
      <c r="W135" s="530"/>
      <c r="X135" s="475"/>
      <c r="Y135" s="184"/>
      <c r="Z135" s="589"/>
      <c r="AA135" s="590"/>
      <c r="AB135" s="591"/>
      <c r="AC135" s="261"/>
      <c r="AD135" s="84"/>
      <c r="AE135" s="38">
        <f>IF(F135="",0,IF(J135="",0,IF(SUMIF(F135:F139,F135,N135:N139)=0,0,IF(K135="",AF135/SUMIF(F135:F139,F135,N135:N139),AF135/(SUMIF(F135:F139,F135,N135:N139)/K135)))))</f>
        <v>0</v>
      </c>
      <c r="AF135" s="452">
        <f>M135*N135</f>
        <v>0</v>
      </c>
    </row>
    <row r="136" spans="1:42" x14ac:dyDescent="0.2">
      <c r="A136" s="660"/>
      <c r="B136" s="596"/>
      <c r="C136" s="635"/>
      <c r="D136" s="609"/>
      <c r="E136" s="610"/>
      <c r="F136" s="485" t="s">
        <v>665</v>
      </c>
      <c r="G136" s="415"/>
      <c r="H136" s="518"/>
      <c r="I136" s="101"/>
      <c r="J136" s="121"/>
      <c r="K136" s="81"/>
      <c r="L136" s="416"/>
      <c r="M136" s="94"/>
      <c r="N136" s="441"/>
      <c r="O136" s="529"/>
      <c r="P136" s="247" t="s">
        <v>164</v>
      </c>
      <c r="Q136" s="590"/>
      <c r="R136" s="590"/>
      <c r="S136" s="590"/>
      <c r="T136" s="616"/>
      <c r="U136" s="183"/>
      <c r="V136" s="474"/>
      <c r="W136" s="530"/>
      <c r="X136" s="475"/>
      <c r="Y136" s="184"/>
      <c r="Z136" s="589"/>
      <c r="AA136" s="590"/>
      <c r="AB136" s="591"/>
      <c r="AC136" s="261"/>
      <c r="AD136" s="85"/>
      <c r="AE136" s="38">
        <f>IF(F136="",0,IF(J136="",0,IF(SUMIF(F136:F140,F136,N136:N140)=0,0,IF(K136="",AF136/SUMIF(F136:F140,F136,N136:N140),AF136/(SUMIF(F136:F140,F136,N136:N140)/K136)))))</f>
        <v>0</v>
      </c>
      <c r="AF136" s="452">
        <f>M136*N136</f>
        <v>0</v>
      </c>
    </row>
    <row r="137" spans="1:42" x14ac:dyDescent="0.2">
      <c r="A137" s="660"/>
      <c r="B137" s="596"/>
      <c r="C137" s="635"/>
      <c r="D137" s="609"/>
      <c r="E137" s="610"/>
      <c r="F137" s="485" t="s">
        <v>667</v>
      </c>
      <c r="G137" s="415"/>
      <c r="H137" s="518"/>
      <c r="I137" s="101"/>
      <c r="J137" s="121"/>
      <c r="K137" s="81"/>
      <c r="L137" s="416"/>
      <c r="M137" s="93"/>
      <c r="N137" s="441"/>
      <c r="O137" s="529"/>
      <c r="P137" s="247" t="s">
        <v>164</v>
      </c>
      <c r="Q137" s="590"/>
      <c r="R137" s="590"/>
      <c r="S137" s="590"/>
      <c r="T137" s="616"/>
      <c r="U137" s="183"/>
      <c r="V137" s="474"/>
      <c r="W137" s="530"/>
      <c r="X137" s="475"/>
      <c r="Y137" s="184"/>
      <c r="Z137" s="589"/>
      <c r="AA137" s="590"/>
      <c r="AB137" s="591"/>
      <c r="AC137" s="261"/>
      <c r="AD137" s="84"/>
      <c r="AE137" s="38">
        <f>IF(F137="",0,IF(J137="",0,IF(SUMIF(F137:F141,F137,N137:N141)=0,0,IF(K137="",AF137/SUMIF(F137:F141,F137,N137:N141),AF137/(SUMIF(F137:F141,F137,N137:N141)/K137)))))</f>
        <v>0</v>
      </c>
      <c r="AF137" s="452">
        <f>M137*N137</f>
        <v>0</v>
      </c>
    </row>
    <row r="138" spans="1:42" x14ac:dyDescent="0.2">
      <c r="A138" s="660"/>
      <c r="B138" s="596"/>
      <c r="C138" s="635"/>
      <c r="D138" s="609"/>
      <c r="E138" s="611"/>
      <c r="F138" s="485"/>
      <c r="G138" s="415"/>
      <c r="H138" s="518"/>
      <c r="I138" s="248"/>
      <c r="J138" s="245"/>
      <c r="K138" s="246"/>
      <c r="L138" s="246"/>
      <c r="M138" s="93"/>
      <c r="N138" s="441"/>
      <c r="O138" s="529"/>
      <c r="P138" s="247"/>
      <c r="Q138" s="590"/>
      <c r="R138" s="590"/>
      <c r="S138" s="590"/>
      <c r="T138" s="616"/>
      <c r="U138" s="183"/>
      <c r="V138" s="474"/>
      <c r="W138" s="530"/>
      <c r="X138" s="475"/>
      <c r="Y138" s="184"/>
      <c r="Z138" s="589"/>
      <c r="AA138" s="590"/>
      <c r="AB138" s="591"/>
      <c r="AC138" s="261"/>
      <c r="AD138" s="84"/>
      <c r="AE138" s="38">
        <f>IF(F138="",0,IF(J138="",0,IF(SUMIF(F138:F142,F138,N138:N142)=0,0,IF(K138="",AF138/SUMIF(F138:F142,F138,N138:N142),AF138/(SUMIF(F138:F142,F138,N138:N142)/K138)))))</f>
        <v>0</v>
      </c>
      <c r="AF138" s="452">
        <f>M138*N138</f>
        <v>0</v>
      </c>
    </row>
    <row r="139" spans="1:42" x14ac:dyDescent="0.2">
      <c r="A139" s="660"/>
      <c r="B139" s="596"/>
      <c r="C139" s="635"/>
      <c r="D139" s="477"/>
      <c r="E139" s="477"/>
      <c r="F139" s="478"/>
      <c r="G139" s="524"/>
      <c r="H139" s="185"/>
      <c r="I139" s="186"/>
      <c r="J139" s="185"/>
      <c r="K139" s="187"/>
      <c r="L139" s="480"/>
      <c r="M139" s="188">
        <f>IF(SUM(N134:N138)=0,0,SUMPRODUCT(M134:M138,N134:N138)/SUM(N134:N138))</f>
        <v>0</v>
      </c>
      <c r="N139" s="481"/>
      <c r="O139" s="481"/>
      <c r="P139" s="291"/>
      <c r="Q139" s="292"/>
      <c r="R139" s="292"/>
      <c r="S139" s="292"/>
      <c r="T139" s="279"/>
      <c r="U139" s="189"/>
      <c r="V139" s="482">
        <f>SUM(V134:V138)</f>
        <v>0</v>
      </c>
      <c r="W139" s="480">
        <f>SUM(W134:W138)</f>
        <v>0</v>
      </c>
      <c r="X139" s="483">
        <f>V139+W139</f>
        <v>0</v>
      </c>
      <c r="Y139" s="190">
        <f>SUM(Y134:Y138)</f>
        <v>0</v>
      </c>
      <c r="Z139" s="525"/>
      <c r="AA139" s="525"/>
      <c r="AB139" s="526"/>
      <c r="AC139" s="278"/>
      <c r="AD139" s="279"/>
      <c r="AE139" s="37">
        <f>SUM(AE134:AE138)</f>
        <v>0</v>
      </c>
      <c r="AF139" s="35">
        <f>SUM(AF134:AF138)</f>
        <v>0</v>
      </c>
    </row>
    <row r="140" spans="1:42" x14ac:dyDescent="0.2">
      <c r="A140" s="660"/>
      <c r="B140" s="596"/>
      <c r="C140" s="635" t="s">
        <v>627</v>
      </c>
      <c r="D140" s="609" t="s">
        <v>176</v>
      </c>
      <c r="E140" s="610">
        <v>3</v>
      </c>
      <c r="F140" s="414" t="s">
        <v>628</v>
      </c>
      <c r="G140" s="415" t="s">
        <v>23</v>
      </c>
      <c r="H140" s="80" t="s">
        <v>178</v>
      </c>
      <c r="I140" s="101"/>
      <c r="J140" s="100" t="s">
        <v>138</v>
      </c>
      <c r="K140" s="81"/>
      <c r="L140" s="416" t="s">
        <v>179</v>
      </c>
      <c r="M140" s="93">
        <v>25</v>
      </c>
      <c r="N140" s="424">
        <f>N3</f>
        <v>0</v>
      </c>
      <c r="O140" s="418">
        <v>24</v>
      </c>
      <c r="P140" s="86" t="s">
        <v>164</v>
      </c>
      <c r="Q140" s="590" t="s">
        <v>180</v>
      </c>
      <c r="R140" s="590"/>
      <c r="S140" s="590"/>
      <c r="T140" s="616"/>
      <c r="U140" s="183">
        <f>IF(OR(O140="",L140=Paramétrage!$C$10,L140=Paramétrage!$C$13,L140=Paramétrage!$C$16,L140=Paramétrage!$C$19,L140=Paramétrage!$C$23,L140=Paramétrage!$C$26,AND(L140&lt;&gt;Paramétrage!$C$9,P140="Mut+ext")),"",ROUNDUP(N140/O140,0))</f>
        <v>0</v>
      </c>
      <c r="V140" s="474">
        <f>IF(L140="",0,IF(OR(P140="Mut+ext",VLOOKUP(L140,Paramétrage!$C$6:$E$28,2,0)=0),0,IF(O140="","saisir capacité",M140*U140*VLOOKUP(L140,Paramétrage!$C$6:$E$28,2,0))))</f>
        <v>0</v>
      </c>
      <c r="W140" s="426"/>
      <c r="X140" s="475">
        <f t="shared" ref="X140:X147" si="62">IF(ISERROR(V140+W140)=TRUE,V140,V140+W140)</f>
        <v>0</v>
      </c>
      <c r="Y140" s="184">
        <f>IF(L140="",0,IF(ISERROR(W140+V140*VLOOKUP(L140,Paramétrage!$C$6:$E$28,3,0))=TRUE,X140,W140+V140*VLOOKUP(L140,Paramétrage!$C$6:$E$28,3,0)))</f>
        <v>0</v>
      </c>
      <c r="Z140" s="589"/>
      <c r="AA140" s="590"/>
      <c r="AB140" s="591"/>
      <c r="AC140" s="261"/>
      <c r="AD140" s="85"/>
      <c r="AE140" s="38">
        <f>IF(F140="",0,IF(J140="",0,IF(SUMIF(F140:F147,F140,N140:N147)=0,0,IF(J140="Obligatoire",AF140/N140,IF(K140="",AF140/SUMIF(F140:F147,F140,N140:N147),AF140/(SUMIF(F140:F147,F140,N140:N147)/K140))))))</f>
        <v>0</v>
      </c>
      <c r="AF140" s="452">
        <f t="shared" ref="AF140:AF147" si="63">M140*N140</f>
        <v>0</v>
      </c>
    </row>
    <row r="141" spans="1:42" ht="15.6" hidden="1" customHeight="1" x14ac:dyDescent="0.2">
      <c r="A141" s="660"/>
      <c r="B141" s="596"/>
      <c r="C141" s="635"/>
      <c r="D141" s="609"/>
      <c r="E141" s="610"/>
      <c r="F141" s="410"/>
      <c r="G141" s="415"/>
      <c r="H141" s="80"/>
      <c r="I141" s="101"/>
      <c r="J141" s="100"/>
      <c r="K141" s="81"/>
      <c r="L141" s="416"/>
      <c r="M141" s="93"/>
      <c r="N141" s="424"/>
      <c r="O141" s="418"/>
      <c r="P141" s="86"/>
      <c r="Q141" s="590"/>
      <c r="R141" s="590"/>
      <c r="S141" s="590"/>
      <c r="T141" s="616"/>
      <c r="U141" s="183" t="str">
        <f>IF(OR(O141="",L141=Paramétrage!$C$10,L141=Paramétrage!$C$13,L141=Paramétrage!$C$16,L141=Paramétrage!$C$19,L141=Paramétrage!$C$23,L141=Paramétrage!$C$26,AND(L141&lt;&gt;Paramétrage!$C$9,P141="Mut+ext")),"",ROUNDUP(N141/O141,0))</f>
        <v/>
      </c>
      <c r="V141" s="474">
        <f>IF(L141="",0,IF(OR(P141="Mut+ext",VLOOKUP(L141,Paramétrage!$C$6:$E$28,2,0)=0),0,IF(O141="","saisir capacité",M141*U141*VLOOKUP(L141,Paramétrage!$C$6:$E$28,2,0))))</f>
        <v>0</v>
      </c>
      <c r="W141" s="426"/>
      <c r="X141" s="475">
        <f t="shared" si="62"/>
        <v>0</v>
      </c>
      <c r="Y141" s="184">
        <f>IF(L141="",0,IF(ISERROR(W141+V141*VLOOKUP(L141,Paramétrage!$C$6:$E$28,3,0))=TRUE,X141,W141+V141*VLOOKUP(L141,Paramétrage!$C$6:$E$28,3,0)))</f>
        <v>0</v>
      </c>
      <c r="Z141" s="589"/>
      <c r="AA141" s="590"/>
      <c r="AB141" s="591"/>
      <c r="AC141" s="261"/>
      <c r="AD141" s="84"/>
      <c r="AE141" s="38">
        <f>IF(F141="",0,IF(J141="",0,IF(SUMIF(F140:F147,F141,N140:N147)=0,0,IF(J141="Obligatoire",AF141/N141,IF(K141="",AF141/SUMIF(F140:F147,F141,N140:N147),AF141/(SUMIF(F140:F147,F141,N140:N147)/K141))))))</f>
        <v>0</v>
      </c>
      <c r="AF141" s="452">
        <f t="shared" si="63"/>
        <v>0</v>
      </c>
    </row>
    <row r="142" spans="1:42" ht="15.6" hidden="1" customHeight="1" x14ac:dyDescent="0.2">
      <c r="A142" s="660"/>
      <c r="B142" s="596"/>
      <c r="C142" s="635"/>
      <c r="D142" s="609"/>
      <c r="E142" s="610"/>
      <c r="F142" s="410"/>
      <c r="G142" s="415"/>
      <c r="H142" s="80"/>
      <c r="I142" s="101"/>
      <c r="J142" s="100"/>
      <c r="K142" s="81"/>
      <c r="L142" s="416"/>
      <c r="M142" s="93"/>
      <c r="N142" s="424"/>
      <c r="O142" s="418"/>
      <c r="P142" s="86"/>
      <c r="Q142" s="590"/>
      <c r="R142" s="590"/>
      <c r="S142" s="590"/>
      <c r="T142" s="616"/>
      <c r="U142" s="183" t="str">
        <f>IF(OR(O142="",L142=Paramétrage!$C$10,L142=Paramétrage!$C$13,L142=Paramétrage!$C$16,L142=Paramétrage!$C$19,L142=Paramétrage!$C$23,L142=Paramétrage!$C$26,AND(L142&lt;&gt;Paramétrage!$C$9,P142="Mut+ext")),"",ROUNDUP(N142/O142,0))</f>
        <v/>
      </c>
      <c r="V142" s="474">
        <f>IF(L142="",0,IF(OR(P142="Mut+ext",VLOOKUP(L142,Paramétrage!$C$6:$E$28,2,0)=0),0,IF(O142="","saisir capacité",M142*U142*VLOOKUP(L142,Paramétrage!$C$6:$E$28,2,0))))</f>
        <v>0</v>
      </c>
      <c r="W142" s="426"/>
      <c r="X142" s="475">
        <f t="shared" si="62"/>
        <v>0</v>
      </c>
      <c r="Y142" s="184">
        <f>IF(L142="",0,IF(ISERROR(W142+V142*VLOOKUP(L142,Paramétrage!$C$6:$E$28,3,0))=TRUE,X142,W142+V142*VLOOKUP(L142,Paramétrage!$C$6:$E$28,3,0)))</f>
        <v>0</v>
      </c>
      <c r="Z142" s="589"/>
      <c r="AA142" s="590"/>
      <c r="AB142" s="591"/>
      <c r="AC142" s="261"/>
      <c r="AD142" s="84"/>
      <c r="AE142" s="38">
        <f>IF(F142="",0,IF(J142="",0,IF(SUMIF(F140:F147,F142,N140:N147)=0,0,IF(J142="Obligatoire",AF142/N142,IF(K142="",AF142/SUMIF(F140:F147,F142,N140:N147),AF142/(SUMIF(F140:F147,F142,N140:N147)/K142))))))</f>
        <v>0</v>
      </c>
      <c r="AF142" s="452">
        <f t="shared" si="63"/>
        <v>0</v>
      </c>
    </row>
    <row r="143" spans="1:42" ht="15.6" hidden="1" customHeight="1" x14ac:dyDescent="0.2">
      <c r="A143" s="660"/>
      <c r="B143" s="596"/>
      <c r="C143" s="635"/>
      <c r="D143" s="609"/>
      <c r="E143" s="610"/>
      <c r="F143" s="409"/>
      <c r="G143" s="415"/>
      <c r="H143" s="80"/>
      <c r="I143" s="101"/>
      <c r="J143" s="100"/>
      <c r="K143" s="81"/>
      <c r="L143" s="416"/>
      <c r="M143" s="93"/>
      <c r="N143" s="424"/>
      <c r="O143" s="418"/>
      <c r="P143" s="86"/>
      <c r="Q143" s="590"/>
      <c r="R143" s="590"/>
      <c r="S143" s="590"/>
      <c r="T143" s="616"/>
      <c r="U143" s="183" t="str">
        <f>IF(OR(O143="",L143=Paramétrage!$C$10,L143=Paramétrage!$C$13,L143=Paramétrage!$C$16,L143=Paramétrage!$C$19,L143=Paramétrage!$C$23,L143=Paramétrage!$C$26,AND(L143&lt;&gt;Paramétrage!$C$9,P143="Mut+ext")),"",ROUNDUP(N143/O143,0))</f>
        <v/>
      </c>
      <c r="V143" s="474">
        <f>IF(L143="",0,IF(OR(P143="Mut+ext",VLOOKUP(L143,Paramétrage!$C$6:$E$28,2,0)=0),0,IF(O143="","saisir capacité",M143*U143*VLOOKUP(L143,Paramétrage!$C$6:$E$28,2,0))))</f>
        <v>0</v>
      </c>
      <c r="W143" s="426"/>
      <c r="X143" s="475">
        <f t="shared" si="62"/>
        <v>0</v>
      </c>
      <c r="Y143" s="184">
        <f>IF(L143="",0,IF(ISERROR(W143+V143*VLOOKUP(L143,Paramétrage!$C$6:$E$28,3,0))=TRUE,X143,W143+V143*VLOOKUP(L143,Paramétrage!$C$6:$E$28,3,0)))</f>
        <v>0</v>
      </c>
      <c r="Z143" s="589"/>
      <c r="AA143" s="590"/>
      <c r="AB143" s="591"/>
      <c r="AC143" s="261"/>
      <c r="AD143" s="84"/>
      <c r="AE143" s="38">
        <f>IF(F143="",0,IF(J143="",0,IF(SUMIF(F140:F147,F143,N140:N147)=0,0,IF(J143="Obligatoire",AF143/N143,IF(K143="",AF143/SUMIF(F140:F147,F143,N140:N147),AF143/(SUMIF(F140:F147,F143,N140:N147)/K143))))))</f>
        <v>0</v>
      </c>
      <c r="AF143" s="452">
        <f t="shared" si="63"/>
        <v>0</v>
      </c>
    </row>
    <row r="144" spans="1:42" ht="15.6" hidden="1" customHeight="1" x14ac:dyDescent="0.2">
      <c r="A144" s="660"/>
      <c r="B144" s="596"/>
      <c r="C144" s="635"/>
      <c r="D144" s="609"/>
      <c r="E144" s="610"/>
      <c r="F144" s="410"/>
      <c r="G144" s="415"/>
      <c r="H144" s="80"/>
      <c r="I144" s="101"/>
      <c r="J144" s="100"/>
      <c r="K144" s="81"/>
      <c r="L144" s="416"/>
      <c r="M144" s="93"/>
      <c r="N144" s="424"/>
      <c r="O144" s="418"/>
      <c r="P144" s="86"/>
      <c r="Q144" s="590"/>
      <c r="R144" s="590"/>
      <c r="S144" s="590"/>
      <c r="T144" s="616"/>
      <c r="U144" s="183" t="str">
        <f>IF(OR(O144="",L144=Paramétrage!$C$10,L144=Paramétrage!$C$13,L144=Paramétrage!$C$16,L144=Paramétrage!$C$19,L144=Paramétrage!$C$23,L144=Paramétrage!$C$26,AND(L144&lt;&gt;Paramétrage!$C$9,P144="Mut+ext")),"",ROUNDUP(N144/O144,0))</f>
        <v/>
      </c>
      <c r="V144" s="474">
        <f>IF(L144="",0,IF(OR(P144="Mut+ext",VLOOKUP(L144,Paramétrage!$C$6:$E$28,2,0)=0),0,IF(O144="","saisir capacité",M144*U144*VLOOKUP(L144,Paramétrage!$C$6:$E$28,2,0))))</f>
        <v>0</v>
      </c>
      <c r="W144" s="426"/>
      <c r="X144" s="475">
        <f t="shared" si="62"/>
        <v>0</v>
      </c>
      <c r="Y144" s="184">
        <f>IF(L144="",0,IF(ISERROR(W144+V144*VLOOKUP(L144,Paramétrage!$C$6:$E$28,3,0))=TRUE,X144,W144+V144*VLOOKUP(L144,Paramétrage!$C$6:$E$28,3,0)))</f>
        <v>0</v>
      </c>
      <c r="Z144" s="589"/>
      <c r="AA144" s="590"/>
      <c r="AB144" s="591"/>
      <c r="AC144" s="261"/>
      <c r="AD144" s="84"/>
      <c r="AE144" s="38">
        <f>IF(F144="",0,IF(J144="",0,IF(SUMIF(F140:F147,F144,N140:N147)=0,0,IF(J144="Obligatoire",AF144/N144,IF(K144="",AF144/SUMIF(F140:F147,F144,N140:N147),AF144/(SUMIF(F140:F147,F144,N140:N147)/K144))))))</f>
        <v>0</v>
      </c>
      <c r="AF144" s="452">
        <f t="shared" si="63"/>
        <v>0</v>
      </c>
    </row>
    <row r="145" spans="1:32" ht="15.6" hidden="1" customHeight="1" x14ac:dyDescent="0.2">
      <c r="A145" s="660"/>
      <c r="B145" s="596"/>
      <c r="C145" s="635"/>
      <c r="D145" s="609"/>
      <c r="E145" s="610"/>
      <c r="F145" s="410"/>
      <c r="G145" s="415"/>
      <c r="H145" s="80"/>
      <c r="I145" s="101"/>
      <c r="J145" s="100"/>
      <c r="K145" s="81"/>
      <c r="L145" s="416"/>
      <c r="M145" s="93"/>
      <c r="N145" s="424"/>
      <c r="O145" s="418"/>
      <c r="P145" s="86"/>
      <c r="Q145" s="590"/>
      <c r="R145" s="590"/>
      <c r="S145" s="590"/>
      <c r="T145" s="616"/>
      <c r="U145" s="183" t="str">
        <f>IF(OR(O145="",L145=Paramétrage!$C$10,L145=Paramétrage!$C$13,L145=Paramétrage!$C$16,L145=Paramétrage!$C$19,L145=Paramétrage!$C$23,L145=Paramétrage!$C$26,AND(L145&lt;&gt;Paramétrage!$C$9,P145="Mut+ext")),"",ROUNDUP(N145/O145,0))</f>
        <v/>
      </c>
      <c r="V145" s="474">
        <f>IF(L145="",0,IF(OR(P145="Mut+ext",VLOOKUP(L145,Paramétrage!$C$6:$E$28,2,0)=0),0,IF(O145="","saisir capacité",M145*U145*VLOOKUP(L145,Paramétrage!$C$6:$E$28,2,0))))</f>
        <v>0</v>
      </c>
      <c r="W145" s="426"/>
      <c r="X145" s="475">
        <f t="shared" si="62"/>
        <v>0</v>
      </c>
      <c r="Y145" s="184">
        <f>IF(L145="",0,IF(ISERROR(W145+V145*VLOOKUP(L145,Paramétrage!$C$6:$E$28,3,0))=TRUE,X145,W145+V145*VLOOKUP(L145,Paramétrage!$C$6:$E$28,3,0)))</f>
        <v>0</v>
      </c>
      <c r="Z145" s="589"/>
      <c r="AA145" s="590"/>
      <c r="AB145" s="591"/>
      <c r="AC145" s="261"/>
      <c r="AD145" s="84"/>
      <c r="AE145" s="38">
        <f>IF(F145="",0,IF(J145="",0,IF(SUMIF(F140:F147,F145,N140:N147)=0,0,IF(J145="Obligatoire",AF145/N145,IF(K145="",AF145/SUMIF(F140:F147,F145,N140:N147),AF145/(SUMIF(F140:F147,F145,N140:N147)/K145))))))</f>
        <v>0</v>
      </c>
      <c r="AF145" s="452">
        <f t="shared" si="63"/>
        <v>0</v>
      </c>
    </row>
    <row r="146" spans="1:32" ht="15.6" hidden="1" customHeight="1" x14ac:dyDescent="0.2">
      <c r="A146" s="660"/>
      <c r="B146" s="596"/>
      <c r="C146" s="635"/>
      <c r="D146" s="609"/>
      <c r="E146" s="610"/>
      <c r="F146" s="410"/>
      <c r="G146" s="415"/>
      <c r="H146" s="80"/>
      <c r="I146" s="101"/>
      <c r="J146" s="100"/>
      <c r="K146" s="81"/>
      <c r="L146" s="416"/>
      <c r="M146" s="93"/>
      <c r="N146" s="424"/>
      <c r="O146" s="418"/>
      <c r="P146" s="86"/>
      <c r="Q146" s="590"/>
      <c r="R146" s="590"/>
      <c r="S146" s="590"/>
      <c r="T146" s="616"/>
      <c r="U146" s="183" t="str">
        <f>IF(OR(O146="",L146=Paramétrage!$C$10,L146=Paramétrage!$C$13,L146=Paramétrage!$C$16,L146=Paramétrage!$C$19,L146=Paramétrage!$C$23,L146=Paramétrage!$C$26,AND(L146&lt;&gt;Paramétrage!$C$9,P146="Mut+ext")),"",ROUNDUP(N146/O146,0))</f>
        <v/>
      </c>
      <c r="V146" s="474">
        <f>IF(L146="",0,IF(OR(P146="Mut+ext",VLOOKUP(L146,Paramétrage!$C$6:$E$28,2,0)=0),0,IF(O146="","saisir capacité",M146*U146*VLOOKUP(L146,Paramétrage!$C$6:$E$28,2,0))))</f>
        <v>0</v>
      </c>
      <c r="W146" s="426"/>
      <c r="X146" s="475">
        <f t="shared" si="62"/>
        <v>0</v>
      </c>
      <c r="Y146" s="184">
        <f>IF(L146="",0,IF(ISERROR(W146+V146*VLOOKUP(L146,Paramétrage!$C$6:$E$28,3,0))=TRUE,X146,W146+V146*VLOOKUP(L146,Paramétrage!$C$6:$E$28,3,0)))</f>
        <v>0</v>
      </c>
      <c r="Z146" s="589"/>
      <c r="AA146" s="590"/>
      <c r="AB146" s="591"/>
      <c r="AC146" s="261"/>
      <c r="AD146" s="84"/>
      <c r="AE146" s="38">
        <f>IF(F146="",0,IF(J146="",0,IF(SUMIF(F140:F147,F146,N140:N147)=0,0,IF(J146="Obligatoire",AF146/N146,IF(K146="",AF146/SUMIF(F140:F147,F146,N140:N147),AF146/(SUMIF(F140:F147,F146,N140:N147)/K146))))))</f>
        <v>0</v>
      </c>
      <c r="AF146" s="452">
        <f t="shared" si="63"/>
        <v>0</v>
      </c>
    </row>
    <row r="147" spans="1:32" ht="15.6" hidden="1" customHeight="1" x14ac:dyDescent="0.2">
      <c r="A147" s="660"/>
      <c r="B147" s="596"/>
      <c r="C147" s="635"/>
      <c r="D147" s="609"/>
      <c r="E147" s="611"/>
      <c r="F147" s="410"/>
      <c r="G147" s="415"/>
      <c r="H147" s="80"/>
      <c r="I147" s="101"/>
      <c r="J147" s="100"/>
      <c r="K147" s="81"/>
      <c r="L147" s="416"/>
      <c r="M147" s="93"/>
      <c r="N147" s="424"/>
      <c r="O147" s="418"/>
      <c r="P147" s="86"/>
      <c r="Q147" s="590"/>
      <c r="R147" s="590"/>
      <c r="S147" s="590"/>
      <c r="T147" s="616"/>
      <c r="U147" s="183" t="str">
        <f>IF(OR(O147="",L147=Paramétrage!$C$10,L147=Paramétrage!$C$13,L147=Paramétrage!$C$16,L147=Paramétrage!$C$19,L147=Paramétrage!$C$23,L147=Paramétrage!$C$26,AND(L147&lt;&gt;Paramétrage!$C$9,P147="Mut+ext")),"",ROUNDUP(N147/O147,0))</f>
        <v/>
      </c>
      <c r="V147" s="474">
        <f>IF(L147="",0,IF(OR(P147="Mut+ext",VLOOKUP(L147,Paramétrage!$C$6:$E$28,2,0)=0),0,IF(O147="","saisir capacité",M147*U147*VLOOKUP(L147,Paramétrage!$C$6:$E$28,2,0))))</f>
        <v>0</v>
      </c>
      <c r="W147" s="426"/>
      <c r="X147" s="475">
        <f t="shared" si="62"/>
        <v>0</v>
      </c>
      <c r="Y147" s="184">
        <f>IF(L147="",0,IF(ISERROR(W147+V147*VLOOKUP(L147,Paramétrage!$C$6:$E$28,3,0))=TRUE,X147,W147+V147*VLOOKUP(L147,Paramétrage!$C$6:$E$28,3,0)))</f>
        <v>0</v>
      </c>
      <c r="Z147" s="589"/>
      <c r="AA147" s="590"/>
      <c r="AB147" s="591"/>
      <c r="AC147" s="261"/>
      <c r="AD147" s="84"/>
      <c r="AE147" s="38">
        <f>IF(F147="",0,IF(J147="",0,IF(SUMIF(F140:F147,F147,N140:N147)=0,0,IF(J147="Obligatoire",AF147/N147,IF(K147="",AF147/SUMIF(F140:F147,F147,N140:N147),AF147/(SUMIF(F140:F147,F147,N140:N147)/K147))))))</f>
        <v>0</v>
      </c>
      <c r="AF147" s="452">
        <f t="shared" si="63"/>
        <v>0</v>
      </c>
    </row>
    <row r="148" spans="1:32" x14ac:dyDescent="0.2">
      <c r="A148" s="660"/>
      <c r="B148" s="596"/>
      <c r="C148" s="635"/>
      <c r="D148" s="477"/>
      <c r="E148" s="477"/>
      <c r="F148" s="478"/>
      <c r="G148" s="524"/>
      <c r="H148" s="185"/>
      <c r="I148" s="186"/>
      <c r="J148" s="185"/>
      <c r="K148" s="187"/>
      <c r="L148" s="480"/>
      <c r="M148" s="188">
        <f>AE148</f>
        <v>0</v>
      </c>
      <c r="N148" s="481"/>
      <c r="O148" s="481"/>
      <c r="P148" s="291"/>
      <c r="Q148" s="292"/>
      <c r="R148" s="292"/>
      <c r="S148" s="292"/>
      <c r="T148" s="279"/>
      <c r="U148" s="189"/>
      <c r="V148" s="482">
        <f>SUM(V140:V147)</f>
        <v>0</v>
      </c>
      <c r="W148" s="480">
        <f>SUM(W140:W147)</f>
        <v>0</v>
      </c>
      <c r="X148" s="483">
        <f>V148+W148</f>
        <v>0</v>
      </c>
      <c r="Y148" s="190">
        <f>SUM(Y140:Y147)</f>
        <v>0</v>
      </c>
      <c r="Z148" s="525"/>
      <c r="AA148" s="525"/>
      <c r="AB148" s="526"/>
      <c r="AC148" s="278"/>
      <c r="AD148" s="279"/>
      <c r="AE148" s="37">
        <f>SUM(AE140:AE147)</f>
        <v>0</v>
      </c>
      <c r="AF148" s="35">
        <f>SUM(AF140:AF147)</f>
        <v>0</v>
      </c>
    </row>
    <row r="149" spans="1:32" ht="15.6" customHeight="1" x14ac:dyDescent="0.2">
      <c r="A149" s="660"/>
      <c r="B149" s="596"/>
      <c r="C149" s="635" t="s">
        <v>631</v>
      </c>
      <c r="D149" s="609" t="s">
        <v>468</v>
      </c>
      <c r="E149" s="610">
        <v>3</v>
      </c>
      <c r="F149" s="414" t="s">
        <v>632</v>
      </c>
      <c r="G149" s="415" t="s">
        <v>17</v>
      </c>
      <c r="H149" s="80"/>
      <c r="I149" s="101"/>
      <c r="J149" s="100"/>
      <c r="K149" s="81"/>
      <c r="L149" s="416"/>
      <c r="M149" s="93"/>
      <c r="N149" s="424"/>
      <c r="O149" s="418"/>
      <c r="P149" s="86"/>
      <c r="Q149" s="590"/>
      <c r="R149" s="590"/>
      <c r="S149" s="590"/>
      <c r="T149" s="616"/>
      <c r="U149" s="183" t="str">
        <f>IF(OR(O149="",L149=Paramétrage!$C$10,L149=Paramétrage!$C$13,L149=Paramétrage!$C$16,L149=Paramétrage!$C$19,L149=Paramétrage!$C$23,L149=Paramétrage!$C$26,AND(L149&lt;&gt;Paramétrage!$C$9,P149="Mut+ext")),"",ROUNDUP(N149/O149,0))</f>
        <v/>
      </c>
      <c r="V149" s="474">
        <f>IF(L149="",0,IF(OR(P149="Mut+ext",VLOOKUP(L149,Paramétrage!$C$6:$E$28,2,0)=0),0,IF(O149="","saisir capacité",M149*U149*VLOOKUP(L149,Paramétrage!$C$6:$E$28,2,0))))</f>
        <v>0</v>
      </c>
      <c r="W149" s="426"/>
      <c r="X149" s="475">
        <f t="shared" ref="X149:X156" si="64">IF(ISERROR(V149+W149)=TRUE,V149,V149+W149)</f>
        <v>0</v>
      </c>
      <c r="Y149" s="184">
        <f>IF(L149="",0,IF(ISERROR(W149+V149*VLOOKUP(L149,Paramétrage!$C$6:$E$28,3,0))=TRUE,X149,W149+V149*VLOOKUP(L149,Paramétrage!$C$6:$E$28,3,0)))</f>
        <v>0</v>
      </c>
      <c r="Z149" s="589"/>
      <c r="AA149" s="590"/>
      <c r="AB149" s="591"/>
      <c r="AC149" s="261"/>
      <c r="AD149" s="85"/>
      <c r="AE149" s="38">
        <f>IF(F149="",0,IF(J149="",0,IF(SUMIF(F149:F156,F149,N149:N156)=0,0,IF(J149="Obligatoire",AF149/N149,IF(K149="",AF149/SUMIF(F149:F156,F149,N149:N156),AF149/(SUMIF(F149:F156,F149,N149:N156)/K149))))))</f>
        <v>0</v>
      </c>
      <c r="AF149" s="452">
        <f t="shared" ref="AF149:AF156" si="65">M149*N149</f>
        <v>0</v>
      </c>
    </row>
    <row r="150" spans="1:32" x14ac:dyDescent="0.2">
      <c r="A150" s="660"/>
      <c r="B150" s="596"/>
      <c r="C150" s="635"/>
      <c r="D150" s="609"/>
      <c r="E150" s="610"/>
      <c r="F150" s="410" t="s">
        <v>634</v>
      </c>
      <c r="G150" s="423" t="s">
        <v>17</v>
      </c>
      <c r="H150" s="80"/>
      <c r="I150" s="101"/>
      <c r="J150" s="100"/>
      <c r="K150" s="81"/>
      <c r="L150" s="416"/>
      <c r="M150" s="93"/>
      <c r="N150" s="424"/>
      <c r="O150" s="418"/>
      <c r="P150" s="86"/>
      <c r="Q150" s="590"/>
      <c r="R150" s="590"/>
      <c r="S150" s="590"/>
      <c r="T150" s="616"/>
      <c r="U150" s="183" t="str">
        <f>IF(OR(O150="",L150=Paramétrage!$C$10,L150=Paramétrage!$C$13,L150=Paramétrage!$C$16,L150=Paramétrage!$C$19,L150=Paramétrage!$C$23,L150=Paramétrage!$C$26,AND(L150&lt;&gt;Paramétrage!$C$9,P150="Mut+ext")),"",ROUNDUP(N150/O150,0))</f>
        <v/>
      </c>
      <c r="V150" s="474">
        <f>IF(L150="",0,IF(OR(P150="Mut+ext",VLOOKUP(L150,Paramétrage!$C$6:$E$28,2,0)=0),0,IF(O150="","saisir capacité",M150*U150*VLOOKUP(L150,Paramétrage!$C$6:$E$28,2,0))))</f>
        <v>0</v>
      </c>
      <c r="W150" s="426"/>
      <c r="X150" s="475">
        <f t="shared" si="64"/>
        <v>0</v>
      </c>
      <c r="Y150" s="184">
        <f>IF(L150="",0,IF(ISERROR(W150+V150*VLOOKUP(L150,Paramétrage!$C$6:$E$28,3,0))=TRUE,X150,W150+V150*VLOOKUP(L150,Paramétrage!$C$6:$E$28,3,0)))</f>
        <v>0</v>
      </c>
      <c r="Z150" s="589"/>
      <c r="AA150" s="590"/>
      <c r="AB150" s="591"/>
      <c r="AC150" s="261"/>
      <c r="AD150" s="84"/>
      <c r="AE150" s="38">
        <f>IF(F150="",0,IF(J150="",0,IF(SUMIF(F149:F156,F150,N149:N156)=0,0,IF(J150="Obligatoire",AF150/N150,IF(K150="",AF150/SUMIF(F149:F156,F150,N149:N156),AF150/(SUMIF(F149:F156,F150,N149:N156)/K150))))))</f>
        <v>0</v>
      </c>
      <c r="AF150" s="452">
        <f t="shared" si="65"/>
        <v>0</v>
      </c>
    </row>
    <row r="151" spans="1:32" x14ac:dyDescent="0.2">
      <c r="A151" s="660"/>
      <c r="B151" s="596"/>
      <c r="C151" s="635"/>
      <c r="D151" s="609"/>
      <c r="E151" s="610"/>
      <c r="F151" s="410"/>
      <c r="G151" s="423"/>
      <c r="H151" s="80"/>
      <c r="I151" s="101"/>
      <c r="J151" s="100"/>
      <c r="K151" s="81"/>
      <c r="L151" s="416"/>
      <c r="M151" s="93"/>
      <c r="N151" s="424"/>
      <c r="O151" s="418"/>
      <c r="P151" s="86"/>
      <c r="Q151" s="590"/>
      <c r="R151" s="590"/>
      <c r="S151" s="590"/>
      <c r="T151" s="616"/>
      <c r="U151" s="183" t="str">
        <f>IF(OR(O151="",L151=Paramétrage!$C$10,L151=Paramétrage!$C$13,L151=Paramétrage!$C$16,L151=Paramétrage!$C$19,L151=Paramétrage!$C$23,L151=Paramétrage!$C$26,AND(L151&lt;&gt;Paramétrage!$C$9,P151="Mut+ext")),"",ROUNDUP(N151/O151,0))</f>
        <v/>
      </c>
      <c r="V151" s="474">
        <f>IF(L151="",0,IF(OR(P151="Mut+ext",VLOOKUP(L151,Paramétrage!$C$6:$E$28,2,0)=0),0,IF(O151="","saisir capacité",M151*U151*VLOOKUP(L151,Paramétrage!$C$6:$E$28,2,0))))</f>
        <v>0</v>
      </c>
      <c r="W151" s="426"/>
      <c r="X151" s="475">
        <f t="shared" si="64"/>
        <v>0</v>
      </c>
      <c r="Y151" s="184">
        <f>IF(L151="",0,IF(ISERROR(W151+V151*VLOOKUP(L151,Paramétrage!$C$6:$E$28,3,0))=TRUE,X151,W151+V151*VLOOKUP(L151,Paramétrage!$C$6:$E$28,3,0)))</f>
        <v>0</v>
      </c>
      <c r="Z151" s="589"/>
      <c r="AA151" s="590"/>
      <c r="AB151" s="591"/>
      <c r="AC151" s="261"/>
      <c r="AD151" s="84"/>
      <c r="AE151" s="38">
        <f>IF(F151="",0,IF(J151="",0,IF(SUMIF(F149:F156,F151,N149:N156)=0,0,IF(J151="Obligatoire",AF151/N151,IF(K151="",AF151/SUMIF(F149:F156,F151,N149:N156),AF151/(SUMIF(F149:F156,F151,N149:N156)/K151))))))</f>
        <v>0</v>
      </c>
      <c r="AF151" s="452">
        <f t="shared" si="65"/>
        <v>0</v>
      </c>
    </row>
    <row r="152" spans="1:32" x14ac:dyDescent="0.2">
      <c r="A152" s="660"/>
      <c r="B152" s="596"/>
      <c r="C152" s="635"/>
      <c r="D152" s="609"/>
      <c r="E152" s="610"/>
      <c r="F152" s="409"/>
      <c r="G152" s="423"/>
      <c r="H152" s="80"/>
      <c r="I152" s="101"/>
      <c r="J152" s="100"/>
      <c r="K152" s="81"/>
      <c r="L152" s="416"/>
      <c r="M152" s="93"/>
      <c r="N152" s="424"/>
      <c r="O152" s="418"/>
      <c r="P152" s="86"/>
      <c r="Q152" s="590"/>
      <c r="R152" s="590"/>
      <c r="S152" s="590"/>
      <c r="T152" s="616"/>
      <c r="U152" s="183" t="str">
        <f>IF(OR(O152="",L152=Paramétrage!$C$10,L152=Paramétrage!$C$13,L152=Paramétrage!$C$16,L152=Paramétrage!$C$19,L152=Paramétrage!$C$23,L152=Paramétrage!$C$26,AND(L152&lt;&gt;Paramétrage!$C$9,P152="Mut+ext")),"",ROUNDUP(N152/O152,0))</f>
        <v/>
      </c>
      <c r="V152" s="474">
        <f>IF(L152="",0,IF(OR(P152="Mut+ext",VLOOKUP(L152,Paramétrage!$C$6:$E$28,2,0)=0),0,IF(O152="","saisir capacité",M152*U152*VLOOKUP(L152,Paramétrage!$C$6:$E$28,2,0))))</f>
        <v>0</v>
      </c>
      <c r="W152" s="426"/>
      <c r="X152" s="475">
        <f t="shared" si="64"/>
        <v>0</v>
      </c>
      <c r="Y152" s="184">
        <f>IF(L152="",0,IF(ISERROR(W152+V152*VLOOKUP(L152,Paramétrage!$C$6:$E$28,3,0))=TRUE,X152,W152+V152*VLOOKUP(L152,Paramétrage!$C$6:$E$28,3,0)))</f>
        <v>0</v>
      </c>
      <c r="Z152" s="589"/>
      <c r="AA152" s="590"/>
      <c r="AB152" s="591"/>
      <c r="AC152" s="261"/>
      <c r="AD152" s="84"/>
      <c r="AE152" s="38">
        <f>IF(F152="",0,IF(J152="",0,IF(SUMIF(F149:F156,F152,N149:N156)=0,0,IF(J152="Obligatoire",AF152/N152,IF(K152="",AF152/SUMIF(F149:F156,F152,N149:N156),AF152/(SUMIF(F149:F156,F152,N149:N156)/K152))))))</f>
        <v>0</v>
      </c>
      <c r="AF152" s="452">
        <f t="shared" si="65"/>
        <v>0</v>
      </c>
    </row>
    <row r="153" spans="1:32" ht="15.6" hidden="1" customHeight="1" x14ac:dyDescent="0.2">
      <c r="A153" s="660"/>
      <c r="B153" s="596"/>
      <c r="C153" s="635"/>
      <c r="D153" s="609"/>
      <c r="E153" s="610"/>
      <c r="F153" s="410"/>
      <c r="G153" s="430"/>
      <c r="H153" s="80"/>
      <c r="I153" s="101"/>
      <c r="J153" s="100"/>
      <c r="K153" s="81"/>
      <c r="L153" s="416"/>
      <c r="M153" s="93"/>
      <c r="N153" s="424"/>
      <c r="O153" s="418"/>
      <c r="P153" s="86"/>
      <c r="Q153" s="590"/>
      <c r="R153" s="590"/>
      <c r="S153" s="590"/>
      <c r="T153" s="616"/>
      <c r="U153" s="183" t="str">
        <f>IF(OR(O153="",L153=Paramétrage!$C$10,L153=Paramétrage!$C$13,L153=Paramétrage!$C$16,L153=Paramétrage!$C$19,L153=Paramétrage!$C$23,L153=Paramétrage!$C$26,AND(L153&lt;&gt;Paramétrage!$C$9,P153="Mut+ext")),"",ROUNDUP(N153/O153,0))</f>
        <v/>
      </c>
      <c r="V153" s="474">
        <f>IF(L153="",0,IF(OR(P153="Mut+ext",VLOOKUP(L153,Paramétrage!$C$6:$E$28,2,0)=0),0,IF(O153="","saisir capacité",M153*U153*VLOOKUP(L153,Paramétrage!$C$6:$E$28,2,0))))</f>
        <v>0</v>
      </c>
      <c r="W153" s="426"/>
      <c r="X153" s="475">
        <f t="shared" si="64"/>
        <v>0</v>
      </c>
      <c r="Y153" s="184">
        <f>IF(L153="",0,IF(ISERROR(W153+V153*VLOOKUP(L153,Paramétrage!$C$6:$E$28,3,0))=TRUE,X153,W153+V153*VLOOKUP(L153,Paramétrage!$C$6:$E$28,3,0)))</f>
        <v>0</v>
      </c>
      <c r="Z153" s="589"/>
      <c r="AA153" s="590"/>
      <c r="AB153" s="591"/>
      <c r="AC153" s="261"/>
      <c r="AD153" s="84"/>
      <c r="AE153" s="38">
        <f>IF(F153="",0,IF(J153="",0,IF(SUMIF(F149:F156,F153,N149:N156)=0,0,IF(J153="Obligatoire",AF153/N153,IF(K153="",AF153/SUMIF(F149:F156,F153,N149:N156),AF153/(SUMIF(F149:F156,F153,N149:N156)/K153))))))</f>
        <v>0</v>
      </c>
      <c r="AF153" s="452">
        <f t="shared" si="65"/>
        <v>0</v>
      </c>
    </row>
    <row r="154" spans="1:32" ht="15.6" hidden="1" customHeight="1" x14ac:dyDescent="0.2">
      <c r="A154" s="660"/>
      <c r="B154" s="596"/>
      <c r="C154" s="635"/>
      <c r="D154" s="609"/>
      <c r="E154" s="610"/>
      <c r="F154" s="410"/>
      <c r="G154" s="430"/>
      <c r="H154" s="80"/>
      <c r="I154" s="101"/>
      <c r="J154" s="100"/>
      <c r="K154" s="81"/>
      <c r="L154" s="416"/>
      <c r="M154" s="93"/>
      <c r="N154" s="424"/>
      <c r="O154" s="418"/>
      <c r="P154" s="86"/>
      <c r="Q154" s="590"/>
      <c r="R154" s="590"/>
      <c r="S154" s="590"/>
      <c r="T154" s="616"/>
      <c r="U154" s="183" t="str">
        <f>IF(OR(O154="",L154=Paramétrage!$C$10,L154=Paramétrage!$C$13,L154=Paramétrage!$C$16,L154=Paramétrage!$C$19,L154=Paramétrage!$C$23,L154=Paramétrage!$C$26,AND(L154&lt;&gt;Paramétrage!$C$9,P154="Mut+ext")),"",ROUNDUP(N154/O154,0))</f>
        <v/>
      </c>
      <c r="V154" s="474">
        <f>IF(L154="",0,IF(OR(P154="Mut+ext",VLOOKUP(L154,Paramétrage!$C$6:$E$28,2,0)=0),0,IF(O154="","saisir capacité",M154*U154*VLOOKUP(L154,Paramétrage!$C$6:$E$28,2,0))))</f>
        <v>0</v>
      </c>
      <c r="W154" s="426"/>
      <c r="X154" s="475">
        <f t="shared" si="64"/>
        <v>0</v>
      </c>
      <c r="Y154" s="184">
        <f>IF(L154="",0,IF(ISERROR(W154+V154*VLOOKUP(L154,Paramétrage!$C$6:$E$28,3,0))=TRUE,X154,W154+V154*VLOOKUP(L154,Paramétrage!$C$6:$E$28,3,0)))</f>
        <v>0</v>
      </c>
      <c r="Z154" s="589"/>
      <c r="AA154" s="590"/>
      <c r="AB154" s="591"/>
      <c r="AC154" s="261"/>
      <c r="AD154" s="84"/>
      <c r="AE154" s="38">
        <f>IF(F154="",0,IF(J154="",0,IF(SUMIF(F149:F156,F154,N149:N156)=0,0,IF(J154="Obligatoire",AF154/N154,IF(K154="",AF154/SUMIF(F149:F156,F154,N149:N156),AF154/(SUMIF(F149:F156,F154,N149:N156)/K154))))))</f>
        <v>0</v>
      </c>
      <c r="AF154" s="452">
        <f t="shared" si="65"/>
        <v>0</v>
      </c>
    </row>
    <row r="155" spans="1:32" ht="15.6" hidden="1" customHeight="1" x14ac:dyDescent="0.2">
      <c r="A155" s="660"/>
      <c r="B155" s="596"/>
      <c r="C155" s="635"/>
      <c r="D155" s="609"/>
      <c r="E155" s="610"/>
      <c r="F155" s="410"/>
      <c r="G155" s="430"/>
      <c r="H155" s="80"/>
      <c r="I155" s="101"/>
      <c r="J155" s="100"/>
      <c r="K155" s="81"/>
      <c r="L155" s="416"/>
      <c r="M155" s="93"/>
      <c r="N155" s="424"/>
      <c r="O155" s="418"/>
      <c r="P155" s="86"/>
      <c r="Q155" s="590"/>
      <c r="R155" s="590"/>
      <c r="S155" s="590"/>
      <c r="T155" s="616"/>
      <c r="U155" s="183" t="str">
        <f>IF(OR(O155="",L155=Paramétrage!$C$10,L155=Paramétrage!$C$13,L155=Paramétrage!$C$16,L155=Paramétrage!$C$19,L155=Paramétrage!$C$23,L155=Paramétrage!$C$26,AND(L155&lt;&gt;Paramétrage!$C$9,P155="Mut+ext")),"",ROUNDUP(N155/O155,0))</f>
        <v/>
      </c>
      <c r="V155" s="474">
        <f>IF(L155="",0,IF(OR(P155="Mut+ext",VLOOKUP(L155,Paramétrage!$C$6:$E$28,2,0)=0),0,IF(O155="","saisir capacité",M155*U155*VLOOKUP(L155,Paramétrage!$C$6:$E$28,2,0))))</f>
        <v>0</v>
      </c>
      <c r="W155" s="426"/>
      <c r="X155" s="475">
        <f t="shared" si="64"/>
        <v>0</v>
      </c>
      <c r="Y155" s="184">
        <f>IF(L155="",0,IF(ISERROR(W155+V155*VLOOKUP(L155,Paramétrage!$C$6:$E$28,3,0))=TRUE,X155,W155+V155*VLOOKUP(L155,Paramétrage!$C$6:$E$28,3,0)))</f>
        <v>0</v>
      </c>
      <c r="Z155" s="589"/>
      <c r="AA155" s="590"/>
      <c r="AB155" s="591"/>
      <c r="AC155" s="261"/>
      <c r="AD155" s="84"/>
      <c r="AE155" s="38">
        <f>IF(F155="",0,IF(J155="",0,IF(SUMIF(F149:F156,F155,N149:N156)=0,0,IF(J155="Obligatoire",AF155/N155,IF(K155="",AF155/SUMIF(F149:F156,F155,N149:N156),AF155/(SUMIF(F149:F156,F155,N149:N156)/K155))))))</f>
        <v>0</v>
      </c>
      <c r="AF155" s="452">
        <f t="shared" si="65"/>
        <v>0</v>
      </c>
    </row>
    <row r="156" spans="1:32" ht="15.6" hidden="1" customHeight="1" x14ac:dyDescent="0.2">
      <c r="A156" s="660"/>
      <c r="B156" s="596"/>
      <c r="C156" s="635"/>
      <c r="D156" s="609"/>
      <c r="E156" s="611"/>
      <c r="F156" s="410"/>
      <c r="G156" s="430"/>
      <c r="H156" s="80"/>
      <c r="I156" s="101"/>
      <c r="J156" s="100"/>
      <c r="K156" s="81"/>
      <c r="L156" s="416"/>
      <c r="M156" s="93"/>
      <c r="N156" s="424"/>
      <c r="O156" s="418"/>
      <c r="P156" s="86"/>
      <c r="Q156" s="590"/>
      <c r="R156" s="590"/>
      <c r="S156" s="590"/>
      <c r="T156" s="616"/>
      <c r="U156" s="183" t="str">
        <f>IF(OR(O156="",L156=Paramétrage!$C$10,L156=Paramétrage!$C$13,L156=Paramétrage!$C$16,L156=Paramétrage!$C$19,L156=Paramétrage!$C$23,L156=Paramétrage!$C$26,AND(L156&lt;&gt;Paramétrage!$C$9,P156="Mut+ext")),"",ROUNDUP(N156/O156,0))</f>
        <v/>
      </c>
      <c r="V156" s="474">
        <f>IF(L156="",0,IF(OR(P156="Mut+ext",VLOOKUP(L156,Paramétrage!$C$6:$E$28,2,0)=0),0,IF(O156="","saisir capacité",M156*U156*VLOOKUP(L156,Paramétrage!$C$6:$E$28,2,0))))</f>
        <v>0</v>
      </c>
      <c r="W156" s="426"/>
      <c r="X156" s="475">
        <f t="shared" si="64"/>
        <v>0</v>
      </c>
      <c r="Y156" s="184">
        <f>IF(L156="",0,IF(ISERROR(W156+V156*VLOOKUP(L156,Paramétrage!$C$6:$E$28,3,0))=TRUE,X156,W156+V156*VLOOKUP(L156,Paramétrage!$C$6:$E$28,3,0)))</f>
        <v>0</v>
      </c>
      <c r="Z156" s="589"/>
      <c r="AA156" s="590"/>
      <c r="AB156" s="591"/>
      <c r="AC156" s="261"/>
      <c r="AD156" s="84"/>
      <c r="AE156" s="38">
        <f>IF(F156="",0,IF(J156="",0,IF(SUMIF(F149:F156,F156,N149:N156)=0,0,IF(J156="Obligatoire",AF156/N156,IF(K156="",AF156/SUMIF(F149:F156,F156,N149:N156),AF156/(SUMIF(F149:F156,F156,N149:N156)/K156))))))</f>
        <v>0</v>
      </c>
      <c r="AF156" s="452">
        <f t="shared" si="65"/>
        <v>0</v>
      </c>
    </row>
    <row r="157" spans="1:32" ht="16.5" thickBot="1" x14ac:dyDescent="0.25">
      <c r="A157" s="660"/>
      <c r="B157" s="597"/>
      <c r="C157" s="635"/>
      <c r="D157" s="493"/>
      <c r="E157" s="477"/>
      <c r="F157" s="478"/>
      <c r="G157" s="524"/>
      <c r="H157" s="185"/>
      <c r="I157" s="186"/>
      <c r="J157" s="185"/>
      <c r="K157" s="187"/>
      <c r="L157" s="480"/>
      <c r="M157" s="188">
        <f>AE157</f>
        <v>0</v>
      </c>
      <c r="N157" s="481"/>
      <c r="O157" s="481"/>
      <c r="P157" s="293"/>
      <c r="Q157" s="292"/>
      <c r="R157" s="292"/>
      <c r="S157" s="292"/>
      <c r="T157" s="279"/>
      <c r="U157" s="189"/>
      <c r="V157" s="482">
        <f>SUM(V149:V156)</f>
        <v>0</v>
      </c>
      <c r="W157" s="480">
        <f>SUM(W149:W156)</f>
        <v>0</v>
      </c>
      <c r="X157" s="483">
        <f>V157+W157</f>
        <v>0</v>
      </c>
      <c r="Y157" s="190">
        <f>SUM(Y149:Y156)</f>
        <v>0</v>
      </c>
      <c r="Z157" s="525"/>
      <c r="AA157" s="525"/>
      <c r="AB157" s="526"/>
      <c r="AC157" s="278"/>
      <c r="AD157" s="279"/>
      <c r="AE157" s="37">
        <f>SUM(AE149:AE156)</f>
        <v>0</v>
      </c>
      <c r="AF157" s="36">
        <f>SUM(AF149:AF156)</f>
        <v>0</v>
      </c>
    </row>
    <row r="158" spans="1:32" ht="16.5" thickBot="1" x14ac:dyDescent="0.25">
      <c r="A158" s="660"/>
      <c r="B158" s="169" t="s">
        <v>639</v>
      </c>
      <c r="C158" s="170"/>
      <c r="D158" s="171"/>
      <c r="E158" s="374">
        <f>E89+E98+E107+E116+E125+E140+E149</f>
        <v>6</v>
      </c>
      <c r="F158" s="172"/>
      <c r="G158" s="170"/>
      <c r="H158" s="170"/>
      <c r="I158" s="170"/>
      <c r="J158" s="170"/>
      <c r="K158" s="170"/>
      <c r="L158" s="171"/>
      <c r="M158" s="173">
        <f>IF(M139=0,M157+M148+M133+M124+M115+M106+M97,M157+M148+(M139+M133+M124)/2+M115+M106+M97)</f>
        <v>0</v>
      </c>
      <c r="N158" s="174"/>
      <c r="O158" s="175"/>
      <c r="P158" s="176"/>
      <c r="Q158" s="174"/>
      <c r="R158" s="174"/>
      <c r="S158" s="174"/>
      <c r="T158" s="177"/>
      <c r="U158" s="178"/>
      <c r="V158" s="179">
        <f>V97+V106+V115+V124+V133+V139+V148+V157</f>
        <v>0</v>
      </c>
      <c r="W158" s="179">
        <f>W97+W106+W115+W124+W133+W139+W148+W157</f>
        <v>0</v>
      </c>
      <c r="X158" s="179">
        <f>X97+X106+X115+X124+X133+X139+X148+X157</f>
        <v>0</v>
      </c>
      <c r="Y158" s="180">
        <f>Y97+Y106+Y115+Y124+Y133+Y139+Y148+Y157</f>
        <v>0</v>
      </c>
      <c r="Z158" s="177"/>
      <c r="AA158" s="177"/>
      <c r="AB158" s="181"/>
      <c r="AC158" s="181"/>
      <c r="AD158" s="182"/>
      <c r="AE158" s="39">
        <f>SUM(AE89:AE157)/2</f>
        <v>0</v>
      </c>
      <c r="AF158" s="22">
        <f>SUM(AF104:AF148)</f>
        <v>0</v>
      </c>
    </row>
    <row r="159" spans="1:32" ht="16.5" thickBot="1" x14ac:dyDescent="0.25">
      <c r="A159" s="24" t="s">
        <v>10</v>
      </c>
      <c r="B159" s="24"/>
      <c r="C159" s="24"/>
      <c r="D159" s="24"/>
      <c r="E159" s="24"/>
      <c r="F159" s="24"/>
      <c r="G159" s="24"/>
      <c r="H159" s="24"/>
      <c r="I159" s="24"/>
      <c r="J159" s="24"/>
      <c r="K159" s="24"/>
      <c r="L159" s="25"/>
      <c r="M159" s="99">
        <f>M158+M88</f>
        <v>0</v>
      </c>
      <c r="N159" s="27"/>
      <c r="O159" s="28"/>
      <c r="P159" s="27"/>
      <c r="Q159" s="27"/>
      <c r="R159" s="27"/>
      <c r="S159" s="27"/>
      <c r="T159" s="92"/>
      <c r="U159" s="56"/>
      <c r="V159" s="97">
        <f>V158+V88</f>
        <v>0</v>
      </c>
      <c r="W159" s="30">
        <f>W158+W88</f>
        <v>0</v>
      </c>
      <c r="X159" s="31">
        <f>X158+X88</f>
        <v>0</v>
      </c>
      <c r="Y159" s="32">
        <f>Y158+Y88</f>
        <v>0</v>
      </c>
      <c r="AE159" s="40">
        <f>AE158+AE88</f>
        <v>0</v>
      </c>
      <c r="AF159" s="33">
        <f>SUM(AF89:AF157)</f>
        <v>0</v>
      </c>
    </row>
    <row r="160" spans="1:32" ht="18" customHeight="1" x14ac:dyDescent="0.2">
      <c r="R160" s="34"/>
    </row>
  </sheetData>
  <sheetProtection algorithmName="SHA-512" hashValue="52M0WrpjIq57ZsSGBYkoRNK9yw8UVJgakjUKkZkPnd1z5YicAGIAhgygBBmEzQKBUsBMXJV0iR69Li3zlO2utg==" saltValue="XQWFUpvbq1BHgwXS33RKCQ==" spinCount="100000" sheet="1" formatCells="0" formatRows="0" autoFilter="0"/>
  <mergeCells count="378">
    <mergeCell ref="Q113:T113"/>
    <mergeCell ref="D149:D156"/>
    <mergeCell ref="D134:D138"/>
    <mergeCell ref="E134:E138"/>
    <mergeCell ref="Q134:T134"/>
    <mergeCell ref="Z134:AB134"/>
    <mergeCell ref="Q135:T135"/>
    <mergeCell ref="Q64:T64"/>
    <mergeCell ref="Q65:T65"/>
    <mergeCell ref="Q66:T66"/>
    <mergeCell ref="Q67:T67"/>
    <mergeCell ref="Z135:AB135"/>
    <mergeCell ref="Q136:T136"/>
    <mergeCell ref="Z136:AB136"/>
    <mergeCell ref="Q137:T137"/>
    <mergeCell ref="Z137:AB137"/>
    <mergeCell ref="Q138:T138"/>
    <mergeCell ref="Q120:T120"/>
    <mergeCell ref="Z120:AB120"/>
    <mergeCell ref="Q128:T128"/>
    <mergeCell ref="Z128:AB128"/>
    <mergeCell ref="Q129:T129"/>
    <mergeCell ref="Z129:AB129"/>
    <mergeCell ref="Q130:T130"/>
    <mergeCell ref="Z130:AB130"/>
    <mergeCell ref="Q155:T155"/>
    <mergeCell ref="Z155:AB155"/>
    <mergeCell ref="Q156:T156"/>
    <mergeCell ref="Z156:AB156"/>
    <mergeCell ref="Q154:T154"/>
    <mergeCell ref="Z154:AB154"/>
    <mergeCell ref="Z151:AB151"/>
    <mergeCell ref="Q152:T152"/>
    <mergeCell ref="Z152:AB152"/>
    <mergeCell ref="Q153:T153"/>
    <mergeCell ref="Z153:AB153"/>
    <mergeCell ref="Q144:T144"/>
    <mergeCell ref="Z144:AB144"/>
    <mergeCell ref="Q145:T145"/>
    <mergeCell ref="Z145:AB145"/>
    <mergeCell ref="Q146:T146"/>
    <mergeCell ref="Z146:AB146"/>
    <mergeCell ref="C140:C148"/>
    <mergeCell ref="D140:D147"/>
    <mergeCell ref="E140:E147"/>
    <mergeCell ref="Q140:T140"/>
    <mergeCell ref="Q147:T147"/>
    <mergeCell ref="Z147:AB147"/>
    <mergeCell ref="Q143:T143"/>
    <mergeCell ref="Z140:AB140"/>
    <mergeCell ref="Q141:T141"/>
    <mergeCell ref="Z141:AB141"/>
    <mergeCell ref="Q142:T142"/>
    <mergeCell ref="Z142:AB142"/>
    <mergeCell ref="B125:B157"/>
    <mergeCell ref="C125:C133"/>
    <mergeCell ref="D125:D132"/>
    <mergeCell ref="E125:E132"/>
    <mergeCell ref="Q125:T125"/>
    <mergeCell ref="Z125:AB125"/>
    <mergeCell ref="Q126:T126"/>
    <mergeCell ref="Z126:AB126"/>
    <mergeCell ref="Q127:T127"/>
    <mergeCell ref="Z127:AB127"/>
    <mergeCell ref="Z138:AB138"/>
    <mergeCell ref="Q131:T131"/>
    <mergeCell ref="Z131:AB131"/>
    <mergeCell ref="Q132:T132"/>
    <mergeCell ref="Z132:AB132"/>
    <mergeCell ref="C134:C139"/>
    <mergeCell ref="C149:C157"/>
    <mergeCell ref="E149:E156"/>
    <mergeCell ref="Q149:T149"/>
    <mergeCell ref="Z149:AB149"/>
    <mergeCell ref="Q150:T150"/>
    <mergeCell ref="Z150:AB150"/>
    <mergeCell ref="Q151:T151"/>
    <mergeCell ref="Z143:AB143"/>
    <mergeCell ref="Z113:AB113"/>
    <mergeCell ref="Q114:T114"/>
    <mergeCell ref="Z114:AB114"/>
    <mergeCell ref="C116:C124"/>
    <mergeCell ref="D116:D123"/>
    <mergeCell ref="E116:E123"/>
    <mergeCell ref="Q116:T116"/>
    <mergeCell ref="Z116:AB116"/>
    <mergeCell ref="Q117:T117"/>
    <mergeCell ref="C107:C115"/>
    <mergeCell ref="D107:D114"/>
    <mergeCell ref="E107:E114"/>
    <mergeCell ref="Q121:T121"/>
    <mergeCell ref="Z121:AB121"/>
    <mergeCell ref="Q122:T122"/>
    <mergeCell ref="Z122:AB122"/>
    <mergeCell ref="Q123:T123"/>
    <mergeCell ref="Z123:AB123"/>
    <mergeCell ref="Z117:AB117"/>
    <mergeCell ref="Q118:T118"/>
    <mergeCell ref="Z118:AB118"/>
    <mergeCell ref="Q119:T119"/>
    <mergeCell ref="Z119:AB119"/>
    <mergeCell ref="Z109:AB109"/>
    <mergeCell ref="Q110:T110"/>
    <mergeCell ref="Z110:AB110"/>
    <mergeCell ref="Q111:T111"/>
    <mergeCell ref="Z111:AB111"/>
    <mergeCell ref="Q112:T112"/>
    <mergeCell ref="Z112:AB112"/>
    <mergeCell ref="Q105:T105"/>
    <mergeCell ref="Z105:AB105"/>
    <mergeCell ref="Q107:T107"/>
    <mergeCell ref="Z107:AB107"/>
    <mergeCell ref="Q108:T108"/>
    <mergeCell ref="Z108:AB108"/>
    <mergeCell ref="Q109:T109"/>
    <mergeCell ref="Q103:T103"/>
    <mergeCell ref="Z103:AB103"/>
    <mergeCell ref="Q104:T104"/>
    <mergeCell ref="Z104:AB104"/>
    <mergeCell ref="C98:C106"/>
    <mergeCell ref="D98:D105"/>
    <mergeCell ref="E98:E105"/>
    <mergeCell ref="Q98:T98"/>
    <mergeCell ref="Z98:AB98"/>
    <mergeCell ref="Q99:T99"/>
    <mergeCell ref="Z99:AB99"/>
    <mergeCell ref="Q100:T100"/>
    <mergeCell ref="Z100:AB100"/>
    <mergeCell ref="Q101:T101"/>
    <mergeCell ref="A89:A158"/>
    <mergeCell ref="B89:B124"/>
    <mergeCell ref="C89:C97"/>
    <mergeCell ref="D89:D96"/>
    <mergeCell ref="E89:E96"/>
    <mergeCell ref="Q89:T89"/>
    <mergeCell ref="Z89:AB89"/>
    <mergeCell ref="Q90:T90"/>
    <mergeCell ref="Q94:T94"/>
    <mergeCell ref="Z94:AB94"/>
    <mergeCell ref="Q95:T95"/>
    <mergeCell ref="Z95:AB95"/>
    <mergeCell ref="Q96:T96"/>
    <mergeCell ref="Z96:AB96"/>
    <mergeCell ref="Z90:AB90"/>
    <mergeCell ref="Q91:T91"/>
    <mergeCell ref="Z91:AB91"/>
    <mergeCell ref="Q92:T92"/>
    <mergeCell ref="Z92:AB92"/>
    <mergeCell ref="Q93:T93"/>
    <mergeCell ref="Z93:AB93"/>
    <mergeCell ref="Z101:AB101"/>
    <mergeCell ref="Q102:T102"/>
    <mergeCell ref="Z102:AB102"/>
    <mergeCell ref="C79:C87"/>
    <mergeCell ref="D79:D86"/>
    <mergeCell ref="E79:E86"/>
    <mergeCell ref="Q79:T79"/>
    <mergeCell ref="Z79:AB79"/>
    <mergeCell ref="Q80:T80"/>
    <mergeCell ref="Z80:AB80"/>
    <mergeCell ref="Q81:T81"/>
    <mergeCell ref="Z81:AB81"/>
    <mergeCell ref="Q82:T82"/>
    <mergeCell ref="Q86:T86"/>
    <mergeCell ref="Z86:AB86"/>
    <mergeCell ref="Q74:T74"/>
    <mergeCell ref="Z74:AB74"/>
    <mergeCell ref="Z82:AB82"/>
    <mergeCell ref="Q83:T83"/>
    <mergeCell ref="Z83:AB83"/>
    <mergeCell ref="Q84:T84"/>
    <mergeCell ref="Z84:AB84"/>
    <mergeCell ref="Q85:T85"/>
    <mergeCell ref="Z85:AB85"/>
    <mergeCell ref="E64:E68"/>
    <mergeCell ref="Z64:AB64"/>
    <mergeCell ref="Z65:AB65"/>
    <mergeCell ref="Z66:AB66"/>
    <mergeCell ref="Z67:AB67"/>
    <mergeCell ref="Q68:T68"/>
    <mergeCell ref="Z68:AB68"/>
    <mergeCell ref="C70:C78"/>
    <mergeCell ref="D70:D77"/>
    <mergeCell ref="E70:E77"/>
    <mergeCell ref="Q70:T70"/>
    <mergeCell ref="Z70:AB70"/>
    <mergeCell ref="Q71:T71"/>
    <mergeCell ref="Z71:AB71"/>
    <mergeCell ref="Q75:T75"/>
    <mergeCell ref="Z75:AB75"/>
    <mergeCell ref="Q76:T76"/>
    <mergeCell ref="Z76:AB76"/>
    <mergeCell ref="Q77:T77"/>
    <mergeCell ref="Z77:AB77"/>
    <mergeCell ref="Q72:T72"/>
    <mergeCell ref="Z72:AB72"/>
    <mergeCell ref="Q73:T73"/>
    <mergeCell ref="Z73:AB73"/>
    <mergeCell ref="Q50:T50"/>
    <mergeCell ref="Z50:AB50"/>
    <mergeCell ref="Q58:T58"/>
    <mergeCell ref="Z58:AB58"/>
    <mergeCell ref="Q59:T59"/>
    <mergeCell ref="Z59:AB59"/>
    <mergeCell ref="Q60:T60"/>
    <mergeCell ref="Z60:AB60"/>
    <mergeCell ref="B55:B87"/>
    <mergeCell ref="C55:C63"/>
    <mergeCell ref="D55:D62"/>
    <mergeCell ref="E55:E62"/>
    <mergeCell ref="Q55:T55"/>
    <mergeCell ref="Z55:AB55"/>
    <mergeCell ref="Q56:T56"/>
    <mergeCell ref="Z56:AB56"/>
    <mergeCell ref="Q57:T57"/>
    <mergeCell ref="Z57:AB57"/>
    <mergeCell ref="Q61:T61"/>
    <mergeCell ref="Z61:AB61"/>
    <mergeCell ref="Q62:T62"/>
    <mergeCell ref="Z62:AB62"/>
    <mergeCell ref="C64:C69"/>
    <mergeCell ref="D64:D68"/>
    <mergeCell ref="Q43:T43"/>
    <mergeCell ref="Z43:AB43"/>
    <mergeCell ref="Q44:T44"/>
    <mergeCell ref="Z44:AB44"/>
    <mergeCell ref="C46:C54"/>
    <mergeCell ref="D46:D53"/>
    <mergeCell ref="E46:E53"/>
    <mergeCell ref="Q46:T46"/>
    <mergeCell ref="Z46:AB46"/>
    <mergeCell ref="Q47:T47"/>
    <mergeCell ref="C37:C45"/>
    <mergeCell ref="D37:D44"/>
    <mergeCell ref="E37:E44"/>
    <mergeCell ref="Q51:T51"/>
    <mergeCell ref="Z51:AB51"/>
    <mergeCell ref="Q52:T52"/>
    <mergeCell ref="Z52:AB52"/>
    <mergeCell ref="Q53:T53"/>
    <mergeCell ref="Z53:AB53"/>
    <mergeCell ref="Z47:AB47"/>
    <mergeCell ref="Q48:T48"/>
    <mergeCell ref="Z48:AB48"/>
    <mergeCell ref="Q49:T49"/>
    <mergeCell ref="Z49:AB49"/>
    <mergeCell ref="Z39:AB39"/>
    <mergeCell ref="Q40:T40"/>
    <mergeCell ref="Z40:AB40"/>
    <mergeCell ref="Q41:T41"/>
    <mergeCell ref="Z41:AB41"/>
    <mergeCell ref="Q42:T42"/>
    <mergeCell ref="Z42:AB42"/>
    <mergeCell ref="Q35:T35"/>
    <mergeCell ref="Z35:AB35"/>
    <mergeCell ref="Q37:T37"/>
    <mergeCell ref="Z37:AB37"/>
    <mergeCell ref="Q38:T38"/>
    <mergeCell ref="Z38:AB38"/>
    <mergeCell ref="Q39:T39"/>
    <mergeCell ref="Z31:AB31"/>
    <mergeCell ref="Q32:T32"/>
    <mergeCell ref="Z32:AB32"/>
    <mergeCell ref="Q33:T33"/>
    <mergeCell ref="Z33:AB33"/>
    <mergeCell ref="Q34:T34"/>
    <mergeCell ref="Z34:AB34"/>
    <mergeCell ref="C28:C36"/>
    <mergeCell ref="D28:D35"/>
    <mergeCell ref="E28:E35"/>
    <mergeCell ref="Q28:T28"/>
    <mergeCell ref="Z28:AB28"/>
    <mergeCell ref="Q29:T29"/>
    <mergeCell ref="Z29:AB29"/>
    <mergeCell ref="Q30:T30"/>
    <mergeCell ref="Z30:AB30"/>
    <mergeCell ref="Q31:T31"/>
    <mergeCell ref="Q24:T24"/>
    <mergeCell ref="Z24:AB24"/>
    <mergeCell ref="Q25:T25"/>
    <mergeCell ref="Z25:AB25"/>
    <mergeCell ref="Q26:T26"/>
    <mergeCell ref="Z26:AB26"/>
    <mergeCell ref="Q21:T21"/>
    <mergeCell ref="Z21:AB21"/>
    <mergeCell ref="Q22:T22"/>
    <mergeCell ref="Z22:AB22"/>
    <mergeCell ref="Q23:T23"/>
    <mergeCell ref="Z23:AB23"/>
    <mergeCell ref="AO17:AP17"/>
    <mergeCell ref="A19:A88"/>
    <mergeCell ref="B19:B54"/>
    <mergeCell ref="C19:C27"/>
    <mergeCell ref="D19:D26"/>
    <mergeCell ref="E19:E26"/>
    <mergeCell ref="Q19:T19"/>
    <mergeCell ref="Z19:AB19"/>
    <mergeCell ref="Q20:T20"/>
    <mergeCell ref="Z20:AB20"/>
    <mergeCell ref="AI17:AI18"/>
    <mergeCell ref="AJ17:AJ18"/>
    <mergeCell ref="AK17:AK18"/>
    <mergeCell ref="AL17:AL18"/>
    <mergeCell ref="AM17:AM18"/>
    <mergeCell ref="AN17:AN18"/>
    <mergeCell ref="Z17:AB18"/>
    <mergeCell ref="AC17:AC18"/>
    <mergeCell ref="AD17:AD18"/>
    <mergeCell ref="AE17:AE18"/>
    <mergeCell ref="AF17:AF18"/>
    <mergeCell ref="AH17:AH18"/>
    <mergeCell ref="L17:L18"/>
    <mergeCell ref="N17:N18"/>
    <mergeCell ref="O17:O18"/>
    <mergeCell ref="P17:P18"/>
    <mergeCell ref="Q17:T18"/>
    <mergeCell ref="U17:U18"/>
    <mergeCell ref="S12:T12"/>
    <mergeCell ref="S13:T13"/>
    <mergeCell ref="B17:D17"/>
    <mergeCell ref="E17:E18"/>
    <mergeCell ref="F17:F18"/>
    <mergeCell ref="G17:G18"/>
    <mergeCell ref="H17:H18"/>
    <mergeCell ref="I17:I18"/>
    <mergeCell ref="J17:J18"/>
    <mergeCell ref="K17:K18"/>
    <mergeCell ref="E10:G10"/>
    <mergeCell ref="H10:I10"/>
    <mergeCell ref="J10:M10"/>
    <mergeCell ref="N10:O10"/>
    <mergeCell ref="S10:T10"/>
    <mergeCell ref="S11:T11"/>
    <mergeCell ref="E8:G8"/>
    <mergeCell ref="H8:I8"/>
    <mergeCell ref="J8:M8"/>
    <mergeCell ref="N8:O8"/>
    <mergeCell ref="S8:T8"/>
    <mergeCell ref="E9:G9"/>
    <mergeCell ref="H9:I9"/>
    <mergeCell ref="J9:M9"/>
    <mergeCell ref="N9:O9"/>
    <mergeCell ref="E7:G7"/>
    <mergeCell ref="H7:I7"/>
    <mergeCell ref="J7:M7"/>
    <mergeCell ref="N7:O7"/>
    <mergeCell ref="S7:T7"/>
    <mergeCell ref="X4:Y4"/>
    <mergeCell ref="A5:B8"/>
    <mergeCell ref="E5:G5"/>
    <mergeCell ref="H5:I5"/>
    <mergeCell ref="J5:M5"/>
    <mergeCell ref="N5:O5"/>
    <mergeCell ref="S5:T5"/>
    <mergeCell ref="X5:Y5"/>
    <mergeCell ref="E6:G6"/>
    <mergeCell ref="H6:I6"/>
    <mergeCell ref="E4:G4"/>
    <mergeCell ref="H4:I4"/>
    <mergeCell ref="J4:M4"/>
    <mergeCell ref="N4:O4"/>
    <mergeCell ref="P4:P9"/>
    <mergeCell ref="S4:T4"/>
    <mergeCell ref="J6:M6"/>
    <mergeCell ref="N6:O6"/>
    <mergeCell ref="S6:T6"/>
    <mergeCell ref="X6:Y6"/>
    <mergeCell ref="E2:G2"/>
    <mergeCell ref="H2:I2"/>
    <mergeCell ref="J2:M2"/>
    <mergeCell ref="N2:O2"/>
    <mergeCell ref="Z2:Z3"/>
    <mergeCell ref="AA2:AA3"/>
    <mergeCell ref="E3:G3"/>
    <mergeCell ref="H3:I3"/>
    <mergeCell ref="J3:M3"/>
    <mergeCell ref="N3:O3"/>
    <mergeCell ref="S3:T3"/>
  </mergeCells>
  <conditionalFormatting sqref="R8:R10">
    <cfRule type="cellIs" dxfId="2412" priority="400" operator="equal">
      <formula>"non"</formula>
    </cfRule>
    <cfRule type="cellIs" dxfId="2411" priority="401" operator="equal">
      <formula>"oui"</formula>
    </cfRule>
  </conditionalFormatting>
  <conditionalFormatting sqref="P125:P132">
    <cfRule type="cellIs" dxfId="2410" priority="164" operator="equal">
      <formula>"Mut+ext"</formula>
    </cfRule>
  </conditionalFormatting>
  <conditionalFormatting sqref="P87">
    <cfRule type="cellIs" dxfId="2409" priority="74" operator="equal">
      <formula>"Mut+ext"</formula>
    </cfRule>
  </conditionalFormatting>
  <conditionalFormatting sqref="AC88:AD88 T158">
    <cfRule type="expression" dxfId="2408" priority="396">
      <formula>$L88=#REF!</formula>
    </cfRule>
    <cfRule type="expression" dxfId="2407" priority="397">
      <formula>$L88=#REF!</formula>
    </cfRule>
    <cfRule type="expression" dxfId="2406" priority="398">
      <formula>$L88=#REF!</formula>
    </cfRule>
    <cfRule type="expression" dxfId="2405" priority="399">
      <formula>$L88=#REF!</formula>
    </cfRule>
  </conditionalFormatting>
  <conditionalFormatting sqref="AC158">
    <cfRule type="expression" dxfId="2404" priority="392">
      <formula>$L158=#REF!</formula>
    </cfRule>
    <cfRule type="expression" dxfId="2403" priority="393">
      <formula>$L158=#REF!</formula>
    </cfRule>
    <cfRule type="expression" dxfId="2402" priority="394">
      <formula>$L158=#REF!</formula>
    </cfRule>
    <cfRule type="expression" dxfId="2401" priority="395">
      <formula>$L158=#REF!</formula>
    </cfRule>
  </conditionalFormatting>
  <conditionalFormatting sqref="AC115 AC106 AC97 AC36 AC27">
    <cfRule type="expression" dxfId="2400" priority="388">
      <formula>$L27=#REF!</formula>
    </cfRule>
    <cfRule type="expression" dxfId="2399" priority="389">
      <formula>$L27=#REF!</formula>
    </cfRule>
    <cfRule type="expression" dxfId="2398" priority="390">
      <formula>$L27=#REF!</formula>
    </cfRule>
    <cfRule type="expression" dxfId="2397" priority="391">
      <formula>$L27=#REF!</formula>
    </cfRule>
  </conditionalFormatting>
  <conditionalFormatting sqref="AC63">
    <cfRule type="expression" dxfId="2396" priority="384">
      <formula>$L63=#REF!</formula>
    </cfRule>
    <cfRule type="expression" dxfId="2395" priority="385">
      <formula>$L63=#REF!</formula>
    </cfRule>
    <cfRule type="expression" dxfId="2394" priority="386">
      <formula>$L63=#REF!</formula>
    </cfRule>
    <cfRule type="expression" dxfId="2393" priority="387">
      <formula>$L63=#REF!</formula>
    </cfRule>
  </conditionalFormatting>
  <conditionalFormatting sqref="AC54">
    <cfRule type="expression" dxfId="2392" priority="380">
      <formula>$L54=#REF!</formula>
    </cfRule>
    <cfRule type="expression" dxfId="2391" priority="381">
      <formula>$L54=#REF!</formula>
    </cfRule>
    <cfRule type="expression" dxfId="2390" priority="382">
      <formula>$L54=#REF!</formula>
    </cfRule>
    <cfRule type="expression" dxfId="2389" priority="383">
      <formula>$L54=#REF!</formula>
    </cfRule>
  </conditionalFormatting>
  <conditionalFormatting sqref="AD158">
    <cfRule type="expression" dxfId="2388" priority="376">
      <formula>$L158=#REF!</formula>
    </cfRule>
    <cfRule type="expression" dxfId="2387" priority="377">
      <formula>$L158=#REF!</formula>
    </cfRule>
    <cfRule type="expression" dxfId="2386" priority="378">
      <formula>$L158=#REF!</formula>
    </cfRule>
    <cfRule type="expression" dxfId="2385" priority="379">
      <formula>$L158=#REF!</formula>
    </cfRule>
  </conditionalFormatting>
  <conditionalFormatting sqref="AD115">
    <cfRule type="expression" dxfId="2384" priority="372">
      <formula>$L115=#REF!</formula>
    </cfRule>
    <cfRule type="expression" dxfId="2383" priority="373">
      <formula>$L115=#REF!</formula>
    </cfRule>
    <cfRule type="expression" dxfId="2382" priority="374">
      <formula>$L115=#REF!</formula>
    </cfRule>
    <cfRule type="expression" dxfId="2381" priority="375">
      <formula>$L115=#REF!</formula>
    </cfRule>
  </conditionalFormatting>
  <conditionalFormatting sqref="AD106">
    <cfRule type="expression" dxfId="2380" priority="368">
      <formula>$L106=#REF!</formula>
    </cfRule>
    <cfRule type="expression" dxfId="2379" priority="369">
      <formula>$L106=#REF!</formula>
    </cfRule>
    <cfRule type="expression" dxfId="2378" priority="370">
      <formula>$L106=#REF!</formula>
    </cfRule>
    <cfRule type="expression" dxfId="2377" priority="371">
      <formula>$L106=#REF!</formula>
    </cfRule>
  </conditionalFormatting>
  <conditionalFormatting sqref="AD97">
    <cfRule type="expression" dxfId="2376" priority="364">
      <formula>$L97=#REF!</formula>
    </cfRule>
    <cfRule type="expression" dxfId="2375" priority="365">
      <formula>$L97=#REF!</formula>
    </cfRule>
    <cfRule type="expression" dxfId="2374" priority="366">
      <formula>$L97=#REF!</formula>
    </cfRule>
    <cfRule type="expression" dxfId="2373" priority="367">
      <formula>$L97=#REF!</formula>
    </cfRule>
  </conditionalFormatting>
  <conditionalFormatting sqref="AD63">
    <cfRule type="expression" dxfId="2372" priority="360">
      <formula>$L63=#REF!</formula>
    </cfRule>
    <cfRule type="expression" dxfId="2371" priority="361">
      <formula>$L63=#REF!</formula>
    </cfRule>
    <cfRule type="expression" dxfId="2370" priority="362">
      <formula>$L63=#REF!</formula>
    </cfRule>
    <cfRule type="expression" dxfId="2369" priority="363">
      <formula>$L63=#REF!</formula>
    </cfRule>
  </conditionalFormatting>
  <conditionalFormatting sqref="AD54">
    <cfRule type="expression" dxfId="2368" priority="356">
      <formula>$L54=#REF!</formula>
    </cfRule>
    <cfRule type="expression" dxfId="2367" priority="357">
      <formula>$L54=#REF!</formula>
    </cfRule>
    <cfRule type="expression" dxfId="2366" priority="358">
      <formula>$L54=#REF!</formula>
    </cfRule>
    <cfRule type="expression" dxfId="2365" priority="359">
      <formula>$L54=#REF!</formula>
    </cfRule>
  </conditionalFormatting>
  <conditionalFormatting sqref="AD36">
    <cfRule type="expression" dxfId="2364" priority="352">
      <formula>$L36=#REF!</formula>
    </cfRule>
    <cfRule type="expression" dxfId="2363" priority="353">
      <formula>$L36=#REF!</formula>
    </cfRule>
    <cfRule type="expression" dxfId="2362" priority="354">
      <formula>$L36=#REF!</formula>
    </cfRule>
    <cfRule type="expression" dxfId="2361" priority="355">
      <formula>$L36=#REF!</formula>
    </cfRule>
  </conditionalFormatting>
  <conditionalFormatting sqref="AD27">
    <cfRule type="expression" dxfId="2360" priority="348">
      <formula>$L27=#REF!</formula>
    </cfRule>
    <cfRule type="expression" dxfId="2359" priority="349">
      <formula>$L27=#REF!</formula>
    </cfRule>
    <cfRule type="expression" dxfId="2358" priority="350">
      <formula>$L27=#REF!</formula>
    </cfRule>
    <cfRule type="expression" dxfId="2357" priority="351">
      <formula>$L27=#REF!</formula>
    </cfRule>
  </conditionalFormatting>
  <conditionalFormatting sqref="U158">
    <cfRule type="expression" dxfId="2356" priority="344">
      <formula>$L158=#REF!</formula>
    </cfRule>
    <cfRule type="expression" dxfId="2355" priority="345">
      <formula>$L158=#REF!</formula>
    </cfRule>
    <cfRule type="expression" dxfId="2354" priority="346">
      <formula>$L158=#REF!</formula>
    </cfRule>
    <cfRule type="expression" dxfId="2353" priority="347">
      <formula>$L158=#REF!</formula>
    </cfRule>
  </conditionalFormatting>
  <conditionalFormatting sqref="AC64:AC68">
    <cfRule type="expression" dxfId="2352" priority="340">
      <formula>$L64=#REF!</formula>
    </cfRule>
    <cfRule type="expression" dxfId="2351" priority="341">
      <formula>$L64=#REF!</formula>
    </cfRule>
    <cfRule type="expression" dxfId="2350" priority="342">
      <formula>$L64=#REF!</formula>
    </cfRule>
    <cfRule type="expression" dxfId="2349" priority="343">
      <formula>$L64=#REF!</formula>
    </cfRule>
  </conditionalFormatting>
  <conditionalFormatting sqref="AD64:AD68">
    <cfRule type="expression" dxfId="2348" priority="336">
      <formula>$L64=#REF!</formula>
    </cfRule>
    <cfRule type="expression" dxfId="2347" priority="337">
      <formula>$L64=#REF!</formula>
    </cfRule>
    <cfRule type="expression" dxfId="2346" priority="338">
      <formula>$L64=#REF!</formula>
    </cfRule>
    <cfRule type="expression" dxfId="2345" priority="339">
      <formula>$L64=#REF!</formula>
    </cfRule>
  </conditionalFormatting>
  <conditionalFormatting sqref="P27 P36 P54 P63 P88 P97 P106 P115 P158:P159">
    <cfRule type="cellIs" dxfId="2344" priority="335" operator="equal">
      <formula>"Mut+ext"</formula>
    </cfRule>
  </conditionalFormatting>
  <conditionalFormatting sqref="AD20:AD26">
    <cfRule type="expression" dxfId="2343" priority="331">
      <formula>$L20=#REF!</formula>
    </cfRule>
    <cfRule type="expression" dxfId="2342" priority="332">
      <formula>$L20=#REF!</formula>
    </cfRule>
    <cfRule type="expression" dxfId="2341" priority="333">
      <formula>$L20=#REF!</formula>
    </cfRule>
    <cfRule type="expression" dxfId="2340" priority="334">
      <formula>$L20=#REF!</formula>
    </cfRule>
  </conditionalFormatting>
  <conditionalFormatting sqref="AC20">
    <cfRule type="expression" dxfId="2339" priority="327">
      <formula>$L20=#REF!</formula>
    </cfRule>
    <cfRule type="expression" dxfId="2338" priority="328">
      <formula>$L20=#REF!</formula>
    </cfRule>
    <cfRule type="expression" dxfId="2337" priority="329">
      <formula>$L20=#REF!</formula>
    </cfRule>
    <cfRule type="expression" dxfId="2336" priority="330">
      <formula>$L20=#REF!</formula>
    </cfRule>
  </conditionalFormatting>
  <conditionalFormatting sqref="AC21">
    <cfRule type="expression" dxfId="2335" priority="323">
      <formula>$L21=#REF!</formula>
    </cfRule>
    <cfRule type="expression" dxfId="2334" priority="324">
      <formula>$L21=#REF!</formula>
    </cfRule>
    <cfRule type="expression" dxfId="2333" priority="325">
      <formula>$L21=#REF!</formula>
    </cfRule>
    <cfRule type="expression" dxfId="2332" priority="326">
      <formula>$L21=#REF!</formula>
    </cfRule>
  </conditionalFormatting>
  <conditionalFormatting sqref="AC22">
    <cfRule type="expression" dxfId="2331" priority="319">
      <formula>$L22=#REF!</formula>
    </cfRule>
    <cfRule type="expression" dxfId="2330" priority="320">
      <formula>$L22=#REF!</formula>
    </cfRule>
    <cfRule type="expression" dxfId="2329" priority="321">
      <formula>$L22=#REF!</formula>
    </cfRule>
    <cfRule type="expression" dxfId="2328" priority="322">
      <formula>$L22=#REF!</formula>
    </cfRule>
  </conditionalFormatting>
  <conditionalFormatting sqref="AC23">
    <cfRule type="expression" dxfId="2327" priority="315">
      <formula>$L23=#REF!</formula>
    </cfRule>
    <cfRule type="expression" dxfId="2326" priority="316">
      <formula>$L23=#REF!</formula>
    </cfRule>
    <cfRule type="expression" dxfId="2325" priority="317">
      <formula>$L23=#REF!</formula>
    </cfRule>
    <cfRule type="expression" dxfId="2324" priority="318">
      <formula>$L23=#REF!</formula>
    </cfRule>
  </conditionalFormatting>
  <conditionalFormatting sqref="AC25:AC26">
    <cfRule type="expression" dxfId="2323" priority="311">
      <formula>$L25=#REF!</formula>
    </cfRule>
    <cfRule type="expression" dxfId="2322" priority="312">
      <formula>$L25=#REF!</formula>
    </cfRule>
    <cfRule type="expression" dxfId="2321" priority="313">
      <formula>$L25=#REF!</formula>
    </cfRule>
    <cfRule type="expression" dxfId="2320" priority="314">
      <formula>$L25=#REF!</formula>
    </cfRule>
  </conditionalFormatting>
  <conditionalFormatting sqref="AC24">
    <cfRule type="expression" dxfId="2319" priority="307">
      <formula>$L24=#REF!</formula>
    </cfRule>
    <cfRule type="expression" dxfId="2318" priority="308">
      <formula>$L24=#REF!</formula>
    </cfRule>
    <cfRule type="expression" dxfId="2317" priority="309">
      <formula>$L24=#REF!</formula>
    </cfRule>
    <cfRule type="expression" dxfId="2316" priority="310">
      <formula>$L24=#REF!</formula>
    </cfRule>
  </conditionalFormatting>
  <conditionalFormatting sqref="P21:P26">
    <cfRule type="cellIs" dxfId="2315" priority="306" operator="equal">
      <formula>"Mut+ext"</formula>
    </cfRule>
  </conditionalFormatting>
  <conditionalFormatting sqref="Z20:Z26">
    <cfRule type="expression" dxfId="2314" priority="302">
      <formula>$L20=#REF!</formula>
    </cfRule>
    <cfRule type="expression" dxfId="2313" priority="303">
      <formula>$L20=#REF!</formula>
    </cfRule>
    <cfRule type="expression" dxfId="2312" priority="304">
      <formula>$L20=#REF!</formula>
    </cfRule>
    <cfRule type="expression" dxfId="2311" priority="305">
      <formula>$L20=#REF!</formula>
    </cfRule>
  </conditionalFormatting>
  <conditionalFormatting sqref="AD28:AD35">
    <cfRule type="expression" dxfId="2310" priority="298">
      <formula>$L28=#REF!</formula>
    </cfRule>
    <cfRule type="expression" dxfId="2309" priority="299">
      <formula>$L28=#REF!</formula>
    </cfRule>
    <cfRule type="expression" dxfId="2308" priority="300">
      <formula>$L28=#REF!</formula>
    </cfRule>
    <cfRule type="expression" dxfId="2307" priority="301">
      <formula>$L28=#REF!</formula>
    </cfRule>
  </conditionalFormatting>
  <conditionalFormatting sqref="AC28:AC35">
    <cfRule type="expression" dxfId="2306" priority="294">
      <formula>$L28=#REF!</formula>
    </cfRule>
    <cfRule type="expression" dxfId="2305" priority="295">
      <formula>$L28=#REF!</formula>
    </cfRule>
    <cfRule type="expression" dxfId="2304" priority="296">
      <formula>$L28=#REF!</formula>
    </cfRule>
    <cfRule type="expression" dxfId="2303" priority="297">
      <formula>$L28=#REF!</formula>
    </cfRule>
  </conditionalFormatting>
  <conditionalFormatting sqref="P33:P35">
    <cfRule type="cellIs" dxfId="2302" priority="293" operator="equal">
      <formula>"Mut+ext"</formula>
    </cfRule>
  </conditionalFormatting>
  <conditionalFormatting sqref="Z29:Z35">
    <cfRule type="expression" dxfId="2301" priority="289">
      <formula>$L29=#REF!</formula>
    </cfRule>
    <cfRule type="expression" dxfId="2300" priority="290">
      <formula>$L29=#REF!</formula>
    </cfRule>
    <cfRule type="expression" dxfId="2299" priority="291">
      <formula>$L29=#REF!</formula>
    </cfRule>
    <cfRule type="expression" dxfId="2298" priority="292">
      <formula>$L29=#REF!</formula>
    </cfRule>
  </conditionalFormatting>
  <conditionalFormatting sqref="AD37:AD44">
    <cfRule type="expression" dxfId="2297" priority="285">
      <formula>$L37=#REF!</formula>
    </cfRule>
    <cfRule type="expression" dxfId="2296" priority="286">
      <formula>$L37=#REF!</formula>
    </cfRule>
    <cfRule type="expression" dxfId="2295" priority="287">
      <formula>$L37=#REF!</formula>
    </cfRule>
    <cfRule type="expression" dxfId="2294" priority="288">
      <formula>$L37=#REF!</formula>
    </cfRule>
  </conditionalFormatting>
  <conditionalFormatting sqref="AC37:AC44">
    <cfRule type="expression" dxfId="2293" priority="281">
      <formula>$L37=#REF!</formula>
    </cfRule>
    <cfRule type="expression" dxfId="2292" priority="282">
      <formula>$L37=#REF!</formula>
    </cfRule>
    <cfRule type="expression" dxfId="2291" priority="283">
      <formula>$L37=#REF!</formula>
    </cfRule>
    <cfRule type="expression" dxfId="2290" priority="284">
      <formula>$L37=#REF!</formula>
    </cfRule>
  </conditionalFormatting>
  <conditionalFormatting sqref="P41:P44">
    <cfRule type="cellIs" dxfId="2289" priority="280" operator="equal">
      <formula>"Mut+ext"</formula>
    </cfRule>
  </conditionalFormatting>
  <conditionalFormatting sqref="Z37:Z44">
    <cfRule type="expression" dxfId="2288" priority="276">
      <formula>$L37=#REF!</formula>
    </cfRule>
    <cfRule type="expression" dxfId="2287" priority="277">
      <formula>$L37=#REF!</formula>
    </cfRule>
    <cfRule type="expression" dxfId="2286" priority="278">
      <formula>$L37=#REF!</formula>
    </cfRule>
    <cfRule type="expression" dxfId="2285" priority="279">
      <formula>$L37=#REF!</formula>
    </cfRule>
  </conditionalFormatting>
  <conditionalFormatting sqref="AD46:AD53">
    <cfRule type="expression" dxfId="2284" priority="272">
      <formula>$L46=#REF!</formula>
    </cfRule>
    <cfRule type="expression" dxfId="2283" priority="273">
      <formula>$L46=#REF!</formula>
    </cfRule>
    <cfRule type="expression" dxfId="2282" priority="274">
      <formula>$L46=#REF!</formula>
    </cfRule>
    <cfRule type="expression" dxfId="2281" priority="275">
      <formula>$L46=#REF!</formula>
    </cfRule>
  </conditionalFormatting>
  <conditionalFormatting sqref="AC46:AC53">
    <cfRule type="expression" dxfId="2280" priority="268">
      <formula>$L46=#REF!</formula>
    </cfRule>
    <cfRule type="expression" dxfId="2279" priority="269">
      <formula>$L46=#REF!</formula>
    </cfRule>
    <cfRule type="expression" dxfId="2278" priority="270">
      <formula>$L46=#REF!</formula>
    </cfRule>
    <cfRule type="expression" dxfId="2277" priority="271">
      <formula>$L46=#REF!</formula>
    </cfRule>
  </conditionalFormatting>
  <conditionalFormatting sqref="P51:P53">
    <cfRule type="cellIs" dxfId="2276" priority="267" operator="equal">
      <formula>"Mut+ext"</formula>
    </cfRule>
  </conditionalFormatting>
  <conditionalFormatting sqref="Z46:Z53">
    <cfRule type="expression" dxfId="2275" priority="263">
      <formula>$L46=#REF!</formula>
    </cfRule>
    <cfRule type="expression" dxfId="2274" priority="264">
      <formula>$L46=#REF!</formula>
    </cfRule>
    <cfRule type="expression" dxfId="2273" priority="265">
      <formula>$L46=#REF!</formula>
    </cfRule>
    <cfRule type="expression" dxfId="2272" priority="266">
      <formula>$L46=#REF!</formula>
    </cfRule>
  </conditionalFormatting>
  <conditionalFormatting sqref="AD55:AD62">
    <cfRule type="expression" dxfId="2271" priority="259">
      <formula>$L55=#REF!</formula>
    </cfRule>
    <cfRule type="expression" dxfId="2270" priority="260">
      <formula>$L55=#REF!</formula>
    </cfRule>
    <cfRule type="expression" dxfId="2269" priority="261">
      <formula>$L55=#REF!</formula>
    </cfRule>
    <cfRule type="expression" dxfId="2268" priority="262">
      <formula>$L55=#REF!</formula>
    </cfRule>
  </conditionalFormatting>
  <conditionalFormatting sqref="AC55:AC62">
    <cfRule type="expression" dxfId="2267" priority="255">
      <formula>$L55=#REF!</formula>
    </cfRule>
    <cfRule type="expression" dxfId="2266" priority="256">
      <formula>$L55=#REF!</formula>
    </cfRule>
    <cfRule type="expression" dxfId="2265" priority="257">
      <formula>$L55=#REF!</formula>
    </cfRule>
    <cfRule type="expression" dxfId="2264" priority="258">
      <formula>$L55=#REF!</formula>
    </cfRule>
  </conditionalFormatting>
  <conditionalFormatting sqref="P55:P62">
    <cfRule type="cellIs" dxfId="2263" priority="254" operator="equal">
      <formula>"Mut+ext"</formula>
    </cfRule>
  </conditionalFormatting>
  <conditionalFormatting sqref="Z55:Z62">
    <cfRule type="expression" dxfId="2262" priority="250">
      <formula>$L55=#REF!</formula>
    </cfRule>
    <cfRule type="expression" dxfId="2261" priority="251">
      <formula>$L55=#REF!</formula>
    </cfRule>
    <cfRule type="expression" dxfId="2260" priority="252">
      <formula>$L55=#REF!</formula>
    </cfRule>
    <cfRule type="expression" dxfId="2259" priority="253">
      <formula>$L55=#REF!</formula>
    </cfRule>
  </conditionalFormatting>
  <conditionalFormatting sqref="AD70:AD77">
    <cfRule type="expression" dxfId="2258" priority="246">
      <formula>$L70=#REF!</formula>
    </cfRule>
    <cfRule type="expression" dxfId="2257" priority="247">
      <formula>$L70=#REF!</formula>
    </cfRule>
    <cfRule type="expression" dxfId="2256" priority="248">
      <formula>$L70=#REF!</formula>
    </cfRule>
    <cfRule type="expression" dxfId="2255" priority="249">
      <formula>$L70=#REF!</formula>
    </cfRule>
  </conditionalFormatting>
  <conditionalFormatting sqref="AC70:AC77">
    <cfRule type="expression" dxfId="2254" priority="242">
      <formula>$L70=#REF!</formula>
    </cfRule>
    <cfRule type="expression" dxfId="2253" priority="243">
      <formula>$L70=#REF!</formula>
    </cfRule>
    <cfRule type="expression" dxfId="2252" priority="244">
      <formula>$L70=#REF!</formula>
    </cfRule>
    <cfRule type="expression" dxfId="2251" priority="245">
      <formula>$L70=#REF!</formula>
    </cfRule>
  </conditionalFormatting>
  <conditionalFormatting sqref="P70:P77">
    <cfRule type="cellIs" dxfId="2250" priority="241" operator="equal">
      <formula>"Mut+ext"</formula>
    </cfRule>
  </conditionalFormatting>
  <conditionalFormatting sqref="Z70:Z77">
    <cfRule type="expression" dxfId="2249" priority="237">
      <formula>$L70=#REF!</formula>
    </cfRule>
    <cfRule type="expression" dxfId="2248" priority="238">
      <formula>$L70=#REF!</formula>
    </cfRule>
    <cfRule type="expression" dxfId="2247" priority="239">
      <formula>$L70=#REF!</formula>
    </cfRule>
    <cfRule type="expression" dxfId="2246" priority="240">
      <formula>$L70=#REF!</formula>
    </cfRule>
  </conditionalFormatting>
  <conditionalFormatting sqref="AD79:AD86">
    <cfRule type="expression" dxfId="2245" priority="233">
      <formula>$L79=#REF!</formula>
    </cfRule>
    <cfRule type="expression" dxfId="2244" priority="234">
      <formula>$L79=#REF!</formula>
    </cfRule>
    <cfRule type="expression" dxfId="2243" priority="235">
      <formula>$L79=#REF!</formula>
    </cfRule>
    <cfRule type="expression" dxfId="2242" priority="236">
      <formula>$L79=#REF!</formula>
    </cfRule>
  </conditionalFormatting>
  <conditionalFormatting sqref="AC79:AC86">
    <cfRule type="expression" dxfId="2241" priority="229">
      <formula>$L79=#REF!</formula>
    </cfRule>
    <cfRule type="expression" dxfId="2240" priority="230">
      <formula>$L79=#REF!</formula>
    </cfRule>
    <cfRule type="expression" dxfId="2239" priority="231">
      <formula>$L79=#REF!</formula>
    </cfRule>
    <cfRule type="expression" dxfId="2238" priority="232">
      <formula>$L79=#REF!</formula>
    </cfRule>
  </conditionalFormatting>
  <conditionalFormatting sqref="P79:P86">
    <cfRule type="cellIs" dxfId="2237" priority="228" operator="equal">
      <formula>"Mut+ext"</formula>
    </cfRule>
  </conditionalFormatting>
  <conditionalFormatting sqref="Z79:Z86">
    <cfRule type="expression" dxfId="2236" priority="224">
      <formula>$L79=#REF!</formula>
    </cfRule>
    <cfRule type="expression" dxfId="2235" priority="225">
      <formula>$L79=#REF!</formula>
    </cfRule>
    <cfRule type="expression" dxfId="2234" priority="226">
      <formula>$L79=#REF!</formula>
    </cfRule>
    <cfRule type="expression" dxfId="2233" priority="227">
      <formula>$L79=#REF!</formula>
    </cfRule>
  </conditionalFormatting>
  <conditionalFormatting sqref="AD89:AD96">
    <cfRule type="expression" dxfId="2232" priority="220">
      <formula>$L89=#REF!</formula>
    </cfRule>
    <cfRule type="expression" dxfId="2231" priority="221">
      <formula>$L89=#REF!</formula>
    </cfRule>
    <cfRule type="expression" dxfId="2230" priority="222">
      <formula>$L89=#REF!</formula>
    </cfRule>
    <cfRule type="expression" dxfId="2229" priority="223">
      <formula>$L89=#REF!</formula>
    </cfRule>
  </conditionalFormatting>
  <conditionalFormatting sqref="AC89:AC96">
    <cfRule type="expression" dxfId="2228" priority="216">
      <formula>$L89=#REF!</formula>
    </cfRule>
    <cfRule type="expression" dxfId="2227" priority="217">
      <formula>$L89=#REF!</formula>
    </cfRule>
    <cfRule type="expression" dxfId="2226" priority="218">
      <formula>$L89=#REF!</formula>
    </cfRule>
    <cfRule type="expression" dxfId="2225" priority="219">
      <formula>$L89=#REF!</formula>
    </cfRule>
  </conditionalFormatting>
  <conditionalFormatting sqref="P89:P96">
    <cfRule type="cellIs" dxfId="2224" priority="215" operator="equal">
      <formula>"Mut+ext"</formula>
    </cfRule>
  </conditionalFormatting>
  <conditionalFormatting sqref="Z89:Z96">
    <cfRule type="expression" dxfId="2223" priority="211">
      <formula>$L89=#REF!</formula>
    </cfRule>
    <cfRule type="expression" dxfId="2222" priority="212">
      <formula>$L89=#REF!</formula>
    </cfRule>
    <cfRule type="expression" dxfId="2221" priority="213">
      <formula>$L89=#REF!</formula>
    </cfRule>
    <cfRule type="expression" dxfId="2220" priority="214">
      <formula>$L89=#REF!</formula>
    </cfRule>
  </conditionalFormatting>
  <conditionalFormatting sqref="AD98:AD105">
    <cfRule type="expression" dxfId="2219" priority="207">
      <formula>$L98=#REF!</formula>
    </cfRule>
    <cfRule type="expression" dxfId="2218" priority="208">
      <formula>$L98=#REF!</formula>
    </cfRule>
    <cfRule type="expression" dxfId="2217" priority="209">
      <formula>$L98=#REF!</formula>
    </cfRule>
    <cfRule type="expression" dxfId="2216" priority="210">
      <formula>$L98=#REF!</formula>
    </cfRule>
  </conditionalFormatting>
  <conditionalFormatting sqref="AC98:AC105">
    <cfRule type="expression" dxfId="2215" priority="203">
      <formula>$L98=#REF!</formula>
    </cfRule>
    <cfRule type="expression" dxfId="2214" priority="204">
      <formula>$L98=#REF!</formula>
    </cfRule>
    <cfRule type="expression" dxfId="2213" priority="205">
      <formula>$L98=#REF!</formula>
    </cfRule>
    <cfRule type="expression" dxfId="2212" priority="206">
      <formula>$L98=#REF!</formula>
    </cfRule>
  </conditionalFormatting>
  <conditionalFormatting sqref="P98:P105">
    <cfRule type="cellIs" dxfId="2211" priority="202" operator="equal">
      <formula>"Mut+ext"</formula>
    </cfRule>
  </conditionalFormatting>
  <conditionalFormatting sqref="Z99:Z105">
    <cfRule type="expression" dxfId="2210" priority="198">
      <formula>$L99=#REF!</formula>
    </cfRule>
    <cfRule type="expression" dxfId="2209" priority="199">
      <formula>$L99=#REF!</formula>
    </cfRule>
    <cfRule type="expression" dxfId="2208" priority="200">
      <formula>$L99=#REF!</formula>
    </cfRule>
    <cfRule type="expression" dxfId="2207" priority="201">
      <formula>$L99=#REF!</formula>
    </cfRule>
  </conditionalFormatting>
  <conditionalFormatting sqref="AD107:AD114">
    <cfRule type="expression" dxfId="2206" priority="194">
      <formula>$L107=#REF!</formula>
    </cfRule>
    <cfRule type="expression" dxfId="2205" priority="195">
      <formula>$L107=#REF!</formula>
    </cfRule>
    <cfRule type="expression" dxfId="2204" priority="196">
      <formula>$L107=#REF!</formula>
    </cfRule>
    <cfRule type="expression" dxfId="2203" priority="197">
      <formula>$L107=#REF!</formula>
    </cfRule>
  </conditionalFormatting>
  <conditionalFormatting sqref="AC107:AC114">
    <cfRule type="expression" dxfId="2202" priority="190">
      <formula>$L107=#REF!</formula>
    </cfRule>
    <cfRule type="expression" dxfId="2201" priority="191">
      <formula>$L107=#REF!</formula>
    </cfRule>
    <cfRule type="expression" dxfId="2200" priority="192">
      <formula>$L107=#REF!</formula>
    </cfRule>
    <cfRule type="expression" dxfId="2199" priority="193">
      <formula>$L107=#REF!</formula>
    </cfRule>
  </conditionalFormatting>
  <conditionalFormatting sqref="P107:P114">
    <cfRule type="cellIs" dxfId="2198" priority="189" operator="equal">
      <formula>"Mut+ext"</formula>
    </cfRule>
  </conditionalFormatting>
  <conditionalFormatting sqref="Z107:Z114">
    <cfRule type="expression" dxfId="2197" priority="185">
      <formula>$L107=#REF!</formula>
    </cfRule>
    <cfRule type="expression" dxfId="2196" priority="186">
      <formula>$L107=#REF!</formula>
    </cfRule>
    <cfRule type="expression" dxfId="2195" priority="187">
      <formula>$L107=#REF!</formula>
    </cfRule>
    <cfRule type="expression" dxfId="2194" priority="188">
      <formula>$L107=#REF!</formula>
    </cfRule>
  </conditionalFormatting>
  <conditionalFormatting sqref="AD116:AD123">
    <cfRule type="expression" dxfId="2193" priority="181">
      <formula>$L116=#REF!</formula>
    </cfRule>
    <cfRule type="expression" dxfId="2192" priority="182">
      <formula>$L116=#REF!</formula>
    </cfRule>
    <cfRule type="expression" dxfId="2191" priority="183">
      <formula>$L116=#REF!</formula>
    </cfRule>
    <cfRule type="expression" dxfId="2190" priority="184">
      <formula>$L116=#REF!</formula>
    </cfRule>
  </conditionalFormatting>
  <conditionalFormatting sqref="AC116:AC123">
    <cfRule type="expression" dxfId="2189" priority="177">
      <formula>$L116=#REF!</formula>
    </cfRule>
    <cfRule type="expression" dxfId="2188" priority="178">
      <formula>$L116=#REF!</formula>
    </cfRule>
    <cfRule type="expression" dxfId="2187" priority="179">
      <formula>$L116=#REF!</formula>
    </cfRule>
    <cfRule type="expression" dxfId="2186" priority="180">
      <formula>$L116=#REF!</formula>
    </cfRule>
  </conditionalFormatting>
  <conditionalFormatting sqref="Z116:Z123">
    <cfRule type="expression" dxfId="2185" priority="173">
      <formula>$L116=#REF!</formula>
    </cfRule>
    <cfRule type="expression" dxfId="2184" priority="174">
      <formula>$L116=#REF!</formula>
    </cfRule>
    <cfRule type="expression" dxfId="2183" priority="175">
      <formula>$L116=#REF!</formula>
    </cfRule>
    <cfRule type="expression" dxfId="2182" priority="176">
      <formula>$L116=#REF!</formula>
    </cfRule>
  </conditionalFormatting>
  <conditionalFormatting sqref="AD125:AD132">
    <cfRule type="expression" dxfId="2181" priority="169">
      <formula>$L125=#REF!</formula>
    </cfRule>
    <cfRule type="expression" dxfId="2180" priority="170">
      <formula>$L125=#REF!</formula>
    </cfRule>
    <cfRule type="expression" dxfId="2179" priority="171">
      <formula>$L125=#REF!</formula>
    </cfRule>
    <cfRule type="expression" dxfId="2178" priority="172">
      <formula>$L125=#REF!</formula>
    </cfRule>
  </conditionalFormatting>
  <conditionalFormatting sqref="AC125:AC132">
    <cfRule type="expression" dxfId="2177" priority="165">
      <formula>$L125=#REF!</formula>
    </cfRule>
    <cfRule type="expression" dxfId="2176" priority="166">
      <formula>$L125=#REF!</formula>
    </cfRule>
    <cfRule type="expression" dxfId="2175" priority="167">
      <formula>$L125=#REF!</formula>
    </cfRule>
    <cfRule type="expression" dxfId="2174" priority="168">
      <formula>$L125=#REF!</formula>
    </cfRule>
  </conditionalFormatting>
  <conditionalFormatting sqref="Z125:Z132">
    <cfRule type="expression" dxfId="2173" priority="160">
      <formula>$L125=#REF!</formula>
    </cfRule>
    <cfRule type="expression" dxfId="2172" priority="161">
      <formula>$L125=#REF!</formula>
    </cfRule>
    <cfRule type="expression" dxfId="2171" priority="162">
      <formula>$L125=#REF!</formula>
    </cfRule>
    <cfRule type="expression" dxfId="2170" priority="163">
      <formula>$L125=#REF!</formula>
    </cfRule>
  </conditionalFormatting>
  <conditionalFormatting sqref="AD140:AD147">
    <cfRule type="expression" dxfId="2169" priority="156">
      <formula>$L140=#REF!</formula>
    </cfRule>
    <cfRule type="expression" dxfId="2168" priority="157">
      <formula>$L140=#REF!</formula>
    </cfRule>
    <cfRule type="expression" dxfId="2167" priority="158">
      <formula>$L140=#REF!</formula>
    </cfRule>
    <cfRule type="expression" dxfId="2166" priority="159">
      <formula>$L140=#REF!</formula>
    </cfRule>
  </conditionalFormatting>
  <conditionalFormatting sqref="AC140:AC147">
    <cfRule type="expression" dxfId="2165" priority="152">
      <formula>$L140=#REF!</formula>
    </cfRule>
    <cfRule type="expression" dxfId="2164" priority="153">
      <formula>$L140=#REF!</formula>
    </cfRule>
    <cfRule type="expression" dxfId="2163" priority="154">
      <formula>$L140=#REF!</formula>
    </cfRule>
    <cfRule type="expression" dxfId="2162" priority="155">
      <formula>$L140=#REF!</formula>
    </cfRule>
  </conditionalFormatting>
  <conditionalFormatting sqref="P140:P147">
    <cfRule type="cellIs" dxfId="2161" priority="151" operator="equal">
      <formula>"Mut+ext"</formula>
    </cfRule>
  </conditionalFormatting>
  <conditionalFormatting sqref="Z140:Z147">
    <cfRule type="expression" dxfId="2160" priority="147">
      <formula>$L140=#REF!</formula>
    </cfRule>
    <cfRule type="expression" dxfId="2159" priority="148">
      <formula>$L140=#REF!</formula>
    </cfRule>
    <cfRule type="expression" dxfId="2158" priority="149">
      <formula>$L140=#REF!</formula>
    </cfRule>
    <cfRule type="expression" dxfId="2157" priority="150">
      <formula>$L140=#REF!</formula>
    </cfRule>
  </conditionalFormatting>
  <conditionalFormatting sqref="AD149:AD156">
    <cfRule type="expression" dxfId="2156" priority="143">
      <formula>$L149=#REF!</formula>
    </cfRule>
    <cfRule type="expression" dxfId="2155" priority="144">
      <formula>$L149=#REF!</formula>
    </cfRule>
    <cfRule type="expression" dxfId="2154" priority="145">
      <formula>$L149=#REF!</formula>
    </cfRule>
    <cfRule type="expression" dxfId="2153" priority="146">
      <formula>$L149=#REF!</formula>
    </cfRule>
  </conditionalFormatting>
  <conditionalFormatting sqref="AC149:AC156">
    <cfRule type="expression" dxfId="2152" priority="139">
      <formula>$L149=#REF!</formula>
    </cfRule>
    <cfRule type="expression" dxfId="2151" priority="140">
      <formula>$L149=#REF!</formula>
    </cfRule>
    <cfRule type="expression" dxfId="2150" priority="141">
      <formula>$L149=#REF!</formula>
    </cfRule>
    <cfRule type="expression" dxfId="2149" priority="142">
      <formula>$L149=#REF!</formula>
    </cfRule>
  </conditionalFormatting>
  <conditionalFormatting sqref="P149:P156">
    <cfRule type="cellIs" dxfId="2148" priority="138" operator="equal">
      <formula>"Mut+ext"</formula>
    </cfRule>
  </conditionalFormatting>
  <conditionalFormatting sqref="Z149:Z156">
    <cfRule type="expression" dxfId="2147" priority="134">
      <formula>$L149=#REF!</formula>
    </cfRule>
    <cfRule type="expression" dxfId="2146" priority="135">
      <formula>$L149=#REF!</formula>
    </cfRule>
    <cfRule type="expression" dxfId="2145" priority="136">
      <formula>$L149=#REF!</formula>
    </cfRule>
    <cfRule type="expression" dxfId="2144" priority="137">
      <formula>$L149=#REF!</formula>
    </cfRule>
  </conditionalFormatting>
  <conditionalFormatting sqref="AD134:AD138">
    <cfRule type="expression" dxfId="2143" priority="130">
      <formula>$L134=#REF!</formula>
    </cfRule>
    <cfRule type="expression" dxfId="2142" priority="131">
      <formula>$L134=#REF!</formula>
    </cfRule>
    <cfRule type="expression" dxfId="2141" priority="132">
      <formula>$L134=#REF!</formula>
    </cfRule>
    <cfRule type="expression" dxfId="2140" priority="133">
      <formula>$L134=#REF!</formula>
    </cfRule>
  </conditionalFormatting>
  <conditionalFormatting sqref="AC134:AC138">
    <cfRule type="expression" dxfId="2139" priority="126">
      <formula>$L134=#REF!</formula>
    </cfRule>
    <cfRule type="expression" dxfId="2138" priority="127">
      <formula>$L134=#REF!</formula>
    </cfRule>
    <cfRule type="expression" dxfId="2137" priority="128">
      <formula>$L134=#REF!</formula>
    </cfRule>
    <cfRule type="expression" dxfId="2136" priority="129">
      <formula>$L134=#REF!</formula>
    </cfRule>
  </conditionalFormatting>
  <conditionalFormatting sqref="Z134:Z138">
    <cfRule type="expression" dxfId="2135" priority="122">
      <formula>$L134=#REF!</formula>
    </cfRule>
    <cfRule type="expression" dxfId="2134" priority="123">
      <formula>$L134=#REF!</formula>
    </cfRule>
    <cfRule type="expression" dxfId="2133" priority="124">
      <formula>$L134=#REF!</formula>
    </cfRule>
    <cfRule type="expression" dxfId="2132" priority="125">
      <formula>$L134=#REF!</formula>
    </cfRule>
  </conditionalFormatting>
  <conditionalFormatting sqref="AD19">
    <cfRule type="expression" dxfId="2131" priority="118">
      <formula>$L19=#REF!</formula>
    </cfRule>
    <cfRule type="expression" dxfId="2130" priority="119">
      <formula>$L19=#REF!</formula>
    </cfRule>
    <cfRule type="expression" dxfId="2129" priority="120">
      <formula>$L19=#REF!</formula>
    </cfRule>
    <cfRule type="expression" dxfId="2128" priority="121">
      <formula>$L19=#REF!</formula>
    </cfRule>
  </conditionalFormatting>
  <conditionalFormatting sqref="Z19">
    <cfRule type="expression" dxfId="2127" priority="114">
      <formula>$L19=#REF!</formula>
    </cfRule>
    <cfRule type="expression" dxfId="2126" priority="115">
      <formula>$L19=#REF!</formula>
    </cfRule>
    <cfRule type="expression" dxfId="2125" priority="116">
      <formula>$L19=#REF!</formula>
    </cfRule>
    <cfRule type="expression" dxfId="2124" priority="117">
      <formula>$L19=#REF!</formula>
    </cfRule>
  </conditionalFormatting>
  <conditionalFormatting sqref="AC19">
    <cfRule type="expression" dxfId="2123" priority="110">
      <formula>$L19=#REF!</formula>
    </cfRule>
    <cfRule type="expression" dxfId="2122" priority="111">
      <formula>$L19=#REF!</formula>
    </cfRule>
    <cfRule type="expression" dxfId="2121" priority="112">
      <formula>$L19=#REF!</formula>
    </cfRule>
    <cfRule type="expression" dxfId="2120" priority="113">
      <formula>$L19=#REF!</formula>
    </cfRule>
  </conditionalFormatting>
  <conditionalFormatting sqref="AC45">
    <cfRule type="expression" dxfId="2119" priority="106">
      <formula>$L45=#REF!</formula>
    </cfRule>
    <cfRule type="expression" dxfId="2118" priority="107">
      <formula>$L45=#REF!</formula>
    </cfRule>
    <cfRule type="expression" dxfId="2117" priority="108">
      <formula>$L45=#REF!</formula>
    </cfRule>
    <cfRule type="expression" dxfId="2116" priority="109">
      <formula>$L45=#REF!</formula>
    </cfRule>
  </conditionalFormatting>
  <conditionalFormatting sqref="AD45">
    <cfRule type="expression" dxfId="2115" priority="102">
      <formula>$L45=#REF!</formula>
    </cfRule>
    <cfRule type="expression" dxfId="2114" priority="103">
      <formula>$L45=#REF!</formula>
    </cfRule>
    <cfRule type="expression" dxfId="2113" priority="104">
      <formula>$L45=#REF!</formula>
    </cfRule>
    <cfRule type="expression" dxfId="2112" priority="105">
      <formula>$L45=#REF!</formula>
    </cfRule>
  </conditionalFormatting>
  <conditionalFormatting sqref="P45">
    <cfRule type="cellIs" dxfId="2111" priority="101" operator="equal">
      <formula>"Mut+ext"</formula>
    </cfRule>
  </conditionalFormatting>
  <conditionalFormatting sqref="AC69">
    <cfRule type="expression" dxfId="2110" priority="97">
      <formula>$L69=#REF!</formula>
    </cfRule>
    <cfRule type="expression" dxfId="2109" priority="98">
      <formula>$L69=#REF!</formula>
    </cfRule>
    <cfRule type="expression" dxfId="2108" priority="99">
      <formula>$L69=#REF!</formula>
    </cfRule>
    <cfRule type="expression" dxfId="2107" priority="100">
      <formula>$L69=#REF!</formula>
    </cfRule>
  </conditionalFormatting>
  <conditionalFormatting sqref="AD69">
    <cfRule type="expression" dxfId="2106" priority="93">
      <formula>$L69=#REF!</formula>
    </cfRule>
    <cfRule type="expression" dxfId="2105" priority="94">
      <formula>$L69=#REF!</formula>
    </cfRule>
    <cfRule type="expression" dxfId="2104" priority="95">
      <formula>$L69=#REF!</formula>
    </cfRule>
    <cfRule type="expression" dxfId="2103" priority="96">
      <formula>$L69=#REF!</formula>
    </cfRule>
  </conditionalFormatting>
  <conditionalFormatting sqref="P69">
    <cfRule type="cellIs" dxfId="2102" priority="92" operator="equal">
      <formula>"Mut+ext"</formula>
    </cfRule>
  </conditionalFormatting>
  <conditionalFormatting sqref="AC78">
    <cfRule type="expression" dxfId="2101" priority="88">
      <formula>$L78=#REF!</formula>
    </cfRule>
    <cfRule type="expression" dxfId="2100" priority="89">
      <formula>$L78=#REF!</formula>
    </cfRule>
    <cfRule type="expression" dxfId="2099" priority="90">
      <formula>$L78=#REF!</formula>
    </cfRule>
    <cfRule type="expression" dxfId="2098" priority="91">
      <formula>$L78=#REF!</formula>
    </cfRule>
  </conditionalFormatting>
  <conditionalFormatting sqref="AD78">
    <cfRule type="expression" dxfId="2097" priority="84">
      <formula>$L78=#REF!</formula>
    </cfRule>
    <cfRule type="expression" dxfId="2096" priority="85">
      <formula>$L78=#REF!</formula>
    </cfRule>
    <cfRule type="expression" dxfId="2095" priority="86">
      <formula>$L78=#REF!</formula>
    </cfRule>
    <cfRule type="expression" dxfId="2094" priority="87">
      <formula>$L78=#REF!</formula>
    </cfRule>
  </conditionalFormatting>
  <conditionalFormatting sqref="P78">
    <cfRule type="cellIs" dxfId="2093" priority="83" operator="equal">
      <formula>"Mut+ext"</formula>
    </cfRule>
  </conditionalFormatting>
  <conditionalFormatting sqref="AC87">
    <cfRule type="expression" dxfId="2092" priority="79">
      <formula>$L87=#REF!</formula>
    </cfRule>
    <cfRule type="expression" dxfId="2091" priority="80">
      <formula>$L87=#REF!</formula>
    </cfRule>
    <cfRule type="expression" dxfId="2090" priority="81">
      <formula>$L87=#REF!</formula>
    </cfRule>
    <cfRule type="expression" dxfId="2089" priority="82">
      <formula>$L87=#REF!</formula>
    </cfRule>
  </conditionalFormatting>
  <conditionalFormatting sqref="AD87">
    <cfRule type="expression" dxfId="2088" priority="75">
      <formula>$L87=#REF!</formula>
    </cfRule>
    <cfRule type="expression" dxfId="2087" priority="76">
      <formula>$L87=#REF!</formula>
    </cfRule>
    <cfRule type="expression" dxfId="2086" priority="77">
      <formula>$L87=#REF!</formula>
    </cfRule>
    <cfRule type="expression" dxfId="2085" priority="78">
      <formula>$L87=#REF!</formula>
    </cfRule>
  </conditionalFormatting>
  <conditionalFormatting sqref="AC133">
    <cfRule type="expression" dxfId="2084" priority="70">
      <formula>$L133=#REF!</formula>
    </cfRule>
    <cfRule type="expression" dxfId="2083" priority="71">
      <formula>$L133=#REF!</formula>
    </cfRule>
    <cfRule type="expression" dxfId="2082" priority="72">
      <formula>$L133=#REF!</formula>
    </cfRule>
    <cfRule type="expression" dxfId="2081" priority="73">
      <formula>$L133=#REF!</formula>
    </cfRule>
  </conditionalFormatting>
  <conditionalFormatting sqref="AD133">
    <cfRule type="expression" dxfId="2080" priority="66">
      <formula>$L133=#REF!</formula>
    </cfRule>
    <cfRule type="expression" dxfId="2079" priority="67">
      <formula>$L133=#REF!</formula>
    </cfRule>
    <cfRule type="expression" dxfId="2078" priority="68">
      <formula>$L133=#REF!</formula>
    </cfRule>
    <cfRule type="expression" dxfId="2077" priority="69">
      <formula>$L133=#REF!</formula>
    </cfRule>
  </conditionalFormatting>
  <conditionalFormatting sqref="P133">
    <cfRule type="cellIs" dxfId="2076" priority="65" operator="equal">
      <formula>"Mut+ext"</formula>
    </cfRule>
  </conditionalFormatting>
  <conditionalFormatting sqref="AC139">
    <cfRule type="expression" dxfId="2075" priority="61">
      <formula>$L139=#REF!</formula>
    </cfRule>
    <cfRule type="expression" dxfId="2074" priority="62">
      <formula>$L139=#REF!</formula>
    </cfRule>
    <cfRule type="expression" dxfId="2073" priority="63">
      <formula>$L139=#REF!</formula>
    </cfRule>
    <cfRule type="expression" dxfId="2072" priority="64">
      <formula>$L139=#REF!</formula>
    </cfRule>
  </conditionalFormatting>
  <conditionalFormatting sqref="AD139">
    <cfRule type="expression" dxfId="2071" priority="57">
      <formula>$L139=#REF!</formula>
    </cfRule>
    <cfRule type="expression" dxfId="2070" priority="58">
      <formula>$L139=#REF!</formula>
    </cfRule>
    <cfRule type="expression" dxfId="2069" priority="59">
      <formula>$L139=#REF!</formula>
    </cfRule>
    <cfRule type="expression" dxfId="2068" priority="60">
      <formula>$L139=#REF!</formula>
    </cfRule>
  </conditionalFormatting>
  <conditionalFormatting sqref="P139">
    <cfRule type="cellIs" dxfId="2067" priority="56" operator="equal">
      <formula>"Mut+ext"</formula>
    </cfRule>
  </conditionalFormatting>
  <conditionalFormatting sqref="AC148">
    <cfRule type="expression" dxfId="2066" priority="52">
      <formula>$L148=#REF!</formula>
    </cfRule>
    <cfRule type="expression" dxfId="2065" priority="53">
      <formula>$L148=#REF!</formula>
    </cfRule>
    <cfRule type="expression" dxfId="2064" priority="54">
      <formula>$L148=#REF!</formula>
    </cfRule>
    <cfRule type="expression" dxfId="2063" priority="55">
      <formula>$L148=#REF!</formula>
    </cfRule>
  </conditionalFormatting>
  <conditionalFormatting sqref="AD148">
    <cfRule type="expression" dxfId="2062" priority="48">
      <formula>$L148=#REF!</formula>
    </cfRule>
    <cfRule type="expression" dxfId="2061" priority="49">
      <formula>$L148=#REF!</formula>
    </cfRule>
    <cfRule type="expression" dxfId="2060" priority="50">
      <formula>$L148=#REF!</formula>
    </cfRule>
    <cfRule type="expression" dxfId="2059" priority="51">
      <formula>$L148=#REF!</formula>
    </cfRule>
  </conditionalFormatting>
  <conditionalFormatting sqref="P148">
    <cfRule type="cellIs" dxfId="2058" priority="47" operator="equal">
      <formula>"Mut+ext"</formula>
    </cfRule>
  </conditionalFormatting>
  <conditionalFormatting sqref="AC157">
    <cfRule type="expression" dxfId="2057" priority="43">
      <formula>$L157=#REF!</formula>
    </cfRule>
    <cfRule type="expression" dxfId="2056" priority="44">
      <formula>$L157=#REF!</formula>
    </cfRule>
    <cfRule type="expression" dxfId="2055" priority="45">
      <formula>$L157=#REF!</formula>
    </cfRule>
    <cfRule type="expression" dxfId="2054" priority="46">
      <formula>$L157=#REF!</formula>
    </cfRule>
  </conditionalFormatting>
  <conditionalFormatting sqref="AD157">
    <cfRule type="expression" dxfId="2053" priority="39">
      <formula>$L157=#REF!</formula>
    </cfRule>
    <cfRule type="expression" dxfId="2052" priority="40">
      <formula>$L157=#REF!</formula>
    </cfRule>
    <cfRule type="expression" dxfId="2051" priority="41">
      <formula>$L157=#REF!</formula>
    </cfRule>
    <cfRule type="expression" dxfId="2050" priority="42">
      <formula>$L157=#REF!</formula>
    </cfRule>
  </conditionalFormatting>
  <conditionalFormatting sqref="P157">
    <cfRule type="cellIs" dxfId="2049" priority="38" operator="equal">
      <formula>"Mut+ext"</formula>
    </cfRule>
  </conditionalFormatting>
  <conditionalFormatting sqref="J138">
    <cfRule type="expression" dxfId="2048" priority="34">
      <formula>$L138=#REF!</formula>
    </cfRule>
    <cfRule type="expression" dxfId="2047" priority="35">
      <formula>$L138=#REF!</formula>
    </cfRule>
    <cfRule type="expression" dxfId="2046" priority="36">
      <formula>$L138=#REF!</formula>
    </cfRule>
    <cfRule type="expression" dxfId="2045" priority="37">
      <formula>$L138=#REF!</formula>
    </cfRule>
  </conditionalFormatting>
  <conditionalFormatting sqref="P134">
    <cfRule type="cellIs" dxfId="2044" priority="33" operator="equal">
      <formula>"Mut+ext"</formula>
    </cfRule>
  </conditionalFormatting>
  <conditionalFormatting sqref="P135:P138">
    <cfRule type="cellIs" dxfId="2043" priority="32" operator="equal">
      <formula>"Mut+ext"</formula>
    </cfRule>
  </conditionalFormatting>
  <conditionalFormatting sqref="J68">
    <cfRule type="expression" dxfId="2042" priority="28">
      <formula>$L68=#REF!</formula>
    </cfRule>
    <cfRule type="expression" dxfId="2041" priority="29">
      <formula>$L68=#REF!</formula>
    </cfRule>
    <cfRule type="expression" dxfId="2040" priority="30">
      <formula>$L68=#REF!</formula>
    </cfRule>
    <cfRule type="expression" dxfId="2039" priority="31">
      <formula>$L68=#REF!</formula>
    </cfRule>
  </conditionalFormatting>
  <conditionalFormatting sqref="P64:P68">
    <cfRule type="cellIs" dxfId="2038" priority="27" operator="equal">
      <formula>"Mut+ext"</formula>
    </cfRule>
  </conditionalFormatting>
  <conditionalFormatting sqref="P46:P50">
    <cfRule type="cellIs" dxfId="2037" priority="26" operator="equal">
      <formula>"Mut+ext"</formula>
    </cfRule>
  </conditionalFormatting>
  <conditionalFormatting sqref="AC124">
    <cfRule type="expression" dxfId="2036" priority="22">
      <formula>$L124=#REF!</formula>
    </cfRule>
    <cfRule type="expression" dxfId="2035" priority="23">
      <formula>$L124=#REF!</formula>
    </cfRule>
    <cfRule type="expression" dxfId="2034" priority="24">
      <formula>$L124=#REF!</formula>
    </cfRule>
    <cfRule type="expression" dxfId="2033" priority="25">
      <formula>$L124=#REF!</formula>
    </cfRule>
  </conditionalFormatting>
  <conditionalFormatting sqref="AD124">
    <cfRule type="expression" dxfId="2032" priority="18">
      <formula>$L124=#REF!</formula>
    </cfRule>
    <cfRule type="expression" dxfId="2031" priority="19">
      <formula>$L124=#REF!</formula>
    </cfRule>
    <cfRule type="expression" dxfId="2030" priority="20">
      <formula>$L124=#REF!</formula>
    </cfRule>
    <cfRule type="expression" dxfId="2029" priority="21">
      <formula>$L124=#REF!</formula>
    </cfRule>
  </conditionalFormatting>
  <conditionalFormatting sqref="P124">
    <cfRule type="cellIs" dxfId="2028" priority="17" operator="equal">
      <formula>"Mut+ext"</formula>
    </cfRule>
  </conditionalFormatting>
  <conditionalFormatting sqref="P116:P123">
    <cfRule type="cellIs" dxfId="2027" priority="16" operator="equal">
      <formula>"Mut+ext"</formula>
    </cfRule>
  </conditionalFormatting>
  <conditionalFormatting sqref="Z28">
    <cfRule type="expression" dxfId="2026" priority="12">
      <formula>$L28=#REF!</formula>
    </cfRule>
    <cfRule type="expression" dxfId="2025" priority="13">
      <formula>$L28=#REF!</formula>
    </cfRule>
    <cfRule type="expression" dxfId="2024" priority="14">
      <formula>$L28=#REF!</formula>
    </cfRule>
    <cfRule type="expression" dxfId="2023" priority="15">
      <formula>$L28=#REF!</formula>
    </cfRule>
  </conditionalFormatting>
  <conditionalFormatting sqref="Z98">
    <cfRule type="expression" dxfId="2022" priority="8">
      <formula>$L98=#REF!</formula>
    </cfRule>
    <cfRule type="expression" dxfId="2021" priority="9">
      <formula>$L98=#REF!</formula>
    </cfRule>
    <cfRule type="expression" dxfId="2020" priority="10">
      <formula>$L98=#REF!</formula>
    </cfRule>
    <cfRule type="expression" dxfId="2019" priority="11">
      <formula>$L98=#REF!</formula>
    </cfRule>
  </conditionalFormatting>
  <conditionalFormatting sqref="P20">
    <cfRule type="cellIs" dxfId="2018" priority="7" operator="equal">
      <formula>"Mut+ext"</formula>
    </cfRule>
  </conditionalFormatting>
  <conditionalFormatting sqref="P19">
    <cfRule type="cellIs" dxfId="2017" priority="6" operator="equal">
      <formula>"Mut+ext"</formula>
    </cfRule>
  </conditionalFormatting>
  <conditionalFormatting sqref="P28:P29">
    <cfRule type="cellIs" dxfId="2016" priority="5" operator="equal">
      <formula>"Mut+ext"</formula>
    </cfRule>
  </conditionalFormatting>
  <conditionalFormatting sqref="P30:P31">
    <cfRule type="cellIs" dxfId="2015" priority="4" operator="equal">
      <formula>"Mut+ext"</formula>
    </cfRule>
  </conditionalFormatting>
  <conditionalFormatting sqref="P32">
    <cfRule type="cellIs" dxfId="2014" priority="3" operator="equal">
      <formula>"Mut+ext"</formula>
    </cfRule>
  </conditionalFormatting>
  <conditionalFormatting sqref="P37:P38">
    <cfRule type="cellIs" dxfId="2013" priority="2" operator="equal">
      <formula>"Mut+ext"</formula>
    </cfRule>
  </conditionalFormatting>
  <conditionalFormatting sqref="P39:P40">
    <cfRule type="cellIs" dxfId="2012" priority="1" operator="equal">
      <formula>"Mut+ext"</formula>
    </cfRule>
  </conditionalFormatting>
  <dataValidations count="6">
    <dataValidation type="list" allowBlank="1" showInputMessage="1" showErrorMessage="1" sqref="O153:O156" xr:uid="{00000000-0002-0000-0D00-000000000000}">
      <formula1>"300,40,35,30,25,24"</formula1>
    </dataValidation>
    <dataValidation type="list" allowBlank="1" showInputMessage="1" showErrorMessage="1" sqref="L78 L148 L69 L63 L133 L124 L27 L106 L87 L97 L36 L157 L115 L139" xr:uid="{00000000-0002-0000-0D00-000001000000}">
      <formula1>$C$12:$C$22</formula1>
    </dataValidation>
    <dataValidation type="list" allowBlank="1" showInputMessage="1" showErrorMessage="1" sqref="K46:K53 K139:K157 K19:K44 K55:K63 K69:K87 K89:K133" xr:uid="{00000000-0002-0000-0D00-000002000000}">
      <formula1>"1,2,3,4"</formula1>
    </dataValidation>
    <dataValidation type="list" allowBlank="1" showInputMessage="1" showErrorMessage="1" sqref="J46:J53 J55:J87 J19:J44 J139:J157 J89:J134" xr:uid="{00000000-0002-0000-0D00-000003000000}">
      <formula1>"Obligatoire,Option"</formula1>
    </dataValidation>
    <dataValidation type="list" allowBlank="1" showInputMessage="1" showErrorMessage="1" sqref="P19:P26 P28:P35 P37:P44 P134:P138 P55:P62 P70:P77 P79:P86 P89:P96 P98:P105 P107:P114 P46:P53 P125:P132 P140:P147 P149:P156 P64:P68 P116:P123" xr:uid="{00000000-0002-0000-0D00-000004000000}">
      <formula1>"Non,Mut,Mut+ext"</formula1>
    </dataValidation>
    <dataValidation type="list" allowBlank="1" showInputMessage="1" showErrorMessage="1" sqref="P12:P14" xr:uid="{00000000-0002-0000-0D00-000005000000}">
      <formula1>"Oui,Non"</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D00-000006000000}">
          <x14:formula1>
            <xm:f>Paramétrage!$C$6:$C$28</xm:f>
          </x14:formula1>
          <xm:sqref>L37:L44 L28:L35 L134 L89:L96 L79:L86 L19:L26 L64:L68 L70:L77 L125:L132 L46:L53 L98:L105 L140:L147 L55:L62 L107:L114 L149:L156 L116:L123</xm:sqref>
        </x14:dataValidation>
        <x14:dataValidation type="list" allowBlank="1" showInputMessage="1" showErrorMessage="1" xr:uid="{00000000-0002-0000-0D00-000007000000}">
          <x14:formula1>
            <xm:f>Paramétrage!$G$6:$G$16</xm:f>
          </x14:formula1>
          <xm:sqref>E12:E14 E3:E9</xm:sqref>
        </x14:dataValidation>
        <x14:dataValidation type="list" allowBlank="1" showInputMessage="1" showErrorMessage="1" xr:uid="{00000000-0002-0000-0D00-000008000000}">
          <x14:formula1>
            <xm:f>Paramétrage!$I$6:$I$15</xm:f>
          </x14:formula1>
          <xm:sqref>G125:G132 G55:G62</xm:sqref>
        </x14:dataValidation>
        <x14:dataValidation type="list" allowBlank="1" showInputMessage="1" showErrorMessage="1" xr:uid="{00000000-0002-0000-0D00-000009000000}">
          <x14:formula1>
            <xm:f>Paramétrage!$I$7</xm:f>
          </x14:formula1>
          <xm:sqref>G79:G86 G149:G156</xm:sqref>
        </x14:dataValidation>
        <x14:dataValidation type="list" allowBlank="1" showInputMessage="1" showErrorMessage="1" xr:uid="{00000000-0002-0000-0D00-00000A000000}">
          <x14:formula1>
            <xm:f>Paramétrage!$I$6</xm:f>
          </x14:formula1>
          <xm:sqref>G107:G114 G19:G26 G28:G35 G37:G44 G89:G96 G98:G105 G64:G68 G134:G138 G46:G53 G116:G123</xm:sqref>
        </x14:dataValidation>
        <x14:dataValidation type="list" allowBlank="1" showInputMessage="1" showErrorMessage="1" xr:uid="{00000000-0002-0000-0D00-00000B000000}">
          <x14:formula1>
            <xm:f>Paramétrage!$I$10</xm:f>
          </x14:formula1>
          <xm:sqref>G140:G147 G70:G77</xm:sqref>
        </x14:dataValidation>
        <x14:dataValidation type="list" allowBlank="1" showInputMessage="1" showErrorMessage="1" xr:uid="{00000000-0002-0000-0D00-00000C000000}">
          <x14:formula1>
            <xm:f>Paramétrage!$K$6:$K$40</xm:f>
          </x14:formula1>
          <xm:sqref>I19:I26 I37:I44 I28:I35 I134:I138 I55:I62 I149:I156 I70:I77 I79:I86 I89:I96 I98:I105 I107:I114 I46:I53 I125:I132 I64:I68 I140:I147 I116:I123</xm:sqref>
        </x14:dataValidation>
        <x14:dataValidation type="list" allowBlank="1" showInputMessage="1" showErrorMessage="1" xr:uid="{00000000-0002-0000-0D00-00000D000000}">
          <x14:formula1>
            <xm:f>Paramétrage!$N$6:$N$12</xm:f>
          </x14:formula1>
          <xm:sqref>O19:O26 O28:O35 O37:O44 O64:O68 O55:O62 O134:O138 O70:O77 O79:O86 O88:O96 O98:O105 O107:O114 O46:O53 O125:O132 O149:O152 O140:O147 O116:O123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R160"/>
  <sheetViews>
    <sheetView zoomScale="70" zoomScaleNormal="70" workbookViewId="0">
      <pane xSplit="8" ySplit="18" topLeftCell="I127" activePane="bottomRight" state="frozen"/>
      <selection pane="topRight" activeCell="G44" sqref="G44:G48"/>
      <selection pane="bottomLeft" activeCell="G44" sqref="G44:G48"/>
      <selection pane="bottomRight" activeCell="J3" sqref="J3:M3"/>
    </sheetView>
  </sheetViews>
  <sheetFormatPr baseColWidth="10" defaultColWidth="11.42578125" defaultRowHeight="15.75" outlineLevelCol="1" x14ac:dyDescent="0.2"/>
  <cols>
    <col min="1" max="1" width="11.42578125" style="11"/>
    <col min="2" max="2" width="14.28515625" style="11" customWidth="1"/>
    <col min="3" max="3" width="8.85546875" style="11" customWidth="1"/>
    <col min="4" max="4" width="22.42578125" style="11" customWidth="1"/>
    <col min="5" max="6" width="8.85546875" style="11" customWidth="1"/>
    <col min="7" max="7" width="29" style="11" customWidth="1"/>
    <col min="8" max="8" width="31.85546875" style="12" customWidth="1"/>
    <col min="9" max="9" width="11.85546875" style="12" customWidth="1"/>
    <col min="10" max="10" width="13" style="12" customWidth="1"/>
    <col min="11" max="11" width="9.28515625" style="12" customWidth="1"/>
    <col min="12" max="13" width="10" style="12" customWidth="1"/>
    <col min="14" max="16" width="11.42578125" style="12" customWidth="1"/>
    <col min="17" max="17" width="12.7109375" style="12" customWidth="1"/>
    <col min="18" max="20" width="12.28515625" style="12" customWidth="1"/>
    <col min="21" max="21" width="11.85546875" style="17" customWidth="1"/>
    <col min="22" max="27" width="12.28515625" style="12" customWidth="1"/>
    <col min="28" max="28" width="34.140625" style="12" customWidth="1"/>
    <col min="29" max="29" width="51.28515625" style="12" customWidth="1"/>
    <col min="30" max="30" width="51.140625" style="12" customWidth="1"/>
    <col min="31" max="31" width="11.140625" style="12" hidden="1" customWidth="1" outlineLevel="1"/>
    <col min="32" max="32" width="10.85546875" style="12" hidden="1" customWidth="1" outlineLevel="1"/>
    <col min="33" max="43" width="11.42578125" style="12" hidden="1" customWidth="1" outlineLevel="1"/>
    <col min="44" max="44" width="11.42578125" style="12" collapsed="1"/>
    <col min="45" max="16384" width="11.42578125" style="12"/>
  </cols>
  <sheetData>
    <row r="1" spans="1:27" ht="6" customHeight="1" x14ac:dyDescent="0.2">
      <c r="A1" s="12"/>
      <c r="B1" s="12"/>
    </row>
    <row r="2" spans="1:27" ht="18" customHeight="1" x14ac:dyDescent="0.2">
      <c r="E2" s="583" t="s">
        <v>64</v>
      </c>
      <c r="F2" s="584"/>
      <c r="G2" s="585"/>
      <c r="H2" s="583" t="s">
        <v>65</v>
      </c>
      <c r="I2" s="585"/>
      <c r="J2" s="583" t="s">
        <v>66</v>
      </c>
      <c r="K2" s="584"/>
      <c r="L2" s="584"/>
      <c r="M2" s="585"/>
      <c r="N2" s="583" t="s">
        <v>67</v>
      </c>
      <c r="O2" s="585"/>
      <c r="U2" s="52" t="s">
        <v>71</v>
      </c>
      <c r="V2" s="52" t="s">
        <v>72</v>
      </c>
      <c r="Z2" s="617" t="s">
        <v>73</v>
      </c>
      <c r="AA2" s="617" t="s">
        <v>74</v>
      </c>
    </row>
    <row r="3" spans="1:27" ht="18" customHeight="1" x14ac:dyDescent="0.2">
      <c r="C3" s="12"/>
      <c r="D3" s="91" t="s">
        <v>296</v>
      </c>
      <c r="E3" s="586" t="s">
        <v>69</v>
      </c>
      <c r="F3" s="587"/>
      <c r="G3" s="588"/>
      <c r="H3" s="586" t="str">
        <f>Synthèse!B3</f>
        <v>Economie et gestion</v>
      </c>
      <c r="I3" s="588"/>
      <c r="J3" s="586" t="s">
        <v>80</v>
      </c>
      <c r="K3" s="587"/>
      <c r="L3" s="587"/>
      <c r="M3" s="588"/>
      <c r="N3" s="602">
        <f>'L3P1 SEG'!N6</f>
        <v>41</v>
      </c>
      <c r="O3" s="604"/>
      <c r="S3" s="622" t="s">
        <v>16</v>
      </c>
      <c r="T3" s="623"/>
      <c r="U3" s="52">
        <f>ROUND(SUMIFS($U$19:$U$157,$G$19:$G$157,Paramétrage!$I6,$P$19:$P$157,"&lt;&gt;Mut+ext"),0)</f>
        <v>0</v>
      </c>
      <c r="V3" s="52">
        <f>ROUND(SUMIF($G$19:$G$157,Paramétrage!$I6,$Y$19:$Y$157),0)</f>
        <v>0</v>
      </c>
      <c r="Z3" s="617"/>
      <c r="AA3" s="617"/>
    </row>
    <row r="4" spans="1:27" ht="18" customHeight="1" x14ac:dyDescent="0.2">
      <c r="C4" s="12"/>
      <c r="D4" s="90" t="s">
        <v>290</v>
      </c>
      <c r="E4" s="670" t="s">
        <v>69</v>
      </c>
      <c r="F4" s="671"/>
      <c r="G4" s="672"/>
      <c r="H4" s="670" t="s">
        <v>0</v>
      </c>
      <c r="I4" s="672"/>
      <c r="J4" s="670" t="s">
        <v>70</v>
      </c>
      <c r="K4" s="671"/>
      <c r="L4" s="671"/>
      <c r="M4" s="672"/>
      <c r="N4" s="673">
        <f>'L3P1 SEG'!N3</f>
        <v>158</v>
      </c>
      <c r="O4" s="674"/>
      <c r="P4" s="705">
        <v>331</v>
      </c>
      <c r="S4" s="622" t="s">
        <v>17</v>
      </c>
      <c r="T4" s="623"/>
      <c r="U4" s="52">
        <f>ROUND(SUMIFS($U$19:$U$157,$G$19:$G$157,Paramétrage!$I7,$P$19:$P$157,"&lt;&gt;Mut+ext"),0)</f>
        <v>0</v>
      </c>
      <c r="V4" s="52">
        <f>ROUND(SUMIF($G$19:$G$157,Paramétrage!$I7,$Y$19:$Y$157),0)</f>
        <v>0</v>
      </c>
      <c r="X4" s="622" t="s">
        <v>32</v>
      </c>
      <c r="Y4" s="622"/>
      <c r="Z4" s="52">
        <f>SUMIF($L$19:$L$35,Paramétrage!$C6,$M$19:$M$35)+SUMIF($L$89:$L$115,Paramétrage!$C6,$M$89:$M$115)</f>
        <v>140</v>
      </c>
      <c r="AA4" s="52">
        <f>SUMIF($L$19:$L$35,Paramétrage!$C6,$Y$19:$Y$35)+SUMIF($L$89:$L$115,Paramétrage!$C6,$Y$89:$Y$115)</f>
        <v>0</v>
      </c>
    </row>
    <row r="5" spans="1:27" ht="18" customHeight="1" x14ac:dyDescent="0.2">
      <c r="A5" s="666" t="s">
        <v>686</v>
      </c>
      <c r="B5" s="666"/>
      <c r="C5" s="12"/>
      <c r="D5" s="90" t="s">
        <v>291</v>
      </c>
      <c r="E5" s="670" t="s">
        <v>69</v>
      </c>
      <c r="F5" s="671"/>
      <c r="G5" s="672"/>
      <c r="H5" s="670" t="s">
        <v>0</v>
      </c>
      <c r="I5" s="672"/>
      <c r="J5" s="670" t="s">
        <v>263</v>
      </c>
      <c r="K5" s="671"/>
      <c r="L5" s="671"/>
      <c r="M5" s="672"/>
      <c r="N5" s="673">
        <f>'L3P1 SEG'!N4</f>
        <v>41</v>
      </c>
      <c r="O5" s="674"/>
      <c r="P5" s="705"/>
      <c r="S5" s="622" t="s">
        <v>18</v>
      </c>
      <c r="T5" s="623"/>
      <c r="U5" s="52">
        <f>ROUND(SUMIFS($U$19:$U$157,$G$19:$G$157,Paramétrage!$I8,$P$19:$P$157,"&lt;&gt;Mut+ext"),0)</f>
        <v>0</v>
      </c>
      <c r="V5" s="52">
        <f>ROUND(SUMIF($G$19:$G$157,Paramétrage!$I8,$Y$19:$Y$157),0)</f>
        <v>0</v>
      </c>
      <c r="X5" s="622" t="s">
        <v>33</v>
      </c>
      <c r="Y5" s="622"/>
      <c r="Z5" s="52">
        <f>SUMIF($L$19:$L$35,Paramétrage!$C7,$M$19:$M$35)+SUMIF($L$89:$L$115,Paramétrage!$C7,$M$89:$M$115)</f>
        <v>42</v>
      </c>
      <c r="AA5" s="52">
        <f>SUMIF($L$19:$L$35,Paramétrage!$C7,$Y$19:$Y$35)+SUMIF($L$89:$L$115,Paramétrage!$C7,$Y$89:$Y$115)</f>
        <v>0</v>
      </c>
    </row>
    <row r="6" spans="1:27" ht="18" customHeight="1" x14ac:dyDescent="0.2">
      <c r="A6" s="666"/>
      <c r="B6" s="666"/>
      <c r="C6" s="12"/>
      <c r="D6" s="90" t="s">
        <v>294</v>
      </c>
      <c r="E6" s="670" t="s">
        <v>69</v>
      </c>
      <c r="F6" s="671"/>
      <c r="G6" s="672"/>
      <c r="H6" s="670" t="s">
        <v>0</v>
      </c>
      <c r="I6" s="672"/>
      <c r="J6" s="670" t="s">
        <v>295</v>
      </c>
      <c r="K6" s="671"/>
      <c r="L6" s="671"/>
      <c r="M6" s="672"/>
      <c r="N6" s="673">
        <f>'L3P1 SEG'!N5</f>
        <v>0</v>
      </c>
      <c r="O6" s="674"/>
      <c r="P6" s="705"/>
      <c r="S6" s="622" t="s">
        <v>19</v>
      </c>
      <c r="T6" s="623"/>
      <c r="U6" s="52">
        <f>ROUND(SUMIFS($U$19:$U$157,$G$19:$G$157,Paramétrage!$I9,$P$19:$P$157,"&lt;&gt;Mut+ext"),0)</f>
        <v>0</v>
      </c>
      <c r="V6" s="52">
        <f>ROUND(SUMIF($G$19:$G$157,Paramétrage!$I9,$Y$19:$Y$157),0)</f>
        <v>0</v>
      </c>
      <c r="X6" s="622" t="s">
        <v>34</v>
      </c>
      <c r="Y6" s="622"/>
      <c r="Z6" s="52">
        <f>SUMIF($L$19:$L$35,Paramétrage!$C8,$M$19:$M$35)+SUMIF($L$89:$L$115,Paramétrage!$C8,$M$89:$M$115)</f>
        <v>0</v>
      </c>
      <c r="AA6" s="52">
        <f>SUMIF($L$19:$L$35,Paramétrage!$C8,$Y$19:$Y$35)+SUMIF($L$89:$L$115,Paramétrage!$C8,$Y$89:$Y$115)</f>
        <v>0</v>
      </c>
    </row>
    <row r="7" spans="1:27" ht="18" customHeight="1" x14ac:dyDescent="0.2">
      <c r="A7" s="666"/>
      <c r="B7" s="666"/>
      <c r="C7" s="12"/>
      <c r="D7" s="90" t="s">
        <v>297</v>
      </c>
      <c r="E7" s="670" t="s">
        <v>69</v>
      </c>
      <c r="F7" s="671"/>
      <c r="G7" s="672"/>
      <c r="H7" s="670" t="s">
        <v>0</v>
      </c>
      <c r="I7" s="672"/>
      <c r="J7" s="670" t="s">
        <v>82</v>
      </c>
      <c r="K7" s="671"/>
      <c r="L7" s="671"/>
      <c r="M7" s="671"/>
      <c r="N7" s="673">
        <f>'L3P1 SEG'!N7</f>
        <v>6</v>
      </c>
      <c r="O7" s="674"/>
      <c r="P7" s="705"/>
      <c r="S7" s="623" t="s">
        <v>23</v>
      </c>
      <c r="T7" s="630"/>
      <c r="U7" s="52">
        <f>ROUND(SUMIF($G$19:$G$157,Paramétrage!$I10,$U$19:$U$157),0)</f>
        <v>4</v>
      </c>
      <c r="V7" s="52">
        <f t="array" ref="V7">IF(ISERROR(SUM(IF(G:G=Paramétrage!$I10,M:M*U:U)))=TRUE,"saisie incomplète",SUM(IF(G:G=Paramétrage!$I10,M:M*U:U)))</f>
        <v>100</v>
      </c>
    </row>
    <row r="8" spans="1:27" ht="18" customHeight="1" x14ac:dyDescent="0.25">
      <c r="A8" s="666"/>
      <c r="B8" s="666"/>
      <c r="C8" s="12"/>
      <c r="D8" s="90" t="s">
        <v>489</v>
      </c>
      <c r="E8" s="670" t="s">
        <v>69</v>
      </c>
      <c r="F8" s="671"/>
      <c r="G8" s="672"/>
      <c r="H8" s="670" t="s">
        <v>0</v>
      </c>
      <c r="I8" s="672"/>
      <c r="J8" s="577" t="s">
        <v>490</v>
      </c>
      <c r="K8" s="578"/>
      <c r="L8" s="578"/>
      <c r="M8" s="579"/>
      <c r="N8" s="673">
        <f>'L3P1 SEG'!N8</f>
        <v>45</v>
      </c>
      <c r="O8" s="674"/>
      <c r="P8" s="705"/>
      <c r="Q8" s="494"/>
      <c r="R8" s="495"/>
      <c r="S8" s="624" t="s">
        <v>24</v>
      </c>
      <c r="T8" s="625"/>
      <c r="U8" s="52">
        <f>ROUND(SUMIF($G$19:$G$157,Paramétrage!$I11,$U$19:$U$157),0)</f>
        <v>0</v>
      </c>
      <c r="V8" s="52">
        <f t="array" ref="V8">IF(ISERROR(SUM(IF(G:G=Paramétrage!$I11,M:M*U:U)))=TRUE,"saisie incomplète",SUM(IF(G:G=Paramétrage!$I11,M:M*U:U)))</f>
        <v>0</v>
      </c>
    </row>
    <row r="9" spans="1:27" ht="18" customHeight="1" x14ac:dyDescent="0.25">
      <c r="A9" s="338"/>
      <c r="B9" s="338"/>
      <c r="C9" s="12"/>
      <c r="D9" s="90" t="s">
        <v>491</v>
      </c>
      <c r="E9" s="670" t="s">
        <v>69</v>
      </c>
      <c r="F9" s="671"/>
      <c r="G9" s="672"/>
      <c r="H9" s="670" t="s">
        <v>0</v>
      </c>
      <c r="I9" s="672"/>
      <c r="J9" s="577" t="s">
        <v>492</v>
      </c>
      <c r="K9" s="578"/>
      <c r="L9" s="578"/>
      <c r="M9" s="579"/>
      <c r="N9" s="673"/>
      <c r="O9" s="674"/>
      <c r="P9" s="705"/>
      <c r="Q9" s="494"/>
      <c r="R9" s="495"/>
      <c r="S9" s="336" t="s">
        <v>25</v>
      </c>
      <c r="T9" s="337"/>
      <c r="U9" s="52">
        <f>ROUND(SUMIF($G$19:$G$157,Paramétrage!$I12,$U$19:$U$157),0)</f>
        <v>0</v>
      </c>
      <c r="V9" s="52">
        <f t="array" ref="V9">IF(ISERROR(SUM(IF(G:G=Paramétrage!$I12,M:M*U:U)))=TRUE,"saisie incomplète",SUM(IF(G:G=Paramétrage!$I12,M:M*U:U)))</f>
        <v>0</v>
      </c>
    </row>
    <row r="10" spans="1:27" ht="18" customHeight="1" x14ac:dyDescent="0.25">
      <c r="A10" s="338"/>
      <c r="B10" s="338"/>
      <c r="C10" s="12"/>
      <c r="D10" s="90" t="s">
        <v>493</v>
      </c>
      <c r="E10" s="670" t="s">
        <v>494</v>
      </c>
      <c r="F10" s="671"/>
      <c r="G10" s="672"/>
      <c r="H10" s="577" t="s">
        <v>0</v>
      </c>
      <c r="I10" s="579"/>
      <c r="J10" s="577" t="s">
        <v>495</v>
      </c>
      <c r="K10" s="578"/>
      <c r="L10" s="578"/>
      <c r="M10" s="579"/>
      <c r="N10" s="673">
        <v>40</v>
      </c>
      <c r="O10" s="674"/>
      <c r="P10" s="256" t="s">
        <v>496</v>
      </c>
      <c r="Q10" s="494"/>
      <c r="R10" s="495"/>
      <c r="S10" s="623" t="s">
        <v>26</v>
      </c>
      <c r="T10" s="630"/>
      <c r="U10" s="52">
        <f>ROUND(SUMIF($G$19:$G$157,Paramétrage!$I13,$U$19:$U$157),0)</f>
        <v>0</v>
      </c>
      <c r="V10" s="52">
        <f t="array" ref="V10">IF(ISERROR(SUM(IF(G:G=Paramétrage!$I13,M:M*U:U)))=TRUE,"saisie incomplète",SUM(IF(G:G=Paramétrage!$I13,M:M*U:U)))</f>
        <v>0</v>
      </c>
    </row>
    <row r="11" spans="1:27" ht="18" customHeight="1" x14ac:dyDescent="0.2">
      <c r="C11" s="12"/>
      <c r="D11" s="14" t="s">
        <v>298</v>
      </c>
      <c r="E11" s="15"/>
      <c r="F11" s="15"/>
      <c r="G11" s="15"/>
      <c r="H11" s="15"/>
      <c r="I11" s="15"/>
      <c r="J11" s="15"/>
      <c r="K11" s="15"/>
      <c r="L11" s="15"/>
      <c r="M11" s="15"/>
      <c r="N11" s="45" t="s">
        <v>299</v>
      </c>
      <c r="O11" s="45" t="s">
        <v>300</v>
      </c>
      <c r="P11" s="53" t="s">
        <v>88</v>
      </c>
      <c r="S11" s="623" t="s">
        <v>27</v>
      </c>
      <c r="T11" s="630"/>
      <c r="U11" s="52">
        <f>ROUND(SUMIF($G$19:$G$157,Paramétrage!$I14,$U$19:$U$157),0)</f>
        <v>0</v>
      </c>
      <c r="V11" s="52">
        <f t="array" ref="V11">IF(ISERROR(SUM(IF(G:G=Paramétrage!$I14,M:M*U:U)))=TRUE,"saisie incomplète",SUM(IF(G:G=Paramétrage!$I14,M:M*U:U)))</f>
        <v>0</v>
      </c>
    </row>
    <row r="12" spans="1:27" ht="18" customHeight="1" x14ac:dyDescent="0.2">
      <c r="C12" s="6"/>
      <c r="D12" s="88" t="s">
        <v>301</v>
      </c>
      <c r="E12" s="257" t="s">
        <v>90</v>
      </c>
      <c r="F12" s="258"/>
      <c r="G12" s="258"/>
      <c r="H12" s="257" t="s">
        <v>91</v>
      </c>
      <c r="I12" s="259"/>
      <c r="J12" s="257"/>
      <c r="K12" s="258"/>
      <c r="L12" s="258"/>
      <c r="M12" s="258"/>
      <c r="N12" s="255">
        <f>'L3P1 SEG'!N12</f>
        <v>35</v>
      </c>
      <c r="O12" s="255">
        <f>N3</f>
        <v>41</v>
      </c>
      <c r="P12" s="89"/>
      <c r="S12" s="623" t="s">
        <v>28</v>
      </c>
      <c r="T12" s="630"/>
      <c r="U12" s="52">
        <f>ROUND(SUMIF($G$19:$G$157,Paramétrage!$I15,$U$19:$U$157),0)</f>
        <v>0</v>
      </c>
      <c r="V12" s="52">
        <f t="array" ref="V12">IF(ISERROR(SUM(IF(G:G=Paramétrage!$I15,M:M*U:U)))=TRUE,"saisie incomplète",SUM(IF(G:G=Paramétrage!$I15,M:M*U:U)))</f>
        <v>0</v>
      </c>
    </row>
    <row r="13" spans="1:27" ht="18" customHeight="1" x14ac:dyDescent="0.2">
      <c r="A13" s="12"/>
      <c r="B13" s="12"/>
      <c r="C13" s="12"/>
      <c r="D13" s="88" t="s">
        <v>301</v>
      </c>
      <c r="E13" s="257" t="s">
        <v>100</v>
      </c>
      <c r="F13" s="258"/>
      <c r="G13" s="258"/>
      <c r="H13" s="257" t="s">
        <v>101</v>
      </c>
      <c r="I13" s="259"/>
      <c r="J13" s="257"/>
      <c r="K13" s="258"/>
      <c r="L13" s="258"/>
      <c r="M13" s="258"/>
      <c r="N13" s="87">
        <v>0</v>
      </c>
      <c r="O13" s="255"/>
      <c r="P13" s="89"/>
      <c r="S13" s="623" t="s">
        <v>104</v>
      </c>
      <c r="T13" s="630"/>
      <c r="U13" s="112"/>
      <c r="V13" s="112"/>
    </row>
    <row r="14" spans="1:27" ht="18" customHeight="1" x14ac:dyDescent="0.2">
      <c r="A14" s="12"/>
      <c r="B14" s="12"/>
      <c r="C14" s="12"/>
      <c r="D14" s="88" t="s">
        <v>302</v>
      </c>
      <c r="E14" s="257" t="s">
        <v>94</v>
      </c>
      <c r="F14" s="258"/>
      <c r="G14" s="258"/>
      <c r="H14" s="257" t="s">
        <v>97</v>
      </c>
      <c r="I14" s="259"/>
      <c r="J14" s="257"/>
      <c r="K14" s="258"/>
      <c r="L14" s="258"/>
      <c r="M14" s="258"/>
      <c r="N14" s="255"/>
      <c r="O14" s="255"/>
      <c r="P14" s="89"/>
      <c r="U14" s="12"/>
    </row>
    <row r="15" spans="1:27" ht="18" customHeight="1" x14ac:dyDescent="0.2">
      <c r="A15" s="12"/>
      <c r="B15" s="12"/>
      <c r="C15" s="12"/>
      <c r="U15" s="12"/>
    </row>
    <row r="16" spans="1:27" ht="6.6" customHeight="1" thickBot="1" x14ac:dyDescent="0.25">
      <c r="A16" s="12"/>
      <c r="B16" s="12"/>
      <c r="C16" s="12"/>
      <c r="D16" s="12"/>
      <c r="E16" s="12"/>
      <c r="F16" s="12"/>
      <c r="G16" s="12"/>
    </row>
    <row r="17" spans="1:42" ht="68.650000000000006" customHeight="1" x14ac:dyDescent="0.25">
      <c r="A17" s="412"/>
      <c r="B17" s="675" t="s">
        <v>105</v>
      </c>
      <c r="C17" s="676"/>
      <c r="D17" s="677"/>
      <c r="E17" s="605" t="s">
        <v>106</v>
      </c>
      <c r="F17" s="605" t="s">
        <v>107</v>
      </c>
      <c r="G17" s="605" t="s">
        <v>108</v>
      </c>
      <c r="H17" s="607" t="s">
        <v>109</v>
      </c>
      <c r="I17" s="605" t="s">
        <v>110</v>
      </c>
      <c r="J17" s="605" t="s">
        <v>111</v>
      </c>
      <c r="K17" s="607" t="s">
        <v>112</v>
      </c>
      <c r="L17" s="605" t="s">
        <v>113</v>
      </c>
      <c r="M17" s="19" t="s">
        <v>114</v>
      </c>
      <c r="N17" s="605" t="s">
        <v>186</v>
      </c>
      <c r="O17" s="639" t="s">
        <v>116</v>
      </c>
      <c r="P17" s="637" t="s">
        <v>117</v>
      </c>
      <c r="Q17" s="626" t="s">
        <v>118</v>
      </c>
      <c r="R17" s="619"/>
      <c r="S17" s="619"/>
      <c r="T17" s="627"/>
      <c r="U17" s="637" t="s">
        <v>13</v>
      </c>
      <c r="V17" s="96" t="s">
        <v>119</v>
      </c>
      <c r="W17" s="19" t="s">
        <v>120</v>
      </c>
      <c r="X17" s="19" t="s">
        <v>121</v>
      </c>
      <c r="Y17" s="18" t="s">
        <v>122</v>
      </c>
      <c r="Z17" s="618" t="s">
        <v>123</v>
      </c>
      <c r="AA17" s="619"/>
      <c r="AB17" s="613"/>
      <c r="AC17" s="605" t="s">
        <v>124</v>
      </c>
      <c r="AD17" s="639" t="s">
        <v>125</v>
      </c>
      <c r="AE17" s="641" t="s">
        <v>126</v>
      </c>
      <c r="AF17" s="627" t="s">
        <v>127</v>
      </c>
      <c r="AH17" s="631" t="s">
        <v>186</v>
      </c>
      <c r="AI17" s="631" t="s">
        <v>116</v>
      </c>
      <c r="AJ17" s="631" t="s">
        <v>13</v>
      </c>
      <c r="AK17" s="631" t="s">
        <v>119</v>
      </c>
      <c r="AL17" s="631" t="s">
        <v>120</v>
      </c>
      <c r="AM17" s="631" t="s">
        <v>121</v>
      </c>
      <c r="AN17" s="631" t="s">
        <v>122</v>
      </c>
      <c r="AO17" s="648" t="s">
        <v>187</v>
      </c>
      <c r="AP17" s="649"/>
    </row>
    <row r="18" spans="1:42" ht="32.25" thickBot="1" x14ac:dyDescent="0.3">
      <c r="A18" s="412"/>
      <c r="B18" s="115" t="s">
        <v>128</v>
      </c>
      <c r="C18" s="120" t="s">
        <v>129</v>
      </c>
      <c r="D18" s="120" t="s">
        <v>130</v>
      </c>
      <c r="E18" s="606"/>
      <c r="F18" s="644"/>
      <c r="G18" s="644"/>
      <c r="H18" s="678"/>
      <c r="I18" s="644"/>
      <c r="J18" s="644"/>
      <c r="K18" s="678"/>
      <c r="L18" s="644"/>
      <c r="M18" s="119">
        <f>ROUND(M88+M158,1)</f>
        <v>379</v>
      </c>
      <c r="N18" s="644"/>
      <c r="O18" s="640"/>
      <c r="P18" s="681"/>
      <c r="Q18" s="682"/>
      <c r="R18" s="683"/>
      <c r="S18" s="683"/>
      <c r="T18" s="684"/>
      <c r="U18" s="681"/>
      <c r="V18" s="116">
        <f>V88+V158</f>
        <v>0</v>
      </c>
      <c r="W18" s="117">
        <f>W88+W158</f>
        <v>0</v>
      </c>
      <c r="X18" s="117">
        <f>X88+X158</f>
        <v>0</v>
      </c>
      <c r="Y18" s="118">
        <f>Y88+Y158</f>
        <v>0</v>
      </c>
      <c r="Z18" s="685"/>
      <c r="AA18" s="683"/>
      <c r="AB18" s="643"/>
      <c r="AC18" s="644"/>
      <c r="AD18" s="640"/>
      <c r="AE18" s="679"/>
      <c r="AF18" s="680"/>
      <c r="AH18" s="631"/>
      <c r="AI18" s="631"/>
      <c r="AJ18" s="631"/>
      <c r="AK18" s="631"/>
      <c r="AL18" s="631"/>
      <c r="AM18" s="631"/>
      <c r="AN18" s="631"/>
      <c r="AO18" s="44" t="s">
        <v>71</v>
      </c>
      <c r="AP18" s="43" t="s">
        <v>189</v>
      </c>
    </row>
    <row r="19" spans="1:42" ht="15.6" customHeight="1" x14ac:dyDescent="0.2">
      <c r="A19" s="656" t="s">
        <v>497</v>
      </c>
      <c r="B19" s="650" t="s">
        <v>132</v>
      </c>
      <c r="C19" s="635" t="s">
        <v>498</v>
      </c>
      <c r="D19" s="609" t="s">
        <v>687</v>
      </c>
      <c r="E19" s="612">
        <v>4.5</v>
      </c>
      <c r="F19" s="410" t="s">
        <v>500</v>
      </c>
      <c r="G19" s="415" t="s">
        <v>16</v>
      </c>
      <c r="H19" s="80" t="s">
        <v>501</v>
      </c>
      <c r="I19" s="101" t="s">
        <v>137</v>
      </c>
      <c r="J19" s="121" t="s">
        <v>138</v>
      </c>
      <c r="K19" s="81"/>
      <c r="L19" s="416" t="s">
        <v>139</v>
      </c>
      <c r="M19" s="94">
        <v>20</v>
      </c>
      <c r="N19" s="417">
        <f>N$3</f>
        <v>41</v>
      </c>
      <c r="O19" s="418">
        <v>300</v>
      </c>
      <c r="P19" s="86" t="s">
        <v>164</v>
      </c>
      <c r="Q19" s="378" t="s">
        <v>642</v>
      </c>
      <c r="R19" s="261"/>
      <c r="S19" s="261"/>
      <c r="T19" s="379"/>
      <c r="U19" s="149" t="str">
        <f>IF(OR(O19="",L19=Paramétrage!$C$10,L19=Paramétrage!$C$13,L19=Paramétrage!$C$16,L19=Paramétrage!$C$19,L19=Paramétrage!$C$23,L19=Paramétrage!$C$26,AND(L19&lt;&gt;Paramétrage!$C$9,P19="Mut+ext")),"",ROUNDUP(N19/O19,0))</f>
        <v/>
      </c>
      <c r="V19" s="419">
        <f>IF(L19="",0,IF(OR(P19="Mut+ext",VLOOKUP(L19,Paramétrage!$C$6:$E$28,2,0)=0),0,IF(O19="","saisir capacité",M19*U19*VLOOKUP(L19,Paramétrage!$C$6:$E$28,2,0))))</f>
        <v>0</v>
      </c>
      <c r="W19" s="420"/>
      <c r="X19" s="421">
        <f t="shared" ref="X19:X26" si="0">IF(ISERROR(V19+W19)=TRUE,V19,V19+W19)</f>
        <v>0</v>
      </c>
      <c r="Y19" s="151">
        <f>IF(L19="",0,IF(ISERROR(W19+V19*VLOOKUP(L19,Paramétrage!$C$6:$E$28,3,0))=TRUE,X19,W19+V19*VLOOKUP(L19,Paramétrage!$C$6:$E$28,3,0)))</f>
        <v>0</v>
      </c>
      <c r="Z19" s="589"/>
      <c r="AA19" s="590"/>
      <c r="AB19" s="591"/>
      <c r="AC19" s="122"/>
      <c r="AD19" s="84"/>
      <c r="AE19" s="38">
        <f>IF(F19="",0,IF(J19="",0,IF(SUMIF(F19:F26,F19,N19:N26)=0,0,IF(J19="Obligatoire",AF19/N19,IF(K19="",AF19/SUMIF(F19:F26,F19,N19:N26),AF19/(SUMIF(F19:F26,F19,N19:N26)/K19))))))</f>
        <v>20</v>
      </c>
      <c r="AF19" s="496">
        <f t="shared" ref="AF19:AF26" si="1">M19*N19</f>
        <v>820</v>
      </c>
      <c r="AH19" s="41" t="e">
        <f>IF(SUMIF(F19:F26,F19,N19:N26)=0,0,#REF!*N19/SUMIF(F19:F26,F19,N19:N26))</f>
        <v>#REF!</v>
      </c>
      <c r="AI19" s="13">
        <f t="shared" ref="AI19:AI26" si="2">O19</f>
        <v>300</v>
      </c>
      <c r="AJ19" s="20" t="e">
        <f t="shared" ref="AJ19:AJ26" si="3">IF(AI19=0,"",ROUNDUP(AH19/AI19,0))</f>
        <v>#REF!</v>
      </c>
      <c r="AK19" s="465">
        <f>IF(L19="",0,IF(OR(P19="Mut+ext",VLOOKUP(L19,Paramétrage!$C$6:$E$28,2,0)=0),0,IF(O19="","saisir capacité",IF(P19="Mut+ext",0,M19*AJ19*VLOOKUP(L19,Paramétrage!$C$6:$E$28,2,0)))))</f>
        <v>0</v>
      </c>
      <c r="AL19" s="466"/>
      <c r="AM19" s="465">
        <f t="shared" ref="AM19:AM26" si="4">IF(ISERROR(AK19+AL19)=TRUE,AK19,AK19+AL19)</f>
        <v>0</v>
      </c>
      <c r="AN19" s="465">
        <f>IF(L19="",0,IF(ISERROR(AL19+AK19*VLOOKUP(L19,Paramétrage!$C$6:$E$28,3,0))=TRUE,AM19,AL19+AK19*VLOOKUP(L19,Paramétrage!$C$6:$E$28,3,0)))</f>
        <v>0</v>
      </c>
      <c r="AO19" s="41">
        <f>IF(L19="",0,IF(OR(P19="oui",VLOOKUP(L19,Paramétrage!$C$6:$E$28,2,0)=0),0,IF(U19="",0,U19-AJ19)))</f>
        <v>0</v>
      </c>
      <c r="AP19" s="13">
        <f t="shared" ref="AP19:AP26" si="5">Y19-AN19-W19</f>
        <v>0</v>
      </c>
    </row>
    <row r="20" spans="1:42" x14ac:dyDescent="0.2">
      <c r="A20" s="657"/>
      <c r="B20" s="651"/>
      <c r="C20" s="635"/>
      <c r="D20" s="609"/>
      <c r="E20" s="610"/>
      <c r="F20" s="410" t="s">
        <v>504</v>
      </c>
      <c r="G20" s="423" t="s">
        <v>16</v>
      </c>
      <c r="H20" s="80" t="s">
        <v>505</v>
      </c>
      <c r="I20" s="101" t="s">
        <v>153</v>
      </c>
      <c r="J20" s="100" t="s">
        <v>138</v>
      </c>
      <c r="K20" s="81"/>
      <c r="L20" s="416" t="s">
        <v>139</v>
      </c>
      <c r="M20" s="93">
        <v>20</v>
      </c>
      <c r="N20" s="417">
        <f>N$3</f>
        <v>41</v>
      </c>
      <c r="O20" s="418">
        <v>300</v>
      </c>
      <c r="P20" s="86" t="s">
        <v>164</v>
      </c>
      <c r="Q20" s="378" t="s">
        <v>642</v>
      </c>
      <c r="R20" s="261"/>
      <c r="S20" s="261"/>
      <c r="T20" s="379"/>
      <c r="U20" s="149" t="str">
        <f>IF(OR(O20="",L20=Paramétrage!$C$10,L20=Paramétrage!$C$13,L20=Paramétrage!$C$16,L20=Paramétrage!$C$19,L20=Paramétrage!$C$23,L20=Paramétrage!$C$26,AND(L20&lt;&gt;Paramétrage!$C$9,P20="Mut+ext")),"",ROUNDUP(N20/O20,0))</f>
        <v/>
      </c>
      <c r="V20" s="425">
        <f>IF(L20="",0,IF(OR(P20="Mut+ext",VLOOKUP(L20,Paramétrage!$C$6:$E$28,2,0)=0),0,IF(O20="","saisir capacité",M20*U20*VLOOKUP(L20,Paramétrage!$C$6:$E$28,2,0))))</f>
        <v>0</v>
      </c>
      <c r="W20" s="426"/>
      <c r="X20" s="427">
        <f t="shared" si="0"/>
        <v>0</v>
      </c>
      <c r="Y20" s="150">
        <f>IF(L20="",0,IF(ISERROR(W20+V20*VLOOKUP(L20,Paramétrage!$C$6:$E$28,3,0))=TRUE,X20,W20+V20*VLOOKUP(L20,Paramétrage!$C$6:$E$28,3,0)))</f>
        <v>0</v>
      </c>
      <c r="Z20" s="589"/>
      <c r="AA20" s="590"/>
      <c r="AB20" s="591"/>
      <c r="AC20" s="261"/>
      <c r="AD20" s="84"/>
      <c r="AE20" s="38">
        <f>IF(F20="",0,IF(J20="",0,IF(SUMIF(F19:F26,F20,N19:N26)=0,0,IF(J20="Obligatoire",AF20/N20,IF(K20="",AF20/SUMIF(F19:F26,F20,N19:N26),AF20/(SUMIF(F19:F26,F20,N19:N26)/K20))))))</f>
        <v>20</v>
      </c>
      <c r="AF20" s="452">
        <f t="shared" si="1"/>
        <v>820</v>
      </c>
      <c r="AH20" s="41" t="e">
        <f>IF(SUMIF(F19:F26,F20,N19:N26)=0,0,#REF!*N20/SUMIF(F19:F26,F20,N19:N26))</f>
        <v>#REF!</v>
      </c>
      <c r="AI20" s="13">
        <f t="shared" si="2"/>
        <v>300</v>
      </c>
      <c r="AJ20" s="20" t="e">
        <f t="shared" si="3"/>
        <v>#REF!</v>
      </c>
      <c r="AK20" s="465">
        <f>IF(L20="",0,IF(OR(P20="Mut+ext",VLOOKUP(L20,Paramétrage!$C$6:$E$28,2,0)=0),0,IF(O20="","saisir capacité",IF(P20="Mut+ext",0,M20*AJ20*VLOOKUP(L20,Paramétrage!$C$6:$E$28,2,0)))))</f>
        <v>0</v>
      </c>
      <c r="AL20" s="466"/>
      <c r="AM20" s="465">
        <f t="shared" si="4"/>
        <v>0</v>
      </c>
      <c r="AN20" s="465">
        <f>IF(L20="",0,IF(ISERROR(AL20+AK20*VLOOKUP(L20,Paramétrage!$C$6:$E$28,3,0))=TRUE,AM20,AL20+AK20*VLOOKUP(L20,Paramétrage!$C$6:$E$28,3,0)))</f>
        <v>0</v>
      </c>
      <c r="AO20" s="41">
        <f>IF(L20="",0,IF(OR(P20="oui",VLOOKUP(L20,Paramétrage!$C$6:$E$28,2,0)=0),0,IF(U20="",0,U20-AJ20)))</f>
        <v>0</v>
      </c>
      <c r="AP20" s="13">
        <f t="shared" si="5"/>
        <v>0</v>
      </c>
    </row>
    <row r="21" spans="1:42" x14ac:dyDescent="0.2">
      <c r="A21" s="657"/>
      <c r="B21" s="651"/>
      <c r="C21" s="635"/>
      <c r="D21" s="609"/>
      <c r="E21" s="610"/>
      <c r="F21" s="410"/>
      <c r="G21" s="423"/>
      <c r="H21" s="82"/>
      <c r="I21" s="101"/>
      <c r="J21" s="100"/>
      <c r="K21" s="81"/>
      <c r="L21" s="416"/>
      <c r="M21" s="93"/>
      <c r="N21" s="417"/>
      <c r="O21" s="418"/>
      <c r="P21" s="86"/>
      <c r="Q21" s="590"/>
      <c r="R21" s="590"/>
      <c r="S21" s="590"/>
      <c r="T21" s="616"/>
      <c r="U21" s="149" t="str">
        <f>IF(OR(O21="",L21=Paramétrage!$C$10,L21=Paramétrage!$C$13,L21=Paramétrage!$C$16,L21=Paramétrage!$C$19,L21=Paramétrage!$C$23,L21=Paramétrage!$C$26,AND(L21&lt;&gt;Paramétrage!$C$9,P21="Mut+ext")),"",ROUNDUP(N21/O21,0))</f>
        <v/>
      </c>
      <c r="V21" s="425">
        <f>IF(L21="",0,IF(OR(P21="Mut+ext",VLOOKUP(L21,Paramétrage!$C$6:$E$28,2,0)=0),0,IF(O21="","saisir capacité",M21*U21*VLOOKUP(L21,Paramétrage!$C$6:$E$28,2,0))))</f>
        <v>0</v>
      </c>
      <c r="W21" s="426"/>
      <c r="X21" s="427">
        <f t="shared" si="0"/>
        <v>0</v>
      </c>
      <c r="Y21" s="150">
        <f>IF(L21="",0,IF(ISERROR(W21+V21*VLOOKUP(L21,Paramétrage!$C$6:$E$28,3,0))=TRUE,X21,W21+V21*VLOOKUP(L21,Paramétrage!$C$6:$E$28,3,0)))</f>
        <v>0</v>
      </c>
      <c r="Z21" s="589"/>
      <c r="AA21" s="590"/>
      <c r="AB21" s="591"/>
      <c r="AC21" s="261"/>
      <c r="AD21" s="84"/>
      <c r="AE21" s="38">
        <f>IF(F21="",0,IF(J21="",0,IF(SUMIF(F19:F26,F21,N19:N26)=0,0,IF(J21="Obligatoire",AF21/N21,IF(K21="",AF21/SUMIF(F19:F26,F21,N19:N26),AF21/(SUMIF(F19:F26,F21,N19:N26)/K21))))))</f>
        <v>0</v>
      </c>
      <c r="AF21" s="452">
        <f t="shared" si="1"/>
        <v>0</v>
      </c>
      <c r="AH21" s="41">
        <f>IF(SUMIF(F19:F26,F21,N19:N26)=0,0,#REF!*N21/SUMIF(F19:F26,F21,N19:N26))</f>
        <v>0</v>
      </c>
      <c r="AI21" s="13">
        <f t="shared" si="2"/>
        <v>0</v>
      </c>
      <c r="AJ21" s="20" t="str">
        <f t="shared" si="3"/>
        <v/>
      </c>
      <c r="AK21" s="465">
        <f>IF(L21="",0,IF(OR(P21="Mut+ext",VLOOKUP(L21,Paramétrage!$C$6:$E$28,2,0)=0),0,IF(O21="","saisir capacité",IF(P21="Mut+ext",0,M21*AJ21*VLOOKUP(L21,Paramétrage!$C$6:$E$28,2,0)))))</f>
        <v>0</v>
      </c>
      <c r="AL21" s="466"/>
      <c r="AM21" s="465">
        <f t="shared" si="4"/>
        <v>0</v>
      </c>
      <c r="AN21" s="465">
        <f>IF(L21="",0,IF(ISERROR(AL21+AK21*VLOOKUP(L21,Paramétrage!$C$6:$E$28,3,0))=TRUE,AM21,AL21+AK21*VLOOKUP(L21,Paramétrage!$C$6:$E$28,3,0)))</f>
        <v>0</v>
      </c>
      <c r="AO21" s="41">
        <f>IF(L21="",0,IF(OR(P21="oui",VLOOKUP(L21,Paramétrage!$C$6:$E$28,2,0)=0),0,IF(U21="",0,U21-AJ21)))</f>
        <v>0</v>
      </c>
      <c r="AP21" s="13">
        <f t="shared" si="5"/>
        <v>0</v>
      </c>
    </row>
    <row r="22" spans="1:42" x14ac:dyDescent="0.2">
      <c r="A22" s="657"/>
      <c r="B22" s="651"/>
      <c r="C22" s="635"/>
      <c r="D22" s="609"/>
      <c r="E22" s="610"/>
      <c r="F22" s="409"/>
      <c r="G22" s="423"/>
      <c r="H22" s="82"/>
      <c r="I22" s="101"/>
      <c r="J22" s="100"/>
      <c r="K22" s="81"/>
      <c r="L22" s="416"/>
      <c r="M22" s="93"/>
      <c r="N22" s="429"/>
      <c r="O22" s="418"/>
      <c r="P22" s="86"/>
      <c r="Q22" s="590"/>
      <c r="R22" s="590"/>
      <c r="S22" s="590"/>
      <c r="T22" s="616"/>
      <c r="U22" s="149" t="str">
        <f>IF(OR(O22="",L22=Paramétrage!$C$10,L22=Paramétrage!$C$13,L22=Paramétrage!$C$16,L22=Paramétrage!$C$19,L22=Paramétrage!$C$23,L22=Paramétrage!$C$26,AND(L22&lt;&gt;Paramétrage!$C$9,P22="Mut+ext")),"",ROUNDUP(N22/O22,0))</f>
        <v/>
      </c>
      <c r="V22" s="425">
        <f>IF(L22="",0,IF(OR(P22="Mut+ext",VLOOKUP(L22,Paramétrage!$C$6:$E$28,2,0)=0),0,IF(O22="","saisir capacité",M22*U22*VLOOKUP(L22,Paramétrage!$C$6:$E$28,2,0))))</f>
        <v>0</v>
      </c>
      <c r="W22" s="426"/>
      <c r="X22" s="427">
        <f t="shared" si="0"/>
        <v>0</v>
      </c>
      <c r="Y22" s="150">
        <f>IF(L22="",0,IF(ISERROR(W22+V22*VLOOKUP(L22,Paramétrage!$C$6:$E$28,3,0))=TRUE,X22,W22+V22*VLOOKUP(L22,Paramétrage!$C$6:$E$28,3,0)))</f>
        <v>0</v>
      </c>
      <c r="Z22" s="589"/>
      <c r="AA22" s="590"/>
      <c r="AB22" s="591"/>
      <c r="AC22" s="102"/>
      <c r="AD22" s="84"/>
      <c r="AE22" s="38">
        <f>IF(F22="",0,IF(J22="",0,IF(SUMIF(F19:F26,F22,N19:N26)=0,0,IF(J22="Obligatoire",AF22/N22,IF(K22="",AF22/SUMIF(F19:F26,F22,N19:N26),AF22/(SUMIF(F19:F26,F22,N19:N26)/K22))))))</f>
        <v>0</v>
      </c>
      <c r="AF22" s="452">
        <f t="shared" si="1"/>
        <v>0</v>
      </c>
      <c r="AH22" s="41">
        <f>IF(SUMIF(F19:F26,F22,N19:N26)=0,0,#REF!*N22/SUMIF(F19:F26,F22,N19:N26))</f>
        <v>0</v>
      </c>
      <c r="AI22" s="13">
        <f t="shared" si="2"/>
        <v>0</v>
      </c>
      <c r="AJ22" s="20" t="str">
        <f t="shared" si="3"/>
        <v/>
      </c>
      <c r="AK22" s="465">
        <f>IF(L22="",0,IF(OR(P22="Mut+ext",VLOOKUP(L22,Paramétrage!$C$6:$E$28,2,0)=0),0,IF(O22="","saisir capacité",IF(P22="Mut+ext",0,M22*AJ22*VLOOKUP(L22,Paramétrage!$C$6:$E$28,2,0)))))</f>
        <v>0</v>
      </c>
      <c r="AL22" s="466"/>
      <c r="AM22" s="465">
        <f t="shared" si="4"/>
        <v>0</v>
      </c>
      <c r="AN22" s="465">
        <f>IF(L22="",0,IF(ISERROR(AL22+AK22*VLOOKUP(L22,Paramétrage!$C$6:$E$28,3,0))=TRUE,AM22,AL22+AK22*VLOOKUP(L22,Paramétrage!$C$6:$E$28,3,0)))</f>
        <v>0</v>
      </c>
      <c r="AO22" s="41">
        <f>IF(L22="",0,IF(OR(P22="oui",VLOOKUP(L22,Paramétrage!$C$6:$E$28,2,0)=0),0,IF(U22="",0,U22-AJ22)))</f>
        <v>0</v>
      </c>
      <c r="AP22" s="13">
        <f t="shared" si="5"/>
        <v>0</v>
      </c>
    </row>
    <row r="23" spans="1:42" x14ac:dyDescent="0.2">
      <c r="A23" s="657"/>
      <c r="B23" s="651"/>
      <c r="C23" s="635"/>
      <c r="D23" s="609"/>
      <c r="E23" s="610"/>
      <c r="F23" s="410"/>
      <c r="G23" s="430"/>
      <c r="H23" s="82"/>
      <c r="I23" s="101"/>
      <c r="J23" s="100"/>
      <c r="K23" s="81"/>
      <c r="L23" s="416"/>
      <c r="M23" s="93"/>
      <c r="N23" s="417"/>
      <c r="O23" s="418"/>
      <c r="P23" s="86"/>
      <c r="Q23" s="590"/>
      <c r="R23" s="590"/>
      <c r="S23" s="590"/>
      <c r="T23" s="616"/>
      <c r="U23" s="149" t="str">
        <f>IF(OR(O23="",L23=Paramétrage!$C$10,L23=Paramétrage!$C$13,L23=Paramétrage!$C$16,L23=Paramétrage!$C$19,L23=Paramétrage!$C$23,L23=Paramétrage!$C$26,AND(L23&lt;&gt;Paramétrage!$C$9,P23="Mut+ext")),"",ROUNDUP(N23/O23,0))</f>
        <v/>
      </c>
      <c r="V23" s="425">
        <f>IF(L23="",0,IF(OR(P23="Mut+ext",VLOOKUP(L23,Paramétrage!$C$6:$E$28,2,0)=0),0,IF(O23="","saisir capacité",M23*U23*VLOOKUP(L23,Paramétrage!$C$6:$E$28,2,0))))</f>
        <v>0</v>
      </c>
      <c r="W23" s="426"/>
      <c r="X23" s="427">
        <f t="shared" si="0"/>
        <v>0</v>
      </c>
      <c r="Y23" s="150">
        <f>IF(L23="",0,IF(ISERROR(W23+V23*VLOOKUP(L23,Paramétrage!$C$6:$E$28,3,0))=TRUE,X23,W23+V23*VLOOKUP(L23,Paramétrage!$C$6:$E$28,3,0)))</f>
        <v>0</v>
      </c>
      <c r="Z23" s="589"/>
      <c r="AA23" s="590"/>
      <c r="AB23" s="591"/>
      <c r="AC23" s="261"/>
      <c r="AD23" s="84"/>
      <c r="AE23" s="38">
        <f>IF(F23="",0,IF(J23="",0,IF(SUMIF(F19:F26,F23,N19:N26)=0,0,IF(J23="Obligatoire",AF23/N23,IF(K23="",AF23/SUMIF(F19:F26,F23,N19:N26),AF23/(SUMIF(F19:F26,F23,N19:N26)/K23))))))</f>
        <v>0</v>
      </c>
      <c r="AF23" s="452">
        <f t="shared" si="1"/>
        <v>0</v>
      </c>
      <c r="AH23" s="41">
        <f>IF(SUMIF(F19:F26,F23,N19:N26)=0,0,#REF!*N23/SUMIF(F19:F26,F23,N19:N26))</f>
        <v>0</v>
      </c>
      <c r="AI23" s="13">
        <f t="shared" si="2"/>
        <v>0</v>
      </c>
      <c r="AJ23" s="20" t="str">
        <f t="shared" si="3"/>
        <v/>
      </c>
      <c r="AK23" s="465">
        <f>IF(L23="",0,IF(OR(P23="Mut+ext",VLOOKUP(L23,Paramétrage!$C$6:$E$28,2,0)=0),0,IF(O23="","saisir capacité",IF(P23="Mut+ext",0,M23*AJ23*VLOOKUP(L23,Paramétrage!$C$6:$E$28,2,0)))))</f>
        <v>0</v>
      </c>
      <c r="AL23" s="466"/>
      <c r="AM23" s="465">
        <f t="shared" si="4"/>
        <v>0</v>
      </c>
      <c r="AN23" s="465">
        <f>IF(L23="",0,IF(ISERROR(AL23+AK23*VLOOKUP(L23,Paramétrage!$C$6:$E$28,3,0))=TRUE,AM23,AL23+AK23*VLOOKUP(L23,Paramétrage!$C$6:$E$28,3,0)))</f>
        <v>0</v>
      </c>
      <c r="AO23" s="41">
        <f>IF(L23="",0,IF(OR(P23="oui",VLOOKUP(L23,Paramétrage!$C$6:$E$28,2,0)=0),0,IF(U23="",0,U23-AJ23)))</f>
        <v>0</v>
      </c>
      <c r="AP23" s="13">
        <f t="shared" si="5"/>
        <v>0</v>
      </c>
    </row>
    <row r="24" spans="1:42" x14ac:dyDescent="0.2">
      <c r="A24" s="657"/>
      <c r="B24" s="651"/>
      <c r="C24" s="635"/>
      <c r="D24" s="609"/>
      <c r="E24" s="610"/>
      <c r="F24" s="410"/>
      <c r="G24" s="430"/>
      <c r="H24" s="82"/>
      <c r="I24" s="101"/>
      <c r="J24" s="100"/>
      <c r="K24" s="81"/>
      <c r="L24" s="416"/>
      <c r="M24" s="93"/>
      <c r="N24" s="429"/>
      <c r="O24" s="418"/>
      <c r="P24" s="86"/>
      <c r="Q24" s="590"/>
      <c r="R24" s="590"/>
      <c r="S24" s="590"/>
      <c r="T24" s="616"/>
      <c r="U24" s="149" t="str">
        <f>IF(OR(O24="",L24=Paramétrage!$C$10,L24=Paramétrage!$C$13,L24=Paramétrage!$C$16,L24=Paramétrage!$C$19,L24=Paramétrage!$C$23,L24=Paramétrage!$C$26,AND(L24&lt;&gt;Paramétrage!$C$9,P24="Mut+ext")),"",ROUNDUP(N24/O24,0))</f>
        <v/>
      </c>
      <c r="V24" s="425">
        <f>IF(L24="",0,IF(OR(P24="Mut+ext",VLOOKUP(L24,Paramétrage!$C$6:$E$28,2,0)=0),0,IF(O24="","saisir capacité",M24*U24*VLOOKUP(L24,Paramétrage!$C$6:$E$28,2,0))))</f>
        <v>0</v>
      </c>
      <c r="W24" s="426"/>
      <c r="X24" s="427">
        <f t="shared" si="0"/>
        <v>0</v>
      </c>
      <c r="Y24" s="150">
        <f>IF(L24="",0,IF(ISERROR(W24+V24*VLOOKUP(L24,Paramétrage!$C$6:$E$28,3,0))=TRUE,X24,W24+V24*VLOOKUP(L24,Paramétrage!$C$6:$E$28,3,0)))</f>
        <v>0</v>
      </c>
      <c r="Z24" s="589"/>
      <c r="AA24" s="590"/>
      <c r="AB24" s="591"/>
      <c r="AC24" s="261"/>
      <c r="AD24" s="84"/>
      <c r="AE24" s="38">
        <f>IF(F24="",0,IF(J24="",0,IF(SUMIF(F19:F26,F24,N19:N26)=0,0,IF(J24="Obligatoire",AF24/N24,IF(K24="",AF24/SUMIF(F19:F26,F24,N19:N26),AF24/(SUMIF(F19:F26,F24,N19:N26)/K24))))))</f>
        <v>0</v>
      </c>
      <c r="AF24" s="452">
        <f t="shared" si="1"/>
        <v>0</v>
      </c>
      <c r="AH24" s="41">
        <f>IF(SUMIF(F19:F26,F24,N19:N26)=0,0,#REF!*N24/SUMIF(F19:F26,F24,N19:N26))</f>
        <v>0</v>
      </c>
      <c r="AI24" s="13">
        <f t="shared" si="2"/>
        <v>0</v>
      </c>
      <c r="AJ24" s="20" t="str">
        <f t="shared" si="3"/>
        <v/>
      </c>
      <c r="AK24" s="465">
        <f>IF(L24="",0,IF(OR(P24="Mut+ext",VLOOKUP(L24,Paramétrage!$C$6:$E$28,2,0)=0),0,IF(O24="","saisir capacité",IF(P24="Mut+ext",0,M24*AJ24*VLOOKUP(L24,Paramétrage!$C$6:$E$28,2,0)))))</f>
        <v>0</v>
      </c>
      <c r="AL24" s="466"/>
      <c r="AM24" s="465">
        <f t="shared" si="4"/>
        <v>0</v>
      </c>
      <c r="AN24" s="465">
        <f>IF(L24="",0,IF(ISERROR(AL24+AK24*VLOOKUP(L24,Paramétrage!$C$6:$E$28,3,0))=TRUE,AM24,AL24+AK24*VLOOKUP(L24,Paramétrage!$C$6:$E$28,3,0)))</f>
        <v>0</v>
      </c>
      <c r="AO24" s="41">
        <f>IF(L24="",0,IF(OR(P24="oui",VLOOKUP(L24,Paramétrage!$C$6:$E$28,2,0)=0),0,IF(U24="",0,U24-AJ24)))</f>
        <v>0</v>
      </c>
      <c r="AP24" s="13">
        <f t="shared" si="5"/>
        <v>0</v>
      </c>
    </row>
    <row r="25" spans="1:42" x14ac:dyDescent="0.2">
      <c r="A25" s="657"/>
      <c r="B25" s="651"/>
      <c r="C25" s="635"/>
      <c r="D25" s="609"/>
      <c r="E25" s="610"/>
      <c r="F25" s="410"/>
      <c r="G25" s="430"/>
      <c r="H25" s="82"/>
      <c r="I25" s="101"/>
      <c r="J25" s="100"/>
      <c r="K25" s="81"/>
      <c r="L25" s="416"/>
      <c r="M25" s="93"/>
      <c r="N25" s="417"/>
      <c r="O25" s="418"/>
      <c r="P25" s="86"/>
      <c r="Q25" s="590"/>
      <c r="R25" s="590"/>
      <c r="S25" s="590"/>
      <c r="T25" s="616"/>
      <c r="U25" s="149" t="str">
        <f>IF(OR(O25="",L25=Paramétrage!$C$10,L25=Paramétrage!$C$13,L25=Paramétrage!$C$16,L25=Paramétrage!$C$19,L25=Paramétrage!$C$23,L25=Paramétrage!$C$26,AND(L25&lt;&gt;Paramétrage!$C$9,P25="Mut+ext")),"",ROUNDUP(N25/O25,0))</f>
        <v/>
      </c>
      <c r="V25" s="425">
        <f>IF(L25="",0,IF(OR(P25="Mut+ext",VLOOKUP(L25,Paramétrage!$C$6:$E$28,2,0)=0),0,IF(O25="","saisir capacité",M25*U25*VLOOKUP(L25,Paramétrage!$C$6:$E$28,2,0))))</f>
        <v>0</v>
      </c>
      <c r="W25" s="426"/>
      <c r="X25" s="427">
        <f t="shared" si="0"/>
        <v>0</v>
      </c>
      <c r="Y25" s="150">
        <f>IF(L25="",0,IF(ISERROR(W25+V25*VLOOKUP(L25,Paramétrage!$C$6:$E$28,3,0))=TRUE,X25,W25+V25*VLOOKUP(L25,Paramétrage!$C$6:$E$28,3,0)))</f>
        <v>0</v>
      </c>
      <c r="Z25" s="589"/>
      <c r="AA25" s="590"/>
      <c r="AB25" s="591"/>
      <c r="AC25" s="261"/>
      <c r="AD25" s="84"/>
      <c r="AE25" s="38">
        <f>IF(F25="",0,IF(J25="",0,IF(SUMIF(F19:F26,F25,N19:N26)=0,0,IF(J25="Obligatoire",AF25/N25,IF(K25="",AF25/SUMIF(F19:F26,F25,N19:N26),AF25/(SUMIF(F19:F26,F25,N19:N26)/K25))))))</f>
        <v>0</v>
      </c>
      <c r="AF25" s="452">
        <f t="shared" si="1"/>
        <v>0</v>
      </c>
      <c r="AH25" s="41">
        <f>IF(SUMIF(F19:F26,F25,N19:N26)=0,0,#REF!*N25/SUMIF(F19:F26,F25,N19:N26))</f>
        <v>0</v>
      </c>
      <c r="AI25" s="13">
        <f t="shared" si="2"/>
        <v>0</v>
      </c>
      <c r="AJ25" s="20" t="str">
        <f t="shared" si="3"/>
        <v/>
      </c>
      <c r="AK25" s="465">
        <f>IF(L25="",0,IF(OR(P25="Mut+ext",VLOOKUP(L25,Paramétrage!$C$6:$E$28,2,0)=0),0,IF(O25="","saisir capacité",IF(P25="Mut+ext",0,M25*AJ25*VLOOKUP(L25,Paramétrage!$C$6:$E$28,2,0)))))</f>
        <v>0</v>
      </c>
      <c r="AL25" s="466"/>
      <c r="AM25" s="465">
        <f t="shared" si="4"/>
        <v>0</v>
      </c>
      <c r="AN25" s="465">
        <f>IF(L25="",0,IF(ISERROR(AL25+AK25*VLOOKUP(L25,Paramétrage!$C$6:$E$28,3,0))=TRUE,AM25,AL25+AK25*VLOOKUP(L25,Paramétrage!$C$6:$E$28,3,0)))</f>
        <v>0</v>
      </c>
      <c r="AO25" s="41">
        <f>IF(L25="",0,IF(OR(P25="oui",VLOOKUP(L25,Paramétrage!$C$6:$E$28,2,0)=0),0,IF(U25="",0,U25-AJ25)))</f>
        <v>0</v>
      </c>
      <c r="AP25" s="13">
        <f t="shared" si="5"/>
        <v>0</v>
      </c>
    </row>
    <row r="26" spans="1:42" x14ac:dyDescent="0.2">
      <c r="A26" s="657"/>
      <c r="B26" s="651"/>
      <c r="C26" s="635"/>
      <c r="D26" s="609"/>
      <c r="E26" s="611"/>
      <c r="F26" s="410"/>
      <c r="G26" s="430"/>
      <c r="H26" s="82"/>
      <c r="I26" s="101"/>
      <c r="J26" s="100"/>
      <c r="K26" s="81"/>
      <c r="L26" s="416"/>
      <c r="M26" s="93"/>
      <c r="N26" s="424"/>
      <c r="O26" s="418"/>
      <c r="P26" s="86"/>
      <c r="Q26" s="590"/>
      <c r="R26" s="590"/>
      <c r="S26" s="590"/>
      <c r="T26" s="616"/>
      <c r="U26" s="149" t="str">
        <f>IF(OR(O26="",L26=Paramétrage!$C$10,L26=Paramétrage!$C$13,L26=Paramétrage!$C$16,L26=Paramétrage!$C$19,L26=Paramétrage!$C$23,L26=Paramétrage!$C$26,AND(L26&lt;&gt;Paramétrage!$C$9,P26="Mut+ext")),"",ROUNDUP(N26/O26,0))</f>
        <v/>
      </c>
      <c r="V26" s="425">
        <f>IF(L26="",0,IF(OR(P26="Mut+ext",VLOOKUP(L26,Paramétrage!$C$6:$E$28,2,0)=0),0,IF(O26="","saisir capacité",M26*U26*VLOOKUP(L26,Paramétrage!$C$6:$E$28,2,0))))</f>
        <v>0</v>
      </c>
      <c r="W26" s="426"/>
      <c r="X26" s="427">
        <f t="shared" si="0"/>
        <v>0</v>
      </c>
      <c r="Y26" s="150">
        <f>IF(L26="",0,IF(ISERROR(W26+V26*VLOOKUP(L26,Paramétrage!$C$6:$E$28,3,0))=TRUE,X26,W26+V26*VLOOKUP(L26,Paramétrage!$C$6:$E$28,3,0)))</f>
        <v>0</v>
      </c>
      <c r="Z26" s="589"/>
      <c r="AA26" s="590"/>
      <c r="AB26" s="591"/>
      <c r="AC26" s="261"/>
      <c r="AD26" s="84"/>
      <c r="AE26" s="38">
        <f>IF(F26="",0,IF(J26="",0,IF(SUMIF(F19:F26,F26,N19:N26)=0,0,IF(J26="Obligatoire",AF26/N26,IF(K26="",AF26/SUMIF(F19:F26,F26,N19:N26),AF26/(SUMIF(F19:F26,F26,N19:N26)/K26))))))</f>
        <v>0</v>
      </c>
      <c r="AF26" s="452">
        <f t="shared" si="1"/>
        <v>0</v>
      </c>
      <c r="AH26" s="41">
        <f>IF(SUMIF(F19:F26,F26,N19:N26)=0,0,#REF!*N26/SUMIF(F19:F26,F26,N19:N26))</f>
        <v>0</v>
      </c>
      <c r="AI26" s="13">
        <f t="shared" si="2"/>
        <v>0</v>
      </c>
      <c r="AJ26" s="20" t="str">
        <f t="shared" si="3"/>
        <v/>
      </c>
      <c r="AK26" s="465">
        <f>IF(L26="",0,IF(OR(P26="Mut+ext",VLOOKUP(L26,Paramétrage!$C$6:$E$28,2,0)=0),0,IF(O26="","saisir capacité",IF(P26="Mut+ext",0,M26*AJ26*VLOOKUP(L26,Paramétrage!$C$6:$E$28,2,0)))))</f>
        <v>0</v>
      </c>
      <c r="AL26" s="466"/>
      <c r="AM26" s="465">
        <f t="shared" si="4"/>
        <v>0</v>
      </c>
      <c r="AN26" s="465">
        <f>IF(L26="",0,IF(ISERROR(AL26+AK26*VLOOKUP(L26,Paramétrage!$C$6:$E$28,3,0))=TRUE,AM26,AL26+AK26*VLOOKUP(L26,Paramétrage!$C$6:$E$28,3,0)))</f>
        <v>0</v>
      </c>
      <c r="AO26" s="41">
        <f>IF(L26="",0,IF(OR(P26="oui",VLOOKUP(L26,Paramétrage!$C$6:$E$28,2,0)=0),0,IF(U26="",0,U26-AJ26)))</f>
        <v>0</v>
      </c>
      <c r="AP26" s="13">
        <f t="shared" si="5"/>
        <v>0</v>
      </c>
    </row>
    <row r="27" spans="1:42" x14ac:dyDescent="0.2">
      <c r="A27" s="657"/>
      <c r="B27" s="651"/>
      <c r="C27" s="635"/>
      <c r="D27" s="432"/>
      <c r="E27" s="432"/>
      <c r="F27" s="433"/>
      <c r="G27" s="497"/>
      <c r="H27" s="125"/>
      <c r="I27" s="125"/>
      <c r="J27" s="126"/>
      <c r="K27" s="127"/>
      <c r="L27" s="498"/>
      <c r="M27" s="128">
        <f>AE27</f>
        <v>40</v>
      </c>
      <c r="N27" s="436"/>
      <c r="O27" s="436"/>
      <c r="P27" s="283"/>
      <c r="Q27" s="284"/>
      <c r="R27" s="284"/>
      <c r="S27" s="284"/>
      <c r="T27" s="269"/>
      <c r="U27" s="129"/>
      <c r="V27" s="437">
        <f>SUM(V19:V26)</f>
        <v>0</v>
      </c>
      <c r="W27" s="435">
        <f>SUM(W19:W26)</f>
        <v>0</v>
      </c>
      <c r="X27" s="438">
        <f>V27+W27</f>
        <v>0</v>
      </c>
      <c r="Y27" s="130">
        <f>SUM(Y19:Y26)</f>
        <v>0</v>
      </c>
      <c r="Z27" s="499"/>
      <c r="AA27" s="500"/>
      <c r="AB27" s="501"/>
      <c r="AC27" s="268"/>
      <c r="AD27" s="269"/>
      <c r="AE27" s="37">
        <f>SUM(AE19:AE26)</f>
        <v>40</v>
      </c>
      <c r="AF27" s="35">
        <f>SUM(AF19:AF26)</f>
        <v>1640</v>
      </c>
    </row>
    <row r="28" spans="1:42" ht="15.6" customHeight="1" x14ac:dyDescent="0.2">
      <c r="A28" s="657"/>
      <c r="B28" s="651"/>
      <c r="C28" s="635" t="s">
        <v>508</v>
      </c>
      <c r="D28" s="609" t="s">
        <v>688</v>
      </c>
      <c r="E28" s="610">
        <v>4.5</v>
      </c>
      <c r="F28" s="414" t="s">
        <v>510</v>
      </c>
      <c r="G28" s="415" t="s">
        <v>16</v>
      </c>
      <c r="H28" s="405" t="s">
        <v>543</v>
      </c>
      <c r="I28" s="101" t="s">
        <v>137</v>
      </c>
      <c r="J28" s="100" t="s">
        <v>138</v>
      </c>
      <c r="K28" s="81"/>
      <c r="L28" s="416" t="s">
        <v>139</v>
      </c>
      <c r="M28" s="93">
        <v>20</v>
      </c>
      <c r="N28" s="417">
        <f>N$3</f>
        <v>41</v>
      </c>
      <c r="O28" s="418">
        <v>300</v>
      </c>
      <c r="P28" s="86" t="s">
        <v>164</v>
      </c>
      <c r="Q28" s="590" t="s">
        <v>642</v>
      </c>
      <c r="R28" s="590"/>
      <c r="S28" s="590"/>
      <c r="T28" s="616"/>
      <c r="U28" s="149" t="str">
        <f>IF(OR(O28="",L28=Paramétrage!$C$10,L28=Paramétrage!$C$13,L28=Paramétrage!$C$16,L28=Paramétrage!$C$19,L28=Paramétrage!$C$23,L28=Paramétrage!$C$26,AND(L28&lt;&gt;Paramétrage!$C$9,P28="Mut+ext")),"",ROUNDUP(N28/O28,0))</f>
        <v/>
      </c>
      <c r="V28" s="425">
        <f>IF(L28="",0,IF(OR(P28="Mut+ext",VLOOKUP(L28,Paramétrage!$C$6:$E$28,2,0)=0),0,IF(O28="","saisir capacité",M28*U28*VLOOKUP(L28,Paramétrage!$C$6:$E$28,2,0))))</f>
        <v>0</v>
      </c>
      <c r="W28" s="426"/>
      <c r="X28" s="427">
        <f t="shared" ref="X28:X35" si="6">IF(ISERROR(V28+W28)=TRUE,V28,V28+W28)</f>
        <v>0</v>
      </c>
      <c r="Y28" s="150">
        <f>IF(L28="",0,IF(ISERROR(W28+V28*VLOOKUP(L28,Paramétrage!$C$6:$E$28,3,0))=TRUE,X28,W28+V28*VLOOKUP(L28,Paramétrage!$C$6:$E$28,3,0)))</f>
        <v>0</v>
      </c>
      <c r="Z28" s="589"/>
      <c r="AA28" s="590"/>
      <c r="AB28" s="591"/>
      <c r="AC28" s="261"/>
      <c r="AD28" s="85"/>
      <c r="AE28" s="38">
        <f>IF(F28="",0,IF(J28="",0,IF(SUMIF(F28:F35,F28,N28:N35)=0,0,IF(J28="Obligatoire",AF28/N28,IF(K28="",AF28/SUMIF(F28:F35,F28,N28:N35),AF28/(SUMIF(F28:F35,F28,N28:N35)/K28))))))</f>
        <v>20</v>
      </c>
      <c r="AF28" s="496">
        <f t="shared" ref="AF28:AF35" si="7">M28*N28</f>
        <v>820</v>
      </c>
      <c r="AH28" s="41" t="e">
        <f>IF(SUMIF(F28:F35,F28,N28:N35)=0,0,#REF!*N28/SUMIF(F28:F35,F28,N28:N35))</f>
        <v>#REF!</v>
      </c>
      <c r="AI28" s="13">
        <f t="shared" ref="AI28:AI35" si="8">O28</f>
        <v>300</v>
      </c>
      <c r="AJ28" s="20" t="e">
        <f t="shared" ref="AJ28:AJ35" si="9">IF(AI28=0,"",ROUNDUP(AH28/AI28,0))</f>
        <v>#REF!</v>
      </c>
      <c r="AK28" s="465">
        <f>IF(L28="",0,IF(OR(P28="Mut+ext",VLOOKUP(L28,Paramétrage!$C$6:$E$28,2,0)=0),0,IF(O28="","saisir capacité",IF(P28="Mut+ext",0,M28*AJ28*VLOOKUP(L28,Paramétrage!$C$6:$E$28,2,0)))))</f>
        <v>0</v>
      </c>
      <c r="AL28" s="466"/>
      <c r="AM28" s="465">
        <f t="shared" ref="AM28:AM35" si="10">IF(ISERROR(AK28+AL28)=TRUE,AK28,AK28+AL28)</f>
        <v>0</v>
      </c>
      <c r="AN28" s="465">
        <f>IF(L28="",0,IF(ISERROR(AL28+AK28*VLOOKUP(L28,Paramétrage!$C$6:$E$28,3,0))=TRUE,AM28,AL28+AK28*VLOOKUP(L28,Paramétrage!$C$6:$E$28,3,0)))</f>
        <v>0</v>
      </c>
      <c r="AO28" s="41">
        <f>IF(L28="",0,IF(OR(P28="oui",VLOOKUP(L28,Paramétrage!$C$6:$E$28,2,0)=0),0,IF(U28="",0,U28-AJ28)))</f>
        <v>0</v>
      </c>
      <c r="AP28" s="13">
        <f t="shared" ref="AP28:AP35" si="11">Y28-AN28-W28</f>
        <v>0</v>
      </c>
    </row>
    <row r="29" spans="1:42" x14ac:dyDescent="0.2">
      <c r="A29" s="657"/>
      <c r="B29" s="651"/>
      <c r="C29" s="635"/>
      <c r="D29" s="609"/>
      <c r="E29" s="610"/>
      <c r="F29" s="414" t="s">
        <v>510</v>
      </c>
      <c r="G29" s="423" t="s">
        <v>16</v>
      </c>
      <c r="H29" s="384" t="s">
        <v>550</v>
      </c>
      <c r="I29" s="101" t="s">
        <v>137</v>
      </c>
      <c r="J29" s="100" t="s">
        <v>138</v>
      </c>
      <c r="K29" s="81"/>
      <c r="L29" s="416" t="s">
        <v>139</v>
      </c>
      <c r="M29" s="93">
        <v>20</v>
      </c>
      <c r="N29" s="417">
        <f>N$3</f>
        <v>41</v>
      </c>
      <c r="O29" s="418">
        <v>300</v>
      </c>
      <c r="P29" s="86" t="s">
        <v>164</v>
      </c>
      <c r="Q29" s="590" t="s">
        <v>642</v>
      </c>
      <c r="R29" s="590"/>
      <c r="S29" s="590"/>
      <c r="T29" s="616"/>
      <c r="U29" s="149" t="str">
        <f>IF(OR(O29="",L29=Paramétrage!$C$10,L29=Paramétrage!$C$13,L29=Paramétrage!$C$16,L29=Paramétrage!$C$19,L29=Paramétrage!$C$23,L29=Paramétrage!$C$26,AND(L29&lt;&gt;Paramétrage!$C$9,P29="Mut+ext")),"",ROUNDUP(N29/O29,0))</f>
        <v/>
      </c>
      <c r="V29" s="425">
        <f>IF(L29="",0,IF(OR(P29="Mut+ext",VLOOKUP(L29,Paramétrage!$C$6:$E$28,2,0)=0),0,IF(O29="","saisir capacité",M29*U29*VLOOKUP(L29,Paramétrage!$C$6:$E$28,2,0))))</f>
        <v>0</v>
      </c>
      <c r="W29" s="426"/>
      <c r="X29" s="427">
        <f t="shared" si="6"/>
        <v>0</v>
      </c>
      <c r="Y29" s="150">
        <f>IF(L29="",0,IF(ISERROR(W29+V29*VLOOKUP(L29,Paramétrage!$C$6:$E$28,3,0))=TRUE,X29,W29+V29*VLOOKUP(L29,Paramétrage!$C$6:$E$28,3,0)))</f>
        <v>0</v>
      </c>
      <c r="Z29" s="589"/>
      <c r="AA29" s="590"/>
      <c r="AB29" s="591"/>
      <c r="AC29" s="261"/>
      <c r="AD29" s="84"/>
      <c r="AE29" s="38">
        <f>IF(F29="",0,IF(J29="",0,IF(SUMIF(F28:F35,F29,N28:N35)=0,0,IF(J29="Obligatoire",AF29/N29,IF(K29="",AF29/SUMIF(F28:F35,F29,N28:N35),AF29/(SUMIF(F28:F35,F29,N28:N35)/K29))))))</f>
        <v>20</v>
      </c>
      <c r="AF29" s="452">
        <f t="shared" si="7"/>
        <v>820</v>
      </c>
      <c r="AH29" s="41" t="e">
        <f>IF(SUMIF(F28:F35,F29,N28:N35)=0,0,#REF!*N29/SUMIF(F28:F35,F29,N28:N35))</f>
        <v>#REF!</v>
      </c>
      <c r="AI29" s="13">
        <f t="shared" si="8"/>
        <v>300</v>
      </c>
      <c r="AJ29" s="20" t="e">
        <f t="shared" si="9"/>
        <v>#REF!</v>
      </c>
      <c r="AK29" s="465">
        <f>IF(L29="",0,IF(OR(P29="Mut+ext",VLOOKUP(L29,Paramétrage!$C$6:$E$28,2,0)=0),0,IF(O29="","saisir capacité",IF(P29="Mut+ext",0,M29*AJ29*VLOOKUP(L29,Paramétrage!$C$6:$E$28,2,0)))))</f>
        <v>0</v>
      </c>
      <c r="AL29" s="466"/>
      <c r="AM29" s="465">
        <f t="shared" si="10"/>
        <v>0</v>
      </c>
      <c r="AN29" s="465">
        <f>IF(L29="",0,IF(ISERROR(AL29+AK29*VLOOKUP(L29,Paramétrage!$C$6:$E$28,3,0))=TRUE,AM29,AL29+AK29*VLOOKUP(L29,Paramétrage!$C$6:$E$28,3,0)))</f>
        <v>0</v>
      </c>
      <c r="AO29" s="41">
        <f>IF(L29="",0,IF(OR(P29="oui",VLOOKUP(L29,Paramétrage!$C$6:$E$28,2,0)=0),0,IF(U29="",0,U29-AJ29)))</f>
        <v>0</v>
      </c>
      <c r="AP29" s="13">
        <f t="shared" si="11"/>
        <v>0</v>
      </c>
    </row>
    <row r="30" spans="1:42" x14ac:dyDescent="0.2">
      <c r="A30" s="657"/>
      <c r="B30" s="651"/>
      <c r="C30" s="635"/>
      <c r="D30" s="609"/>
      <c r="E30" s="610"/>
      <c r="F30" s="410"/>
      <c r="G30" s="423"/>
      <c r="H30" s="80"/>
      <c r="I30" s="101"/>
      <c r="J30" s="100"/>
      <c r="K30" s="81"/>
      <c r="L30" s="416"/>
      <c r="M30" s="93"/>
      <c r="N30" s="424"/>
      <c r="O30" s="418"/>
      <c r="P30" s="86"/>
      <c r="Q30" s="590"/>
      <c r="R30" s="590"/>
      <c r="S30" s="590"/>
      <c r="T30" s="616"/>
      <c r="U30" s="149" t="str">
        <f>IF(OR(O30="",L30=Paramétrage!$C$10,L30=Paramétrage!$C$13,L30=Paramétrage!$C$16,L30=Paramétrage!$C$19,L30=Paramétrage!$C$23,L30=Paramétrage!$C$26,AND(L30&lt;&gt;Paramétrage!$C$9,P30="Mut+ext")),"",ROUNDUP(N30/O30,0))</f>
        <v/>
      </c>
      <c r="V30" s="425">
        <f>IF(L30="",0,IF(OR(P30="Mut+ext",VLOOKUP(L30,Paramétrage!$C$6:$E$28,2,0)=0),0,IF(O30="","saisir capacité",M30*U30*VLOOKUP(L30,Paramétrage!$C$6:$E$28,2,0))))</f>
        <v>0</v>
      </c>
      <c r="W30" s="426"/>
      <c r="X30" s="427">
        <f t="shared" si="6"/>
        <v>0</v>
      </c>
      <c r="Y30" s="150">
        <f>IF(L30="",0,IF(ISERROR(W30+V30*VLOOKUP(L30,Paramétrage!$C$6:$E$28,3,0))=TRUE,X30,W30+V30*VLOOKUP(L30,Paramétrage!$C$6:$E$28,3,0)))</f>
        <v>0</v>
      </c>
      <c r="Z30" s="589"/>
      <c r="AA30" s="590"/>
      <c r="AB30" s="591"/>
      <c r="AC30" s="261"/>
      <c r="AD30" s="84"/>
      <c r="AE30" s="38">
        <f>IF(F30="",0,IF(J30="",0,IF(SUMIF(F28:F35,F30,N28:N35)=0,0,IF(J30="Obligatoire",AF30/N30,IF(K30="",AF30/SUMIF(F28:F35,F30,N28:N35),AF30/(SUMIF(F28:F35,F30,N28:N35)/K30))))))</f>
        <v>0</v>
      </c>
      <c r="AF30" s="452">
        <f t="shared" si="7"/>
        <v>0</v>
      </c>
      <c r="AH30" s="41">
        <f>IF(SUMIF(F28:F35,F30,N28:N35)=0,0,#REF!*N30/SUMIF(F28:F35,F30,N28:N35))</f>
        <v>0</v>
      </c>
      <c r="AI30" s="13">
        <f t="shared" si="8"/>
        <v>0</v>
      </c>
      <c r="AJ30" s="20" t="str">
        <f t="shared" si="9"/>
        <v/>
      </c>
      <c r="AK30" s="465">
        <f>IF(L30="",0,IF(OR(P30="Mut+ext",VLOOKUP(L30,Paramétrage!$C$6:$E$28,2,0)=0),0,IF(O30="","saisir capacité",IF(P30="Mut+ext",0,M30*AJ30*VLOOKUP(L30,Paramétrage!$C$6:$E$28,2,0)))))</f>
        <v>0</v>
      </c>
      <c r="AL30" s="466"/>
      <c r="AM30" s="465">
        <f t="shared" si="10"/>
        <v>0</v>
      </c>
      <c r="AN30" s="465">
        <f>IF(L30="",0,IF(ISERROR(AL30+AK30*VLOOKUP(L30,Paramétrage!$C$6:$E$28,3,0))=TRUE,AM30,AL30+AK30*VLOOKUP(L30,Paramétrage!$C$6:$E$28,3,0)))</f>
        <v>0</v>
      </c>
      <c r="AO30" s="41">
        <f>IF(L30="",0,IF(OR(P30="oui",VLOOKUP(L30,Paramétrage!$C$6:$E$28,2,0)=0),0,IF(U30="",0,U30-AJ30)))</f>
        <v>0</v>
      </c>
      <c r="AP30" s="13">
        <f t="shared" si="11"/>
        <v>0</v>
      </c>
    </row>
    <row r="31" spans="1:42" x14ac:dyDescent="0.2">
      <c r="A31" s="657"/>
      <c r="B31" s="651"/>
      <c r="C31" s="635"/>
      <c r="D31" s="609"/>
      <c r="E31" s="610"/>
      <c r="F31" s="409"/>
      <c r="G31" s="423"/>
      <c r="H31" s="80"/>
      <c r="I31" s="101"/>
      <c r="J31" s="100"/>
      <c r="K31" s="81"/>
      <c r="L31" s="416"/>
      <c r="M31" s="93"/>
      <c r="N31" s="424"/>
      <c r="O31" s="418"/>
      <c r="P31" s="86"/>
      <c r="Q31" s="590"/>
      <c r="R31" s="590"/>
      <c r="S31" s="590"/>
      <c r="T31" s="616"/>
      <c r="U31" s="149" t="str">
        <f>IF(OR(O31="",L31=Paramétrage!$C$10,L31=Paramétrage!$C$13,L31=Paramétrage!$C$16,L31=Paramétrage!$C$19,L31=Paramétrage!$C$23,L31=Paramétrage!$C$26,AND(L31&lt;&gt;Paramétrage!$C$9,P31="Mut+ext")),"",ROUNDUP(N31/O31,0))</f>
        <v/>
      </c>
      <c r="V31" s="425">
        <f>IF(L31="",0,IF(OR(P31="Mut+ext",VLOOKUP(L31,Paramétrage!$C$6:$E$28,2,0)=0),0,IF(O31="","saisir capacité",M31*U31*VLOOKUP(L31,Paramétrage!$C$6:$E$28,2,0))))</f>
        <v>0</v>
      </c>
      <c r="W31" s="426"/>
      <c r="X31" s="427">
        <f t="shared" si="6"/>
        <v>0</v>
      </c>
      <c r="Y31" s="150">
        <f>IF(L31="",0,IF(ISERROR(W31+V31*VLOOKUP(L31,Paramétrage!$C$6:$E$28,3,0))=TRUE,X31,W31+V31*VLOOKUP(L31,Paramétrage!$C$6:$E$28,3,0)))</f>
        <v>0</v>
      </c>
      <c r="Z31" s="589"/>
      <c r="AA31" s="590"/>
      <c r="AB31" s="591"/>
      <c r="AC31" s="261"/>
      <c r="AD31" s="84"/>
      <c r="AE31" s="38">
        <f>IF(F31="",0,IF(J31="",0,IF(SUMIF(F28:F35,F31,N28:N35)=0,0,IF(J31="Obligatoire",AF31/N31,IF(K31="",AF31/SUMIF(F28:F35,F31,N28:N35),AF31/(SUMIF(F28:F35,F31,N28:N35)/K31))))))</f>
        <v>0</v>
      </c>
      <c r="AF31" s="452">
        <f t="shared" si="7"/>
        <v>0</v>
      </c>
      <c r="AH31" s="41">
        <f>IF(SUMIF(F28:F35,F31,N28:N35)=0,0,#REF!*N31/SUMIF(F28:F35,F31,N28:N35))</f>
        <v>0</v>
      </c>
      <c r="AI31" s="13">
        <f t="shared" si="8"/>
        <v>0</v>
      </c>
      <c r="AJ31" s="20" t="str">
        <f t="shared" si="9"/>
        <v/>
      </c>
      <c r="AK31" s="465">
        <f>IF(L31="",0,IF(OR(P31="Mut+ext",VLOOKUP(L31,Paramétrage!$C$6:$E$28,2,0)=0),0,IF(O31="","saisir capacité",IF(P31="Mut+ext",0,M31*AJ31*VLOOKUP(L31,Paramétrage!$C$6:$E$28,2,0)))))</f>
        <v>0</v>
      </c>
      <c r="AL31" s="466"/>
      <c r="AM31" s="465">
        <f t="shared" si="10"/>
        <v>0</v>
      </c>
      <c r="AN31" s="465">
        <f>IF(L31="",0,IF(ISERROR(AL31+AK31*VLOOKUP(L31,Paramétrage!$C$6:$E$28,3,0))=TRUE,AM31,AL31+AK31*VLOOKUP(L31,Paramétrage!$C$6:$E$28,3,0)))</f>
        <v>0</v>
      </c>
      <c r="AO31" s="41">
        <f>IF(L31="",0,IF(OR(P31="oui",VLOOKUP(L31,Paramétrage!$C$6:$E$28,2,0)=0),0,IF(U31="",0,U31-AJ31)))</f>
        <v>0</v>
      </c>
      <c r="AP31" s="13">
        <f t="shared" si="11"/>
        <v>0</v>
      </c>
    </row>
    <row r="32" spans="1:42" x14ac:dyDescent="0.2">
      <c r="A32" s="657"/>
      <c r="B32" s="651"/>
      <c r="C32" s="635"/>
      <c r="D32" s="609"/>
      <c r="E32" s="610"/>
      <c r="F32" s="410"/>
      <c r="G32" s="430"/>
      <c r="H32" s="80"/>
      <c r="I32" s="101"/>
      <c r="J32" s="100"/>
      <c r="K32" s="81"/>
      <c r="L32" s="416"/>
      <c r="M32" s="93"/>
      <c r="N32" s="424"/>
      <c r="O32" s="418"/>
      <c r="P32" s="86"/>
      <c r="Q32" s="590"/>
      <c r="R32" s="590"/>
      <c r="S32" s="590"/>
      <c r="T32" s="616"/>
      <c r="U32" s="149" t="str">
        <f>IF(OR(O32="",L32=Paramétrage!$C$10,L32=Paramétrage!$C$13,L32=Paramétrage!$C$16,L32=Paramétrage!$C$19,L32=Paramétrage!$C$23,L32=Paramétrage!$C$26,AND(L32&lt;&gt;Paramétrage!$C$9,P32="Mut+ext")),"",ROUNDUP(N32/O32,0))</f>
        <v/>
      </c>
      <c r="V32" s="425">
        <f>IF(L32="",0,IF(OR(P32="Mut+ext",VLOOKUP(L32,Paramétrage!$C$6:$E$28,2,0)=0),0,IF(O32="","saisir capacité",M32*U32*VLOOKUP(L32,Paramétrage!$C$6:$E$28,2,0))))</f>
        <v>0</v>
      </c>
      <c r="W32" s="426"/>
      <c r="X32" s="427">
        <f t="shared" si="6"/>
        <v>0</v>
      </c>
      <c r="Y32" s="150">
        <f>IF(L32="",0,IF(ISERROR(W32+V32*VLOOKUP(L32,Paramétrage!$C$6:$E$28,3,0))=TRUE,X32,W32+V32*VLOOKUP(L32,Paramétrage!$C$6:$E$28,3,0)))</f>
        <v>0</v>
      </c>
      <c r="Z32" s="589"/>
      <c r="AA32" s="590"/>
      <c r="AB32" s="591"/>
      <c r="AC32" s="261"/>
      <c r="AD32" s="84"/>
      <c r="AE32" s="38">
        <f>IF(F32="",0,IF(J32="",0,IF(SUMIF(F28:F35,F32,N28:N35)=0,0,IF(J32="Obligatoire",AF32/N32,IF(K32="",AF32/SUMIF(F28:F35,F32,N28:N35),AF32/(SUMIF(F28:F35,F32,N28:N35)/K32))))))</f>
        <v>0</v>
      </c>
      <c r="AF32" s="452">
        <f t="shared" si="7"/>
        <v>0</v>
      </c>
      <c r="AH32" s="41">
        <f>IF(SUMIF(F28:F35,F32,N28:N35)=0,0,#REF!*N32/SUMIF(F28:F35,F32,N28:N35))</f>
        <v>0</v>
      </c>
      <c r="AI32" s="13">
        <f t="shared" si="8"/>
        <v>0</v>
      </c>
      <c r="AJ32" s="20" t="str">
        <f t="shared" si="9"/>
        <v/>
      </c>
      <c r="AK32" s="465">
        <f>IF(L32="",0,IF(OR(P32="Mut+ext",VLOOKUP(L32,Paramétrage!$C$6:$E$28,2,0)=0),0,IF(O32="","saisir capacité",IF(P32="Mut+ext",0,M32*AJ32*VLOOKUP(L32,Paramétrage!$C$6:$E$28,2,0)))))</f>
        <v>0</v>
      </c>
      <c r="AL32" s="466"/>
      <c r="AM32" s="465">
        <f t="shared" si="10"/>
        <v>0</v>
      </c>
      <c r="AN32" s="465">
        <f>IF(L32="",0,IF(ISERROR(AL32+AK32*VLOOKUP(L32,Paramétrage!$C$6:$E$28,3,0))=TRUE,AM32,AL32+AK32*VLOOKUP(L32,Paramétrage!$C$6:$E$28,3,0)))</f>
        <v>0</v>
      </c>
      <c r="AO32" s="41">
        <f>IF(L32="",0,IF(OR(P32="oui",VLOOKUP(L32,Paramétrage!$C$6:$E$28,2,0)=0),0,IF(U32="",0,U32-AJ32)))</f>
        <v>0</v>
      </c>
      <c r="AP32" s="13">
        <f t="shared" si="11"/>
        <v>0</v>
      </c>
    </row>
    <row r="33" spans="1:42" x14ac:dyDescent="0.2">
      <c r="A33" s="657"/>
      <c r="B33" s="651"/>
      <c r="C33" s="635"/>
      <c r="D33" s="609"/>
      <c r="E33" s="610"/>
      <c r="F33" s="410"/>
      <c r="G33" s="430"/>
      <c r="H33" s="80"/>
      <c r="I33" s="101"/>
      <c r="J33" s="100"/>
      <c r="K33" s="81"/>
      <c r="L33" s="416"/>
      <c r="M33" s="93"/>
      <c r="N33" s="424"/>
      <c r="O33" s="418"/>
      <c r="P33" s="86"/>
      <c r="Q33" s="590"/>
      <c r="R33" s="590"/>
      <c r="S33" s="590"/>
      <c r="T33" s="616"/>
      <c r="U33" s="149" t="str">
        <f>IF(OR(O33="",L33=Paramétrage!$C$10,L33=Paramétrage!$C$13,L33=Paramétrage!$C$16,L33=Paramétrage!$C$19,L33=Paramétrage!$C$23,L33=Paramétrage!$C$26,AND(L33&lt;&gt;Paramétrage!$C$9,P33="Mut+ext")),"",ROUNDUP(N33/O33,0))</f>
        <v/>
      </c>
      <c r="V33" s="425">
        <f>IF(L33="",0,IF(OR(P33="Mut+ext",VLOOKUP(L33,Paramétrage!$C$6:$E$28,2,0)=0),0,IF(O33="","saisir capacité",M33*U33*VLOOKUP(L33,Paramétrage!$C$6:$E$28,2,0))))</f>
        <v>0</v>
      </c>
      <c r="W33" s="426"/>
      <c r="X33" s="427">
        <f t="shared" si="6"/>
        <v>0</v>
      </c>
      <c r="Y33" s="150">
        <f>IF(L33="",0,IF(ISERROR(W33+V33*VLOOKUP(L33,Paramétrage!$C$6:$E$28,3,0))=TRUE,X33,W33+V33*VLOOKUP(L33,Paramétrage!$C$6:$E$28,3,0)))</f>
        <v>0</v>
      </c>
      <c r="Z33" s="589"/>
      <c r="AA33" s="590"/>
      <c r="AB33" s="591"/>
      <c r="AC33" s="261"/>
      <c r="AD33" s="84"/>
      <c r="AE33" s="38">
        <f>IF(F33="",0,IF(J33="",0,IF(SUMIF(F28:F35,F33,N28:N35)=0,0,IF(J33="Obligatoire",AF33/N33,IF(K33="",AF33/SUMIF(F28:F35,F33,N28:N35),AF33/(SUMIF(F28:F35,F33,N28:N35)/K33))))))</f>
        <v>0</v>
      </c>
      <c r="AF33" s="452">
        <f t="shared" si="7"/>
        <v>0</v>
      </c>
      <c r="AH33" s="41">
        <f>IF(SUMIF(F28:F35,F33,N28:N35)=0,0,#REF!*N33/SUMIF(F28:F35,F33,N28:N35))</f>
        <v>0</v>
      </c>
      <c r="AI33" s="13">
        <f t="shared" si="8"/>
        <v>0</v>
      </c>
      <c r="AJ33" s="20" t="str">
        <f t="shared" si="9"/>
        <v/>
      </c>
      <c r="AK33" s="465">
        <f>IF(L33="",0,IF(OR(P33="Mut+ext",VLOOKUP(L33,Paramétrage!$C$6:$E$28,2,0)=0),0,IF(O33="","saisir capacité",IF(P33="Mut+ext",0,M33*AJ33*VLOOKUP(L33,Paramétrage!$C$6:$E$28,2,0)))))</f>
        <v>0</v>
      </c>
      <c r="AL33" s="466"/>
      <c r="AM33" s="465">
        <f t="shared" si="10"/>
        <v>0</v>
      </c>
      <c r="AN33" s="465">
        <f>IF(L33="",0,IF(ISERROR(AL33+AK33*VLOOKUP(L33,Paramétrage!$C$6:$E$28,3,0))=TRUE,AM33,AL33+AK33*VLOOKUP(L33,Paramétrage!$C$6:$E$28,3,0)))</f>
        <v>0</v>
      </c>
      <c r="AO33" s="41">
        <f>IF(L33="",0,IF(OR(P33="oui",VLOOKUP(L33,Paramétrage!$C$6:$E$28,2,0)=0),0,IF(U33="",0,U33-AJ33)))</f>
        <v>0</v>
      </c>
      <c r="AP33" s="13">
        <f t="shared" si="11"/>
        <v>0</v>
      </c>
    </row>
    <row r="34" spans="1:42" x14ac:dyDescent="0.2">
      <c r="A34" s="657"/>
      <c r="B34" s="651"/>
      <c r="C34" s="635"/>
      <c r="D34" s="609"/>
      <c r="E34" s="610"/>
      <c r="F34" s="410"/>
      <c r="G34" s="430"/>
      <c r="H34" s="80"/>
      <c r="I34" s="101"/>
      <c r="J34" s="100"/>
      <c r="K34" s="81"/>
      <c r="L34" s="416"/>
      <c r="M34" s="93"/>
      <c r="N34" s="424"/>
      <c r="O34" s="418"/>
      <c r="P34" s="86"/>
      <c r="Q34" s="590"/>
      <c r="R34" s="590"/>
      <c r="S34" s="590"/>
      <c r="T34" s="616"/>
      <c r="U34" s="149" t="str">
        <f>IF(OR(O34="",L34=Paramétrage!$C$10,L34=Paramétrage!$C$13,L34=Paramétrage!$C$16,L34=Paramétrage!$C$19,L34=Paramétrage!$C$23,L34=Paramétrage!$C$26,AND(L34&lt;&gt;Paramétrage!$C$9,P34="Mut+ext")),"",ROUNDUP(N34/O34,0))</f>
        <v/>
      </c>
      <c r="V34" s="425">
        <f>IF(L34="",0,IF(OR(P34="Mut+ext",VLOOKUP(L34,Paramétrage!$C$6:$E$28,2,0)=0),0,IF(O34="","saisir capacité",M34*U34*VLOOKUP(L34,Paramétrage!$C$6:$E$28,2,0))))</f>
        <v>0</v>
      </c>
      <c r="W34" s="426"/>
      <c r="X34" s="427">
        <f t="shared" si="6"/>
        <v>0</v>
      </c>
      <c r="Y34" s="150">
        <f>IF(L34="",0,IF(ISERROR(W34+V34*VLOOKUP(L34,Paramétrage!$C$6:$E$28,3,0))=TRUE,X34,W34+V34*VLOOKUP(L34,Paramétrage!$C$6:$E$28,3,0)))</f>
        <v>0</v>
      </c>
      <c r="Z34" s="589"/>
      <c r="AA34" s="590"/>
      <c r="AB34" s="591"/>
      <c r="AC34" s="261"/>
      <c r="AD34" s="84"/>
      <c r="AE34" s="38">
        <f>IF(F34="",0,IF(J34="",0,IF(SUMIF(F28:F35,F34,N28:N35)=0,0,IF(J34="Obligatoire",AF34/N34,IF(K34="",AF34/SUMIF(F28:F35,F34,N28:N35),AF34/(SUMIF(F28:F35,F34,N28:N35)/K34))))))</f>
        <v>0</v>
      </c>
      <c r="AF34" s="452">
        <f t="shared" si="7"/>
        <v>0</v>
      </c>
      <c r="AH34" s="41">
        <f>IF(SUMIF(F28:F35,F34,N28:N35)=0,0,#REF!*N34/SUMIF(F28:F35,F34,N28:N35))</f>
        <v>0</v>
      </c>
      <c r="AI34" s="13">
        <f t="shared" si="8"/>
        <v>0</v>
      </c>
      <c r="AJ34" s="20" t="str">
        <f t="shared" si="9"/>
        <v/>
      </c>
      <c r="AK34" s="465">
        <f>IF(L34="",0,IF(OR(P34="Mut+ext",VLOOKUP(L34,Paramétrage!$C$6:$E$28,2,0)=0),0,IF(O34="","saisir capacité",IF(P34="Mut+ext",0,M34*AJ34*VLOOKUP(L34,Paramétrage!$C$6:$E$28,2,0)))))</f>
        <v>0</v>
      </c>
      <c r="AL34" s="466"/>
      <c r="AM34" s="465">
        <f t="shared" si="10"/>
        <v>0</v>
      </c>
      <c r="AN34" s="465">
        <f>IF(L34="",0,IF(ISERROR(AL34+AK34*VLOOKUP(L34,Paramétrage!$C$6:$E$28,3,0))=TRUE,AM34,AL34+AK34*VLOOKUP(L34,Paramétrage!$C$6:$E$28,3,0)))</f>
        <v>0</v>
      </c>
      <c r="AO34" s="41">
        <f>IF(L34="",0,IF(OR(P34="oui",VLOOKUP(L34,Paramétrage!$C$6:$E$28,2,0)=0),0,IF(U34="",0,U34-AJ34)))</f>
        <v>0</v>
      </c>
      <c r="AP34" s="13">
        <f t="shared" si="11"/>
        <v>0</v>
      </c>
    </row>
    <row r="35" spans="1:42" x14ac:dyDescent="0.2">
      <c r="A35" s="657"/>
      <c r="B35" s="651"/>
      <c r="C35" s="635"/>
      <c r="D35" s="609"/>
      <c r="E35" s="611"/>
      <c r="F35" s="410"/>
      <c r="G35" s="430"/>
      <c r="H35" s="80"/>
      <c r="I35" s="101"/>
      <c r="J35" s="100"/>
      <c r="K35" s="81"/>
      <c r="L35" s="416"/>
      <c r="M35" s="93"/>
      <c r="N35" s="424"/>
      <c r="O35" s="418"/>
      <c r="P35" s="86"/>
      <c r="Q35" s="590"/>
      <c r="R35" s="590"/>
      <c r="S35" s="590"/>
      <c r="T35" s="616"/>
      <c r="U35" s="149" t="str">
        <f>IF(OR(O35="",L35=Paramétrage!$C$10,L35=Paramétrage!$C$13,L35=Paramétrage!$C$16,L35=Paramétrage!$C$19,L35=Paramétrage!$C$23,L35=Paramétrage!$C$26,AND(L35&lt;&gt;Paramétrage!$C$9,P35="Mut+ext")),"",ROUNDUP(N35/O35,0))</f>
        <v/>
      </c>
      <c r="V35" s="425">
        <f>IF(L35="",0,IF(OR(P35="Mut+ext",VLOOKUP(L35,Paramétrage!$C$6:$E$28,2,0)=0),0,IF(O35="","saisir capacité",M35*U35*VLOOKUP(L35,Paramétrage!$C$6:$E$28,2,0))))</f>
        <v>0</v>
      </c>
      <c r="W35" s="426"/>
      <c r="X35" s="427">
        <f t="shared" si="6"/>
        <v>0</v>
      </c>
      <c r="Y35" s="150">
        <f>IF(L35="",0,IF(ISERROR(W35+V35*VLOOKUP(L35,Paramétrage!$C$6:$E$28,3,0))=TRUE,X35,W35+V35*VLOOKUP(L35,Paramétrage!$C$6:$E$28,3,0)))</f>
        <v>0</v>
      </c>
      <c r="Z35" s="589"/>
      <c r="AA35" s="590"/>
      <c r="AB35" s="591"/>
      <c r="AC35" s="261"/>
      <c r="AD35" s="84"/>
      <c r="AE35" s="38">
        <f>IF(F35="",0,IF(J35="",0,IF(SUMIF(F28:F35,F35,N28:N35)=0,0,IF(J35="Obligatoire",AF35/N35,IF(K35="",AF35/SUMIF(F28:F35,F35,N28:N35),AF35/(SUMIF(F28:F35,F35,N28:N35)/K35))))))</f>
        <v>0</v>
      </c>
      <c r="AF35" s="452">
        <f t="shared" si="7"/>
        <v>0</v>
      </c>
      <c r="AH35" s="41">
        <f>IF(SUMIF(F28:F35,F35,N28:N35)=0,0,#REF!*N35/SUMIF(F28:F35,F35,N28:N35))</f>
        <v>0</v>
      </c>
      <c r="AI35" s="13">
        <f t="shared" si="8"/>
        <v>0</v>
      </c>
      <c r="AJ35" s="20" t="str">
        <f t="shared" si="9"/>
        <v/>
      </c>
      <c r="AK35" s="465">
        <f>IF(L35="",0,IF(OR(P35="Mut+ext",VLOOKUP(L35,Paramétrage!$C$6:$E$28,2,0)=0),0,IF(O35="","saisir capacité",IF(P35="Mut+ext",0,M35*AJ35*VLOOKUP(L35,Paramétrage!$C$6:$E$28,2,0)))))</f>
        <v>0</v>
      </c>
      <c r="AL35" s="466"/>
      <c r="AM35" s="465">
        <f t="shared" si="10"/>
        <v>0</v>
      </c>
      <c r="AN35" s="465">
        <f>IF(L35="",0,IF(ISERROR(AL35+AK35*VLOOKUP(L35,Paramétrage!$C$6:$E$28,3,0))=TRUE,AM35,AL35+AK35*VLOOKUP(L35,Paramétrage!$C$6:$E$28,3,0)))</f>
        <v>0</v>
      </c>
      <c r="AO35" s="41">
        <f>IF(L35="",0,IF(OR(P35="oui",VLOOKUP(L35,Paramétrage!$C$6:$E$28,2,0)=0),0,IF(U35="",0,U35-AJ35)))</f>
        <v>0</v>
      </c>
      <c r="AP35" s="13">
        <f t="shared" si="11"/>
        <v>0</v>
      </c>
    </row>
    <row r="36" spans="1:42" x14ac:dyDescent="0.2">
      <c r="A36" s="657"/>
      <c r="B36" s="651"/>
      <c r="C36" s="635"/>
      <c r="D36" s="432"/>
      <c r="E36" s="432"/>
      <c r="F36" s="502"/>
      <c r="G36" s="503"/>
      <c r="H36" s="131"/>
      <c r="I36" s="131"/>
      <c r="J36" s="132"/>
      <c r="K36" s="127"/>
      <c r="L36" s="498"/>
      <c r="M36" s="128">
        <f>AE36</f>
        <v>40</v>
      </c>
      <c r="N36" s="436"/>
      <c r="O36" s="436"/>
      <c r="P36" s="283"/>
      <c r="Q36" s="284"/>
      <c r="R36" s="284"/>
      <c r="S36" s="284"/>
      <c r="T36" s="269"/>
      <c r="U36" s="129"/>
      <c r="V36" s="437">
        <f>SUM(V28:V35)</f>
        <v>0</v>
      </c>
      <c r="W36" s="435">
        <f>SUM(W28:W35)</f>
        <v>0</v>
      </c>
      <c r="X36" s="438">
        <f>V36+W36</f>
        <v>0</v>
      </c>
      <c r="Y36" s="133">
        <f>SUM(Y28:Y35)</f>
        <v>0</v>
      </c>
      <c r="Z36" s="500"/>
      <c r="AA36" s="500"/>
      <c r="AB36" s="504"/>
      <c r="AC36" s="268"/>
      <c r="AD36" s="269"/>
      <c r="AE36" s="37">
        <f>SUM(AE28:AE35)</f>
        <v>40</v>
      </c>
      <c r="AF36" s="35">
        <f>SUM(AF28:AF35)</f>
        <v>1640</v>
      </c>
    </row>
    <row r="37" spans="1:42" ht="14.65" customHeight="1" x14ac:dyDescent="0.2">
      <c r="A37" s="657"/>
      <c r="B37" s="651"/>
      <c r="C37" s="635" t="s">
        <v>515</v>
      </c>
      <c r="D37" s="609" t="s">
        <v>516</v>
      </c>
      <c r="E37" s="610">
        <v>4.5</v>
      </c>
      <c r="F37" s="414" t="s">
        <v>517</v>
      </c>
      <c r="G37" s="415" t="s">
        <v>16</v>
      </c>
      <c r="H37" s="80" t="s">
        <v>518</v>
      </c>
      <c r="I37" s="101">
        <v>26</v>
      </c>
      <c r="J37" s="100" t="s">
        <v>138</v>
      </c>
      <c r="K37" s="81"/>
      <c r="L37" s="416" t="s">
        <v>139</v>
      </c>
      <c r="M37" s="93">
        <v>20</v>
      </c>
      <c r="N37" s="417">
        <f>N$3</f>
        <v>41</v>
      </c>
      <c r="O37" s="418">
        <v>300</v>
      </c>
      <c r="P37" s="86" t="s">
        <v>164</v>
      </c>
      <c r="Q37" s="590" t="s">
        <v>642</v>
      </c>
      <c r="R37" s="590"/>
      <c r="S37" s="590"/>
      <c r="T37" s="616"/>
      <c r="U37" s="149" t="str">
        <f>IF(OR(O37="",L37=Paramétrage!$C$10,L37=Paramétrage!$C$13,L37=Paramétrage!$C$16,L37=Paramétrage!$C$19,L37=Paramétrage!$C$23,L37=Paramétrage!$C$26,AND(L37&lt;&gt;Paramétrage!$C$9,P37="Mut+ext")),"",ROUNDUP(N37/O37,0))</f>
        <v/>
      </c>
      <c r="V37" s="425">
        <f>IF(L37="",0,IF(OR(P37="Mut+ext",VLOOKUP(L37,Paramétrage!$C$6:$E$28,2,0)=0),0,IF(O37="","saisir capacité",M37*U37*VLOOKUP(L37,Paramétrage!$C$6:$E$28,2,0))))</f>
        <v>0</v>
      </c>
      <c r="W37" s="426"/>
      <c r="X37" s="427">
        <f t="shared" ref="X37:X44" si="12">IF(ISERROR(V37+W37)=TRUE,V37,V37+W37)</f>
        <v>0</v>
      </c>
      <c r="Y37" s="150">
        <f>IF(L37="",0,IF(ISERROR(W37+V37*VLOOKUP(L37,Paramétrage!$C$6:$E$28,3,0))=TRUE,X37,W37+V37*VLOOKUP(L37,Paramétrage!$C$6:$E$28,3,0)))</f>
        <v>0</v>
      </c>
      <c r="Z37" s="589"/>
      <c r="AA37" s="590"/>
      <c r="AB37" s="591"/>
      <c r="AC37" s="261"/>
      <c r="AD37" s="85"/>
      <c r="AE37" s="38">
        <f>IF(F37="",0,IF(J37="",0,IF(SUMIF(F37:F44,F37,N37:N44)=0,0,IF(J37="Obligatoire",AF37/N37,IF(K37="",AF37/SUMIF(F37:F44,F37,N37:N44),AF37/(SUMIF(F37:F44,F37,N37:N44)/K37))))))</f>
        <v>20</v>
      </c>
      <c r="AF37" s="496">
        <f t="shared" ref="AF37:AF44" si="13">M37*N37</f>
        <v>820</v>
      </c>
      <c r="AH37" s="41" t="e">
        <f>IF(SUMIF(F37:F44,F37,N37:N44)=0,0,#REF!*N37/SUMIF(F37:F44,F37,N37:N44))</f>
        <v>#REF!</v>
      </c>
      <c r="AI37" s="13">
        <f t="shared" ref="AI37:AI44" si="14">O37</f>
        <v>300</v>
      </c>
      <c r="AJ37" s="20" t="e">
        <f t="shared" ref="AJ37:AJ44" si="15">IF(AI37=0,"",ROUNDUP(AH37/AI37,0))</f>
        <v>#REF!</v>
      </c>
      <c r="AK37" s="465">
        <f>IF(L37="",0,IF(OR(P37="Mut+ext",VLOOKUP(L37,Paramétrage!$C$6:$E$28,2,0)=0),0,IF(O37="","saisir capacité",IF(P37="Mut+ext",0,M37*AJ37*VLOOKUP(L37,Paramétrage!$C$6:$E$28,2,0)))))</f>
        <v>0</v>
      </c>
      <c r="AL37" s="466"/>
      <c r="AM37" s="465">
        <f t="shared" ref="AM37:AM44" si="16">IF(ISERROR(AK37+AL37)=TRUE,AK37,AK37+AL37)</f>
        <v>0</v>
      </c>
      <c r="AN37" s="465">
        <f>IF(L37="",0,IF(ISERROR(AL37+AK37*VLOOKUP(L37,Paramétrage!$C$6:$E$28,3,0))=TRUE,AM37,AL37+AK37*VLOOKUP(L37,Paramétrage!$C$6:$E$28,3,0)))</f>
        <v>0</v>
      </c>
      <c r="AO37" s="41">
        <f>IF(L37="",0,IF(OR(P37="oui",VLOOKUP(L37,Paramétrage!$C$6:$E$28,2,0)=0),0,IF(U37="",0,U37-AJ37)))</f>
        <v>0</v>
      </c>
      <c r="AP37" s="13">
        <f t="shared" ref="AP37:AP44" si="17">Y37-AN37-W37</f>
        <v>0</v>
      </c>
    </row>
    <row r="38" spans="1:42" x14ac:dyDescent="0.2">
      <c r="A38" s="657"/>
      <c r="B38" s="651"/>
      <c r="C38" s="635"/>
      <c r="D38" s="609"/>
      <c r="E38" s="610"/>
      <c r="F38" s="410" t="s">
        <v>521</v>
      </c>
      <c r="G38" s="423" t="s">
        <v>16</v>
      </c>
      <c r="H38" s="80" t="s">
        <v>522</v>
      </c>
      <c r="I38" s="101">
        <v>26</v>
      </c>
      <c r="J38" s="100" t="s">
        <v>138</v>
      </c>
      <c r="K38" s="81"/>
      <c r="L38" s="416" t="s">
        <v>145</v>
      </c>
      <c r="M38" s="93">
        <v>14</v>
      </c>
      <c r="N38" s="417">
        <f>N$3</f>
        <v>41</v>
      </c>
      <c r="O38" s="418">
        <v>40</v>
      </c>
      <c r="P38" s="86" t="s">
        <v>164</v>
      </c>
      <c r="Q38" s="590" t="s">
        <v>642</v>
      </c>
      <c r="R38" s="590"/>
      <c r="S38" s="590"/>
      <c r="T38" s="616"/>
      <c r="U38" s="149" t="str">
        <f>IF(OR(O38="",L38=Paramétrage!$C$10,L38=Paramétrage!$C$13,L38=Paramétrage!$C$16,L38=Paramétrage!$C$19,L38=Paramétrage!$C$23,L38=Paramétrage!$C$26,AND(L38&lt;&gt;Paramétrage!$C$9,P38="Mut+ext")),"",ROUNDUP(N38/O38,0))</f>
        <v/>
      </c>
      <c r="V38" s="425">
        <f>IF(L38="",0,IF(OR(P38="Mut+ext",VLOOKUP(L38,Paramétrage!$C$6:$E$28,2,0)=0),0,IF(O38="","saisir capacité",M38*U38*VLOOKUP(L38,Paramétrage!$C$6:$E$28,2,0))))</f>
        <v>0</v>
      </c>
      <c r="W38" s="426"/>
      <c r="X38" s="427">
        <f t="shared" si="12"/>
        <v>0</v>
      </c>
      <c r="Y38" s="150">
        <f>IF(L38="",0,IF(ISERROR(W38+V38*VLOOKUP(L38,Paramétrage!$C$6:$E$28,3,0))=TRUE,X38,W38+V38*VLOOKUP(L38,Paramétrage!$C$6:$E$28,3,0)))</f>
        <v>0</v>
      </c>
      <c r="Z38" s="589"/>
      <c r="AA38" s="590"/>
      <c r="AB38" s="591"/>
      <c r="AC38" s="261"/>
      <c r="AD38" s="84"/>
      <c r="AE38" s="38">
        <f>IF(F38="",0,IF(J38="",0,IF(SUMIF(F37:F44,F38,N37:N44)=0,0,IF(J38="Obligatoire",AF38/N38,IF(K38="",AF38/SUMIF(F37:F44,F38,N37:N44),AF38/(SUMIF(F37:F44,F38,N37:N44)/K38))))))</f>
        <v>14</v>
      </c>
      <c r="AF38" s="452">
        <f t="shared" si="13"/>
        <v>574</v>
      </c>
      <c r="AH38" s="41" t="e">
        <f>IF(SUMIF(F37:F44,F38,N37:N44)=0,0,#REF!*N38/SUMIF(F37:F44,F38,N37:N44))</f>
        <v>#REF!</v>
      </c>
      <c r="AI38" s="13">
        <f t="shared" si="14"/>
        <v>40</v>
      </c>
      <c r="AJ38" s="20" t="e">
        <f t="shared" si="15"/>
        <v>#REF!</v>
      </c>
      <c r="AK38" s="465">
        <f>IF(L38="",0,IF(OR(P38="Mut+ext",VLOOKUP(L38,Paramétrage!$C$6:$E$28,2,0)=0),0,IF(O38="","saisir capacité",IF(P38="Mut+ext",0,M38*AJ38*VLOOKUP(L38,Paramétrage!$C$6:$E$28,2,0)))))</f>
        <v>0</v>
      </c>
      <c r="AL38" s="466"/>
      <c r="AM38" s="465">
        <f t="shared" si="16"/>
        <v>0</v>
      </c>
      <c r="AN38" s="465">
        <f>IF(L38="",0,IF(ISERROR(AL38+AK38*VLOOKUP(L38,Paramétrage!$C$6:$E$28,3,0))=TRUE,AM38,AL38+AK38*VLOOKUP(L38,Paramétrage!$C$6:$E$28,3,0)))</f>
        <v>0</v>
      </c>
      <c r="AO38" s="41">
        <f>IF(L38="",0,IF(OR(P38="oui",VLOOKUP(L38,Paramétrage!$C$6:$E$28,2,0)=0),0,IF(U38="",0,U38-AJ38)))</f>
        <v>0</v>
      </c>
      <c r="AP38" s="13">
        <f t="shared" si="17"/>
        <v>0</v>
      </c>
    </row>
    <row r="39" spans="1:42" x14ac:dyDescent="0.2">
      <c r="A39" s="657"/>
      <c r="B39" s="651"/>
      <c r="C39" s="635"/>
      <c r="D39" s="609"/>
      <c r="E39" s="610"/>
      <c r="F39" s="410"/>
      <c r="G39" s="423"/>
      <c r="H39" s="80"/>
      <c r="I39" s="101"/>
      <c r="J39" s="100"/>
      <c r="K39" s="81"/>
      <c r="L39" s="416"/>
      <c r="M39" s="93"/>
      <c r="N39" s="424"/>
      <c r="O39" s="418"/>
      <c r="P39" s="86"/>
      <c r="Q39" s="590"/>
      <c r="R39" s="590"/>
      <c r="S39" s="590"/>
      <c r="T39" s="616"/>
      <c r="U39" s="149" t="str">
        <f>IF(OR(O39="",L39=Paramétrage!$C$10,L39=Paramétrage!$C$13,L39=Paramétrage!$C$16,L39=Paramétrage!$C$19,L39=Paramétrage!$C$23,L39=Paramétrage!$C$26,AND(L39&lt;&gt;Paramétrage!$C$9,P39="Mut+ext")),"",ROUNDUP(N39/O39,0))</f>
        <v/>
      </c>
      <c r="V39" s="425">
        <f>IF(L39="",0,IF(OR(P39="Mut+ext",VLOOKUP(L39,Paramétrage!$C$6:$E$28,2,0)=0),0,IF(O39="","saisir capacité",M39*U39*VLOOKUP(L39,Paramétrage!$C$6:$E$28,2,0))))</f>
        <v>0</v>
      </c>
      <c r="W39" s="426"/>
      <c r="X39" s="427">
        <f t="shared" si="12"/>
        <v>0</v>
      </c>
      <c r="Y39" s="150">
        <f>IF(L39="",0,IF(ISERROR(W39+V39*VLOOKUP(L39,Paramétrage!$C$6:$E$28,3,0))=TRUE,X39,W39+V39*VLOOKUP(L39,Paramétrage!$C$6:$E$28,3,0)))</f>
        <v>0</v>
      </c>
      <c r="Z39" s="589"/>
      <c r="AA39" s="590"/>
      <c r="AB39" s="591"/>
      <c r="AC39" s="261"/>
      <c r="AD39" s="84"/>
      <c r="AE39" s="38">
        <f>IF(F39="",0,IF(J39="",0,IF(SUMIF(F37:F44,F39,N37:N44)=0,0,IF(J39="Obligatoire",AF39/N39,IF(K39="",AF39/SUMIF(F37:F44,F39,N37:N44),AF39/(SUMIF(F37:F44,F39,N37:N44)/K39))))))</f>
        <v>0</v>
      </c>
      <c r="AF39" s="452">
        <f t="shared" si="13"/>
        <v>0</v>
      </c>
      <c r="AH39" s="41">
        <f>IF(SUMIF(F37:F44,F39,N37:N44)=0,0,#REF!*N39/SUMIF(F37:F44,F39,N37:N44))</f>
        <v>0</v>
      </c>
      <c r="AI39" s="13">
        <f t="shared" si="14"/>
        <v>0</v>
      </c>
      <c r="AJ39" s="20" t="str">
        <f t="shared" si="15"/>
        <v/>
      </c>
      <c r="AK39" s="465">
        <f>IF(L39="",0,IF(OR(P39="Mut+ext",VLOOKUP(L39,Paramétrage!$C$6:$E$28,2,0)=0),0,IF(O39="","saisir capacité",IF(P39="Mut+ext",0,M39*AJ39*VLOOKUP(L39,Paramétrage!$C$6:$E$28,2,0)))))</f>
        <v>0</v>
      </c>
      <c r="AL39" s="466"/>
      <c r="AM39" s="465">
        <f t="shared" si="16"/>
        <v>0</v>
      </c>
      <c r="AN39" s="465">
        <f>IF(L39="",0,IF(ISERROR(AL39+AK39*VLOOKUP(L39,Paramétrage!$C$6:$E$28,3,0))=TRUE,AM39,AL39+AK39*VLOOKUP(L39,Paramétrage!$C$6:$E$28,3,0)))</f>
        <v>0</v>
      </c>
      <c r="AO39" s="41">
        <f>IF(L39="",0,IF(OR(P39="oui",VLOOKUP(L39,Paramétrage!$C$6:$E$28,2,0)=0),0,IF(U39="",0,U39-AJ39)))</f>
        <v>0</v>
      </c>
      <c r="AP39" s="13">
        <f t="shared" si="17"/>
        <v>0</v>
      </c>
    </row>
    <row r="40" spans="1:42" x14ac:dyDescent="0.2">
      <c r="A40" s="657"/>
      <c r="B40" s="651"/>
      <c r="C40" s="635"/>
      <c r="D40" s="609"/>
      <c r="E40" s="610"/>
      <c r="F40" s="409"/>
      <c r="G40" s="423"/>
      <c r="H40" s="80"/>
      <c r="I40" s="101"/>
      <c r="J40" s="100"/>
      <c r="K40" s="81"/>
      <c r="L40" s="416"/>
      <c r="M40" s="93"/>
      <c r="N40" s="424"/>
      <c r="O40" s="418"/>
      <c r="P40" s="86"/>
      <c r="Q40" s="590"/>
      <c r="R40" s="590"/>
      <c r="S40" s="590"/>
      <c r="T40" s="616"/>
      <c r="U40" s="149" t="str">
        <f>IF(OR(O40="",L40=Paramétrage!$C$10,L40=Paramétrage!$C$13,L40=Paramétrage!$C$16,L40=Paramétrage!$C$19,L40=Paramétrage!$C$23,L40=Paramétrage!$C$26,AND(L40&lt;&gt;Paramétrage!$C$9,P40="Mut+ext")),"",ROUNDUP(N40/O40,0))</f>
        <v/>
      </c>
      <c r="V40" s="425">
        <f>IF(L40="",0,IF(OR(P40="Mut+ext",VLOOKUP(L40,Paramétrage!$C$6:$E$28,2,0)=0),0,IF(O40="","saisir capacité",M40*U40*VLOOKUP(L40,Paramétrage!$C$6:$E$28,2,0))))</f>
        <v>0</v>
      </c>
      <c r="W40" s="426"/>
      <c r="X40" s="427">
        <f t="shared" si="12"/>
        <v>0</v>
      </c>
      <c r="Y40" s="150">
        <f>IF(L40="",0,IF(ISERROR(W40+V40*VLOOKUP(L40,Paramétrage!$C$6:$E$28,3,0))=TRUE,X40,W40+V40*VLOOKUP(L40,Paramétrage!$C$6:$E$28,3,0)))</f>
        <v>0</v>
      </c>
      <c r="Z40" s="589"/>
      <c r="AA40" s="590"/>
      <c r="AB40" s="591"/>
      <c r="AC40" s="261"/>
      <c r="AD40" s="84"/>
      <c r="AE40" s="38">
        <f>IF(F40="",0,IF(J40="",0,IF(SUMIF(F37:F44,F40,N37:N44)=0,0,IF(J40="Obligatoire",AF40/N40,IF(K40="",AF40/SUMIF(F37:F44,F40,N37:N44),AF40/(SUMIF(F37:F44,F40,N37:N44)/K40))))))</f>
        <v>0</v>
      </c>
      <c r="AF40" s="452">
        <f t="shared" si="13"/>
        <v>0</v>
      </c>
      <c r="AH40" s="41">
        <f>IF(SUMIF(F37:F44,F40,N37:N44)=0,0,#REF!*N40/SUMIF(F37:F44,F40,N37:N44))</f>
        <v>0</v>
      </c>
      <c r="AI40" s="13">
        <f t="shared" si="14"/>
        <v>0</v>
      </c>
      <c r="AJ40" s="20" t="str">
        <f t="shared" si="15"/>
        <v/>
      </c>
      <c r="AK40" s="465">
        <f>IF(L40="",0,IF(OR(P40="Mut+ext",VLOOKUP(L40,Paramétrage!$C$6:$E$28,2,0)=0),0,IF(O40="","saisir capacité",IF(P40="Mut+ext",0,M40*AJ40*VLOOKUP(L40,Paramétrage!$C$6:$E$28,2,0)))))</f>
        <v>0</v>
      </c>
      <c r="AL40" s="466"/>
      <c r="AM40" s="465">
        <f t="shared" si="16"/>
        <v>0</v>
      </c>
      <c r="AN40" s="465">
        <f>IF(L40="",0,IF(ISERROR(AL40+AK40*VLOOKUP(L40,Paramétrage!$C$6:$E$28,3,0))=TRUE,AM40,AL40+AK40*VLOOKUP(L40,Paramétrage!$C$6:$E$28,3,0)))</f>
        <v>0</v>
      </c>
      <c r="AO40" s="41">
        <f>IF(L40="",0,IF(OR(P40="oui",VLOOKUP(L40,Paramétrage!$C$6:$E$28,2,0)=0),0,IF(U40="",0,U40-AJ40)))</f>
        <v>0</v>
      </c>
      <c r="AP40" s="13">
        <f t="shared" si="17"/>
        <v>0</v>
      </c>
    </row>
    <row r="41" spans="1:42" x14ac:dyDescent="0.2">
      <c r="A41" s="657"/>
      <c r="B41" s="651"/>
      <c r="C41" s="635"/>
      <c r="D41" s="609"/>
      <c r="E41" s="610"/>
      <c r="F41" s="410"/>
      <c r="G41" s="430"/>
      <c r="H41" s="80"/>
      <c r="I41" s="101"/>
      <c r="J41" s="100"/>
      <c r="K41" s="81"/>
      <c r="L41" s="416"/>
      <c r="M41" s="93"/>
      <c r="N41" s="424"/>
      <c r="O41" s="418"/>
      <c r="P41" s="86"/>
      <c r="Q41" s="590"/>
      <c r="R41" s="590"/>
      <c r="S41" s="590"/>
      <c r="T41" s="616"/>
      <c r="U41" s="149" t="str">
        <f>IF(OR(O41="",L41=Paramétrage!$C$10,L41=Paramétrage!$C$13,L41=Paramétrage!$C$16,L41=Paramétrage!$C$19,L41=Paramétrage!$C$23,L41=Paramétrage!$C$26,AND(L41&lt;&gt;Paramétrage!$C$9,P41="Mut+ext")),"",ROUNDUP(N41/O41,0))</f>
        <v/>
      </c>
      <c r="V41" s="425">
        <f>IF(L41="",0,IF(OR(P41="Mut+ext",VLOOKUP(L41,Paramétrage!$C$6:$E$28,2,0)=0),0,IF(O41="","saisir capacité",M41*U41*VLOOKUP(L41,Paramétrage!$C$6:$E$28,2,0))))</f>
        <v>0</v>
      </c>
      <c r="W41" s="426"/>
      <c r="X41" s="427">
        <f t="shared" si="12"/>
        <v>0</v>
      </c>
      <c r="Y41" s="150">
        <f>IF(L41="",0,IF(ISERROR(W41+V41*VLOOKUP(L41,Paramétrage!$C$6:$E$28,3,0))=TRUE,X41,W41+V41*VLOOKUP(L41,Paramétrage!$C$6:$E$28,3,0)))</f>
        <v>0</v>
      </c>
      <c r="Z41" s="589"/>
      <c r="AA41" s="590"/>
      <c r="AB41" s="591"/>
      <c r="AC41" s="261"/>
      <c r="AD41" s="84"/>
      <c r="AE41" s="38">
        <f>IF(F41="",0,IF(J41="",0,IF(SUMIF(F37:F44,F41,N37:N44)=0,0,IF(J41="Obligatoire",AF41/N41,IF(K41="",AF41/SUMIF(F37:F44,F41,N37:N44),AF41/(SUMIF(F37:F44,F41,N37:N44)/K41))))))</f>
        <v>0</v>
      </c>
      <c r="AF41" s="452">
        <f t="shared" si="13"/>
        <v>0</v>
      </c>
      <c r="AH41" s="41">
        <f>IF(SUMIF(F37:F44,F41,N37:N44)=0,0,#REF!*N41/SUMIF(F37:F44,F41,N37:N44))</f>
        <v>0</v>
      </c>
      <c r="AI41" s="13">
        <f t="shared" si="14"/>
        <v>0</v>
      </c>
      <c r="AJ41" s="20" t="str">
        <f t="shared" si="15"/>
        <v/>
      </c>
      <c r="AK41" s="465">
        <f>IF(L41="",0,IF(OR(P41="Mut+ext",VLOOKUP(L41,Paramétrage!$C$6:$E$28,2,0)=0),0,IF(O41="","saisir capacité",IF(P41="Mut+ext",0,M41*AJ41*VLOOKUP(L41,Paramétrage!$C$6:$E$28,2,0)))))</f>
        <v>0</v>
      </c>
      <c r="AL41" s="466"/>
      <c r="AM41" s="465">
        <f t="shared" si="16"/>
        <v>0</v>
      </c>
      <c r="AN41" s="465">
        <f>IF(L41="",0,IF(ISERROR(AL41+AK41*VLOOKUP(L41,Paramétrage!$C$6:$E$28,3,0))=TRUE,AM41,AL41+AK41*VLOOKUP(L41,Paramétrage!$C$6:$E$28,3,0)))</f>
        <v>0</v>
      </c>
      <c r="AO41" s="41">
        <f>IF(L41="",0,IF(OR(P41="oui",VLOOKUP(L41,Paramétrage!$C$6:$E$28,2,0)=0),0,IF(U41="",0,U41-AJ41)))</f>
        <v>0</v>
      </c>
      <c r="AP41" s="13">
        <f t="shared" si="17"/>
        <v>0</v>
      </c>
    </row>
    <row r="42" spans="1:42" x14ac:dyDescent="0.2">
      <c r="A42" s="657"/>
      <c r="B42" s="651"/>
      <c r="C42" s="635"/>
      <c r="D42" s="609"/>
      <c r="E42" s="610"/>
      <c r="F42" s="410"/>
      <c r="G42" s="430"/>
      <c r="H42" s="80"/>
      <c r="I42" s="101"/>
      <c r="J42" s="100"/>
      <c r="K42" s="81"/>
      <c r="L42" s="416"/>
      <c r="M42" s="93"/>
      <c r="N42" s="424"/>
      <c r="O42" s="418"/>
      <c r="P42" s="86"/>
      <c r="Q42" s="590"/>
      <c r="R42" s="590"/>
      <c r="S42" s="590"/>
      <c r="T42" s="616"/>
      <c r="U42" s="149" t="str">
        <f>IF(OR(O42="",L42=Paramétrage!$C$10,L42=Paramétrage!$C$13,L42=Paramétrage!$C$16,L42=Paramétrage!$C$19,L42=Paramétrage!$C$23,L42=Paramétrage!$C$26,AND(L42&lt;&gt;Paramétrage!$C$9,P42="Mut+ext")),"",ROUNDUP(N42/O42,0))</f>
        <v/>
      </c>
      <c r="V42" s="425">
        <f>IF(L42="",0,IF(OR(P42="Mut+ext",VLOOKUP(L42,Paramétrage!$C$6:$E$28,2,0)=0),0,IF(O42="","saisir capacité",M42*U42*VLOOKUP(L42,Paramétrage!$C$6:$E$28,2,0))))</f>
        <v>0</v>
      </c>
      <c r="W42" s="426"/>
      <c r="X42" s="427">
        <f t="shared" si="12"/>
        <v>0</v>
      </c>
      <c r="Y42" s="150">
        <f>IF(L42="",0,IF(ISERROR(W42+V42*VLOOKUP(L42,Paramétrage!$C$6:$E$28,3,0))=TRUE,X42,W42+V42*VLOOKUP(L42,Paramétrage!$C$6:$E$28,3,0)))</f>
        <v>0</v>
      </c>
      <c r="Z42" s="589"/>
      <c r="AA42" s="590"/>
      <c r="AB42" s="591"/>
      <c r="AC42" s="261"/>
      <c r="AD42" s="84"/>
      <c r="AE42" s="38">
        <f>IF(F42="",0,IF(J42="",0,IF(SUMIF(F37:F44,F42,N37:N44)=0,0,IF(J42="Obligatoire",AF42/N42,IF(K42="",AF42/SUMIF(F37:F44,F42,N37:N44),AF42/(SUMIF(F37:F44,F42,N37:N44)/K42))))))</f>
        <v>0</v>
      </c>
      <c r="AF42" s="452">
        <f t="shared" si="13"/>
        <v>0</v>
      </c>
      <c r="AH42" s="41">
        <f>IF(SUMIF(F37:F44,F42,N37:N44)=0,0,#REF!*N42/SUMIF(F37:F44,F42,N37:N44))</f>
        <v>0</v>
      </c>
      <c r="AI42" s="13">
        <f t="shared" si="14"/>
        <v>0</v>
      </c>
      <c r="AJ42" s="20" t="str">
        <f t="shared" si="15"/>
        <v/>
      </c>
      <c r="AK42" s="465">
        <f>IF(L42="",0,IF(OR(P42="Mut+ext",VLOOKUP(L42,Paramétrage!$C$6:$E$28,2,0)=0),0,IF(O42="","saisir capacité",IF(P42="Mut+ext",0,M42*AJ42*VLOOKUP(L42,Paramétrage!$C$6:$E$28,2,0)))))</f>
        <v>0</v>
      </c>
      <c r="AL42" s="466"/>
      <c r="AM42" s="465">
        <f t="shared" si="16"/>
        <v>0</v>
      </c>
      <c r="AN42" s="465">
        <f>IF(L42="",0,IF(ISERROR(AL42+AK42*VLOOKUP(L42,Paramétrage!$C$6:$E$28,3,0))=TRUE,AM42,AL42+AK42*VLOOKUP(L42,Paramétrage!$C$6:$E$28,3,0)))</f>
        <v>0</v>
      </c>
      <c r="AO42" s="41">
        <f>IF(L42="",0,IF(OR(P42="oui",VLOOKUP(L42,Paramétrage!$C$6:$E$28,2,0)=0),0,IF(U42="",0,U42-AJ42)))</f>
        <v>0</v>
      </c>
      <c r="AP42" s="13">
        <f t="shared" si="17"/>
        <v>0</v>
      </c>
    </row>
    <row r="43" spans="1:42" x14ac:dyDescent="0.2">
      <c r="A43" s="657"/>
      <c r="B43" s="651"/>
      <c r="C43" s="635"/>
      <c r="D43" s="609"/>
      <c r="E43" s="610"/>
      <c r="F43" s="410"/>
      <c r="G43" s="430"/>
      <c r="H43" s="80"/>
      <c r="I43" s="101"/>
      <c r="J43" s="100"/>
      <c r="K43" s="81"/>
      <c r="L43" s="416"/>
      <c r="M43" s="93"/>
      <c r="N43" s="424"/>
      <c r="O43" s="418"/>
      <c r="P43" s="86"/>
      <c r="Q43" s="590"/>
      <c r="R43" s="590"/>
      <c r="S43" s="590"/>
      <c r="T43" s="616"/>
      <c r="U43" s="149" t="str">
        <f>IF(OR(O43="",L43=Paramétrage!$C$10,L43=Paramétrage!$C$13,L43=Paramétrage!$C$16,L43=Paramétrage!$C$19,L43=Paramétrage!$C$23,L43=Paramétrage!$C$26,AND(L43&lt;&gt;Paramétrage!$C$9,P43="Mut+ext")),"",ROUNDUP(N43/O43,0))</f>
        <v/>
      </c>
      <c r="V43" s="425">
        <f>IF(L43="",0,IF(OR(P43="Mut+ext",VLOOKUP(L43,Paramétrage!$C$6:$E$28,2,0)=0),0,IF(O43="","saisir capacité",M43*U43*VLOOKUP(L43,Paramétrage!$C$6:$E$28,2,0))))</f>
        <v>0</v>
      </c>
      <c r="W43" s="426"/>
      <c r="X43" s="427">
        <f t="shared" si="12"/>
        <v>0</v>
      </c>
      <c r="Y43" s="150">
        <f>IF(L43="",0,IF(ISERROR(W43+V43*VLOOKUP(L43,Paramétrage!$C$6:$E$28,3,0))=TRUE,X43,W43+V43*VLOOKUP(L43,Paramétrage!$C$6:$E$28,3,0)))</f>
        <v>0</v>
      </c>
      <c r="Z43" s="589"/>
      <c r="AA43" s="590"/>
      <c r="AB43" s="591"/>
      <c r="AC43" s="261"/>
      <c r="AD43" s="84"/>
      <c r="AE43" s="38">
        <f>IF(F43="",0,IF(J43="",0,IF(SUMIF(F37:F44,F43,N37:N44)=0,0,IF(J43="Obligatoire",AF43/N43,IF(K43="",AF43/SUMIF(F37:F44,F43,N37:N44),AF43/(SUMIF(F37:F44,F43,N37:N44)/K43))))))</f>
        <v>0</v>
      </c>
      <c r="AF43" s="452">
        <f t="shared" si="13"/>
        <v>0</v>
      </c>
      <c r="AH43" s="41">
        <f>IF(SUMIF(F37:F44,F43,N37:N44)=0,0,#REF!*N43/SUMIF(F37:F44,F43,N37:N44))</f>
        <v>0</v>
      </c>
      <c r="AI43" s="13">
        <f t="shared" si="14"/>
        <v>0</v>
      </c>
      <c r="AJ43" s="20" t="str">
        <f t="shared" si="15"/>
        <v/>
      </c>
      <c r="AK43" s="465">
        <f>IF(L43="",0,IF(OR(P43="Mut+ext",VLOOKUP(L43,Paramétrage!$C$6:$E$28,2,0)=0),0,IF(O43="","saisir capacité",IF(P43="Mut+ext",0,M43*AJ43*VLOOKUP(L43,Paramétrage!$C$6:$E$28,2,0)))))</f>
        <v>0</v>
      </c>
      <c r="AL43" s="466"/>
      <c r="AM43" s="465">
        <f t="shared" si="16"/>
        <v>0</v>
      </c>
      <c r="AN43" s="465">
        <f>IF(L43="",0,IF(ISERROR(AL43+AK43*VLOOKUP(L43,Paramétrage!$C$6:$E$28,3,0))=TRUE,AM43,AL43+AK43*VLOOKUP(L43,Paramétrage!$C$6:$E$28,3,0)))</f>
        <v>0</v>
      </c>
      <c r="AO43" s="41">
        <f>IF(L43="",0,IF(OR(P43="oui",VLOOKUP(L43,Paramétrage!$C$6:$E$28,2,0)=0),0,IF(U43="",0,U43-AJ43)))</f>
        <v>0</v>
      </c>
      <c r="AP43" s="13">
        <f t="shared" si="17"/>
        <v>0</v>
      </c>
    </row>
    <row r="44" spans="1:42" ht="15.6" customHeight="1" x14ac:dyDescent="0.2">
      <c r="A44" s="657"/>
      <c r="B44" s="651"/>
      <c r="C44" s="635"/>
      <c r="D44" s="609"/>
      <c r="E44" s="611"/>
      <c r="F44" s="410"/>
      <c r="G44" s="430"/>
      <c r="H44" s="80"/>
      <c r="I44" s="101"/>
      <c r="J44" s="100"/>
      <c r="K44" s="81"/>
      <c r="L44" s="416"/>
      <c r="M44" s="93"/>
      <c r="N44" s="424"/>
      <c r="O44" s="418"/>
      <c r="P44" s="86"/>
      <c r="Q44" s="590"/>
      <c r="R44" s="590"/>
      <c r="S44" s="590"/>
      <c r="T44" s="616"/>
      <c r="U44" s="149" t="str">
        <f>IF(OR(O44="",L44=Paramétrage!$C$10,L44=Paramétrage!$C$13,L44=Paramétrage!$C$16,L44=Paramétrage!$C$19,L44=Paramétrage!$C$23,L44=Paramétrage!$C$26,AND(L44&lt;&gt;Paramétrage!$C$9,P44="Mut+ext")),"",ROUNDUP(N44/O44,0))</f>
        <v/>
      </c>
      <c r="V44" s="425">
        <f>IF(L44="",0,IF(OR(P44="Mut+ext",VLOOKUP(L44,Paramétrage!$C$6:$E$28,2,0)=0),0,IF(O44="","saisir capacité",M44*U44*VLOOKUP(L44,Paramétrage!$C$6:$E$28,2,0))))</f>
        <v>0</v>
      </c>
      <c r="W44" s="426"/>
      <c r="X44" s="427">
        <f t="shared" si="12"/>
        <v>0</v>
      </c>
      <c r="Y44" s="150">
        <f>IF(L44="",0,IF(ISERROR(W44+V44*VLOOKUP(L44,Paramétrage!$C$6:$E$28,3,0))=TRUE,X44,W44+V44*VLOOKUP(L44,Paramétrage!$C$6:$E$28,3,0)))</f>
        <v>0</v>
      </c>
      <c r="Z44" s="589"/>
      <c r="AA44" s="590"/>
      <c r="AB44" s="591"/>
      <c r="AC44" s="261"/>
      <c r="AD44" s="84"/>
      <c r="AE44" s="38">
        <f>IF(F44="",0,IF(J44="",0,IF(SUMIF(F37:F44,F44,N37:N44)=0,0,IF(J44="Obligatoire",AF44/N44,IF(K44="",AF44/SUMIF(F37:F44,F44,N37:N44),AF44/(SUMIF(F37:F44,F44,N37:N44)/K44))))))</f>
        <v>0</v>
      </c>
      <c r="AF44" s="452">
        <f t="shared" si="13"/>
        <v>0</v>
      </c>
      <c r="AH44" s="41">
        <f>IF(SUMIF(F37:F44,F44,N37:N44)=0,0,#REF!*N44/SUMIF(F37:F44,F44,N37:N44))</f>
        <v>0</v>
      </c>
      <c r="AI44" s="13">
        <f t="shared" si="14"/>
        <v>0</v>
      </c>
      <c r="AJ44" s="20" t="str">
        <f t="shared" si="15"/>
        <v/>
      </c>
      <c r="AK44" s="465">
        <f>IF(L44="",0,IF(OR(P44="Mut+ext",VLOOKUP(L44,Paramétrage!$C$6:$E$28,2,0)=0),0,IF(O44="","saisir capacité",IF(P44="Mut+ext",0,M44*AJ44*VLOOKUP(L44,Paramétrage!$C$6:$E$28,2,0)))))</f>
        <v>0</v>
      </c>
      <c r="AL44" s="466"/>
      <c r="AM44" s="465">
        <f t="shared" si="16"/>
        <v>0</v>
      </c>
      <c r="AN44" s="465">
        <f>IF(L44="",0,IF(ISERROR(AL44+AK44*VLOOKUP(L44,Paramétrage!$C$6:$E$28,3,0))=TRUE,AM44,AL44+AK44*VLOOKUP(L44,Paramétrage!$C$6:$E$28,3,0)))</f>
        <v>0</v>
      </c>
      <c r="AO44" s="41">
        <f>IF(L44="",0,IF(OR(P44="oui",VLOOKUP(L44,Paramétrage!$C$6:$E$28,2,0)=0),0,IF(U44="",0,U44-AJ44)))</f>
        <v>0</v>
      </c>
      <c r="AP44" s="13">
        <f t="shared" si="17"/>
        <v>0</v>
      </c>
    </row>
    <row r="45" spans="1:42" ht="15.6" customHeight="1" x14ac:dyDescent="0.2">
      <c r="A45" s="657"/>
      <c r="B45" s="651"/>
      <c r="C45" s="635"/>
      <c r="D45" s="432"/>
      <c r="E45" s="432"/>
      <c r="F45" s="502"/>
      <c r="G45" s="503"/>
      <c r="H45" s="131"/>
      <c r="I45" s="131"/>
      <c r="J45" s="132"/>
      <c r="K45" s="127"/>
      <c r="L45" s="498"/>
      <c r="M45" s="128">
        <f>AE45</f>
        <v>34</v>
      </c>
      <c r="N45" s="436"/>
      <c r="O45" s="436"/>
      <c r="P45" s="283"/>
      <c r="Q45" s="284"/>
      <c r="R45" s="284"/>
      <c r="S45" s="284"/>
      <c r="T45" s="269"/>
      <c r="U45" s="129"/>
      <c r="V45" s="437">
        <f>SUM(V37:V44)</f>
        <v>0</v>
      </c>
      <c r="W45" s="435">
        <v>0</v>
      </c>
      <c r="X45" s="438">
        <f>V45+W45</f>
        <v>0</v>
      </c>
      <c r="Y45" s="133">
        <f>SUM(Y37:Y44)</f>
        <v>0</v>
      </c>
      <c r="Z45" s="500"/>
      <c r="AA45" s="500"/>
      <c r="AB45" s="504"/>
      <c r="AC45" s="268"/>
      <c r="AD45" s="269"/>
      <c r="AE45" s="37">
        <f>SUM(AE37:AE44)</f>
        <v>34</v>
      </c>
      <c r="AF45" s="35">
        <f>SUM(AF37:AF44)</f>
        <v>1394</v>
      </c>
    </row>
    <row r="46" spans="1:42" ht="14.65" customHeight="1" x14ac:dyDescent="0.2">
      <c r="A46" s="657"/>
      <c r="B46" s="651"/>
      <c r="C46" s="635" t="s">
        <v>523</v>
      </c>
      <c r="D46" s="609" t="s">
        <v>689</v>
      </c>
      <c r="E46" s="610">
        <v>4.5</v>
      </c>
      <c r="F46" s="414" t="s">
        <v>525</v>
      </c>
      <c r="G46" s="415" t="s">
        <v>16</v>
      </c>
      <c r="H46" s="384" t="s">
        <v>534</v>
      </c>
      <c r="I46" s="101" t="s">
        <v>137</v>
      </c>
      <c r="J46" s="100" t="s">
        <v>138</v>
      </c>
      <c r="K46" s="81"/>
      <c r="L46" s="416" t="s">
        <v>139</v>
      </c>
      <c r="M46" s="93">
        <v>20</v>
      </c>
      <c r="N46" s="417">
        <f>N$3</f>
        <v>41</v>
      </c>
      <c r="O46" s="418">
        <v>300</v>
      </c>
      <c r="P46" s="86" t="s">
        <v>164</v>
      </c>
      <c r="Q46" s="590" t="s">
        <v>642</v>
      </c>
      <c r="R46" s="590"/>
      <c r="S46" s="590"/>
      <c r="T46" s="616"/>
      <c r="U46" s="152" t="str">
        <f>IF(OR(O46="",L46=Paramétrage!$C$10,L46=Paramétrage!$C$13,L46=Paramétrage!$C$16,L46=Paramétrage!$C$19,L46=Paramétrage!$C$23,L46=Paramétrage!$C$26,AND(L46&lt;&gt;Paramétrage!$C$9,P46="Mut+ext")),"",ROUNDUP(N46/O46,0))</f>
        <v/>
      </c>
      <c r="V46" s="505">
        <f>IF(L46="",0,IF(OR(P46="Mut+ext",VLOOKUP(L46,Paramétrage!$C$6:$E$28,2,0)=0),0,IF(O46="","saisir capacité",M46*U46*VLOOKUP(L46,Paramétrage!$C$6:$E$28,2,0))))</f>
        <v>0</v>
      </c>
      <c r="W46" s="426"/>
      <c r="X46" s="506">
        <f t="shared" ref="X46:X53" si="18">IF(ISERROR(V46+W46)=TRUE,V46,V46+W46)</f>
        <v>0</v>
      </c>
      <c r="Y46" s="153">
        <f>IF(L46="",0,IF(ISERROR(W46+V46*VLOOKUP(L46,Paramétrage!$C$6:$E$28,3,0))=TRUE,X46,W46+V46*VLOOKUP(L46,Paramétrage!$C$6:$E$28,3,0)))</f>
        <v>0</v>
      </c>
      <c r="Z46" s="589"/>
      <c r="AA46" s="590"/>
      <c r="AB46" s="591"/>
      <c r="AC46" s="261"/>
      <c r="AD46" s="85"/>
      <c r="AE46" s="38">
        <f>IF(F46="",0,IF(J46="",0,IF(SUMIF(F46:F53,F46,N46:N53)=0,0,IF(J46="Obligatoire",AF46/N46,IF(K46="",AF46/SUMIF(F46:F53,F46,N46:N53),AF46/(SUMIF(F46:F53,F46,N46:N53)/K46))))))</f>
        <v>20</v>
      </c>
      <c r="AF46" s="452">
        <f t="shared" ref="AF46:AF53" si="19">M46*N46</f>
        <v>820</v>
      </c>
      <c r="AH46" s="41" t="e">
        <f>IF(SUMIF(F46:F53,F46,N46:N53)=0,0,#REF!*N46/SUMIF(F46:F53,F46,N46:N53))</f>
        <v>#REF!</v>
      </c>
      <c r="AI46" s="13">
        <f t="shared" ref="AI46:AI53" si="20">O46</f>
        <v>300</v>
      </c>
      <c r="AJ46" s="20" t="e">
        <f t="shared" ref="AJ46:AJ53" si="21">IF(AI46=0,"",ROUNDUP(AH46/AI46,0))</f>
        <v>#REF!</v>
      </c>
      <c r="AK46" s="465">
        <f>IF(L46="",0,IF(OR(P46="Mut+ext",VLOOKUP(L46,Paramétrage!$C$6:$E$28,2,0)=0),0,IF(O46="","saisir capacité",IF(P46="Mut+ext",0,M46*AJ46*VLOOKUP(L46,Paramétrage!$C$6:$E$28,2,0)))))</f>
        <v>0</v>
      </c>
      <c r="AL46" s="466"/>
      <c r="AM46" s="465">
        <f t="shared" ref="AM46:AM53" si="22">IF(ISERROR(AK46+AL46)=TRUE,AK46,AK46+AL46)</f>
        <v>0</v>
      </c>
      <c r="AN46" s="465">
        <f>IF(L46="",0,IF(ISERROR(AL46+AK46*VLOOKUP(L46,Paramétrage!$C$6:$E$28,3,0))=TRUE,AM46,AL46+AK46*VLOOKUP(L46,Paramétrage!$C$6:$E$28,3,0)))</f>
        <v>0</v>
      </c>
      <c r="AO46" s="41">
        <f>IF(L46="",0,IF(OR(P46="oui",VLOOKUP(L46,Paramétrage!$C$6:$E$28,2,0)=0),0,IF(U46="",0,U46-AJ46)))</f>
        <v>0</v>
      </c>
      <c r="AP46" s="13">
        <f t="shared" ref="AP46:AP53" si="23">Y46-AN46-W46</f>
        <v>0</v>
      </c>
    </row>
    <row r="47" spans="1:42" x14ac:dyDescent="0.2">
      <c r="A47" s="657"/>
      <c r="B47" s="651"/>
      <c r="C47" s="635"/>
      <c r="D47" s="609"/>
      <c r="E47" s="610"/>
      <c r="F47" s="410" t="s">
        <v>529</v>
      </c>
      <c r="G47" s="423" t="s">
        <v>16</v>
      </c>
      <c r="H47" s="384" t="s">
        <v>537</v>
      </c>
      <c r="I47" s="101" t="s">
        <v>137</v>
      </c>
      <c r="J47" s="100" t="s">
        <v>138</v>
      </c>
      <c r="K47" s="81"/>
      <c r="L47" s="416" t="s">
        <v>145</v>
      </c>
      <c r="M47" s="93">
        <v>14</v>
      </c>
      <c r="N47" s="417">
        <f>N$3</f>
        <v>41</v>
      </c>
      <c r="O47" s="418">
        <v>40</v>
      </c>
      <c r="P47" s="86" t="s">
        <v>164</v>
      </c>
      <c r="Q47" s="590" t="s">
        <v>642</v>
      </c>
      <c r="R47" s="590"/>
      <c r="S47" s="590"/>
      <c r="T47" s="616"/>
      <c r="U47" s="152" t="str">
        <f>IF(OR(O47="",L47=Paramétrage!$C$10,L47=Paramétrage!$C$13,L47=Paramétrage!$C$16,L47=Paramétrage!$C$19,L47=Paramétrage!$C$23,L47=Paramétrage!$C$26,AND(L47&lt;&gt;Paramétrage!$C$9,P47="Mut+ext")),"",ROUNDUP(N47/O47,0))</f>
        <v/>
      </c>
      <c r="V47" s="505">
        <f>IF(L47="",0,IF(OR(P47="Mut+ext",VLOOKUP(L47,Paramétrage!$C$6:$E$28,2,0)=0),0,IF(O47="","saisir capacité",M47*U47*VLOOKUP(L47,Paramétrage!$C$6:$E$28,2,0))))</f>
        <v>0</v>
      </c>
      <c r="W47" s="426"/>
      <c r="X47" s="506">
        <f t="shared" si="18"/>
        <v>0</v>
      </c>
      <c r="Y47" s="153">
        <f>IF(L47="",0,IF(ISERROR(W47+V47*VLOOKUP(L47,Paramétrage!$C$6:$E$28,3,0))=TRUE,X47,W47+V47*VLOOKUP(L47,Paramétrage!$C$6:$E$28,3,0)))</f>
        <v>0</v>
      </c>
      <c r="Z47" s="589"/>
      <c r="AA47" s="590"/>
      <c r="AB47" s="591"/>
      <c r="AC47" s="261"/>
      <c r="AD47" s="84"/>
      <c r="AE47" s="38">
        <f>IF(F47="",0,IF(J47="",0,IF(SUMIF(F46:F53,F47,N46:N53)=0,0,IF(J47="Obligatoire",AF47/N47,IF(K47="",AF47/SUMIF(F46:F53,F47,N46:N53),AF47/(SUMIF(F46:F53,F47,N46:N53)/K47))))))</f>
        <v>14</v>
      </c>
      <c r="AF47" s="452">
        <f t="shared" si="19"/>
        <v>574</v>
      </c>
      <c r="AH47" s="41" t="e">
        <f>IF(SUMIF(F46:F53,F47,N46:N53)=0,0,#REF!*N47/SUMIF(F46:F53,F47,N46:N53))</f>
        <v>#REF!</v>
      </c>
      <c r="AI47" s="13">
        <f t="shared" si="20"/>
        <v>40</v>
      </c>
      <c r="AJ47" s="20" t="e">
        <f t="shared" si="21"/>
        <v>#REF!</v>
      </c>
      <c r="AK47" s="465">
        <f>IF(L47="",0,IF(VLOOKUP(L47,Paramétrage!$C$6:$E$28,2,0)=0,0,IF(O47="","saisir capacité",IF(P47="Mut+ext",0,M47*AJ47*VLOOKUP(L47,Paramétrage!$C$6:$E$28,2,0)))))</f>
        <v>0</v>
      </c>
      <c r="AL47" s="466"/>
      <c r="AM47" s="465">
        <f t="shared" si="22"/>
        <v>0</v>
      </c>
      <c r="AN47" s="465">
        <f>IF(L47="",0,IF(ISERROR(AL47+AK47*VLOOKUP(L47,Paramétrage!$C$6:$E$28,3,0))=TRUE,AM47,AL47+AK47*VLOOKUP(L47,Paramétrage!$C$6:$E$28,3,0)))</f>
        <v>0</v>
      </c>
      <c r="AO47" s="41">
        <f>IF(L47="",0,IF(OR(P47="oui",VLOOKUP(L47,Paramétrage!$C$6:$E$28,2,0)=0),0,IF(U47="",0,U47-AJ47)))</f>
        <v>0</v>
      </c>
      <c r="AP47" s="13">
        <f t="shared" si="23"/>
        <v>0</v>
      </c>
    </row>
    <row r="48" spans="1:42" x14ac:dyDescent="0.2">
      <c r="A48" s="657"/>
      <c r="B48" s="651"/>
      <c r="C48" s="635"/>
      <c r="D48" s="609"/>
      <c r="E48" s="610"/>
      <c r="F48" s="410"/>
      <c r="G48" s="423"/>
      <c r="H48" s="80"/>
      <c r="I48" s="101"/>
      <c r="J48" s="100"/>
      <c r="K48" s="81"/>
      <c r="L48" s="416"/>
      <c r="M48" s="93"/>
      <c r="N48" s="424"/>
      <c r="O48" s="418"/>
      <c r="P48" s="86"/>
      <c r="Q48" s="590"/>
      <c r="R48" s="590"/>
      <c r="S48" s="590"/>
      <c r="T48" s="616"/>
      <c r="U48" s="152" t="str">
        <f>IF(OR(O48="",L48=Paramétrage!$C$10,L48=Paramétrage!$C$13,L48=Paramétrage!$C$16,L48=Paramétrage!$C$19,L48=Paramétrage!$C$23,L48=Paramétrage!$C$26,AND(L48&lt;&gt;Paramétrage!$C$9,P48="Mut+ext")),"",ROUNDUP(N48/O48,0))</f>
        <v/>
      </c>
      <c r="V48" s="505">
        <f>IF(L48="",0,IF(OR(P48="Mut+ext",VLOOKUP(L48,Paramétrage!$C$6:$E$28,2,0)=0),0,IF(O48="","saisir capacité",M48*U48*VLOOKUP(L48,Paramétrage!$C$6:$E$28,2,0))))</f>
        <v>0</v>
      </c>
      <c r="W48" s="426"/>
      <c r="X48" s="506">
        <f t="shared" si="18"/>
        <v>0</v>
      </c>
      <c r="Y48" s="153">
        <f>IF(L48="",0,IF(ISERROR(W48+V48*VLOOKUP(L48,Paramétrage!$C$6:$E$28,3,0))=TRUE,X48,W48+V48*VLOOKUP(L48,Paramétrage!$C$6:$E$28,3,0)))</f>
        <v>0</v>
      </c>
      <c r="Z48" s="589"/>
      <c r="AA48" s="590"/>
      <c r="AB48" s="591"/>
      <c r="AC48" s="261"/>
      <c r="AD48" s="84"/>
      <c r="AE48" s="38">
        <f>IF(F48="",0,IF(J48="",0,IF(SUMIF(F46:F53,F48,N46:N53)=0,0,IF(J48="Obligatoire",AF48/N48,IF(K48="",AF48/SUMIF(F46:F53,F48,N46:N53),AF48/(SUMIF(F46:F53,F48,N46:N53)/K48))))))</f>
        <v>0</v>
      </c>
      <c r="AF48" s="452">
        <f t="shared" si="19"/>
        <v>0</v>
      </c>
      <c r="AH48" s="41">
        <f>IF(SUMIF(F46:F53,F48,N46:N53)=0,0,#REF!*N48/SUMIF(F46:F53,F48,N46:N53))</f>
        <v>0</v>
      </c>
      <c r="AI48" s="13">
        <f t="shared" si="20"/>
        <v>0</v>
      </c>
      <c r="AJ48" s="20" t="str">
        <f t="shared" si="21"/>
        <v/>
      </c>
      <c r="AK48" s="465">
        <f>IF(L48="",0,IF(OR(P48="Mut+ext",VLOOKUP(L48,Paramétrage!$C$6:$E$28,2,0)=0),0,IF(O48="","saisir capacité",IF(P48="Mut+ext",0,M48*AJ48*VLOOKUP(L48,Paramétrage!$C$6:$E$28,2,0)))))</f>
        <v>0</v>
      </c>
      <c r="AL48" s="466"/>
      <c r="AM48" s="465">
        <f t="shared" si="22"/>
        <v>0</v>
      </c>
      <c r="AN48" s="465">
        <f>IF(L48="",0,IF(ISERROR(AL48+AK48*VLOOKUP(L48,Paramétrage!$C$6:$E$28,3,0))=TRUE,AM48,AL48+AK48*VLOOKUP(L48,Paramétrage!$C$6:$E$28,3,0)))</f>
        <v>0</v>
      </c>
      <c r="AO48" s="41">
        <f>IF(L48="",0,IF(OR(P48="oui",VLOOKUP(L48,Paramétrage!$C$6:$E$28,2,0)=0),0,IF(U48="",0,U48-AJ48)))</f>
        <v>0</v>
      </c>
      <c r="AP48" s="13">
        <f t="shared" si="23"/>
        <v>0</v>
      </c>
    </row>
    <row r="49" spans="1:42" x14ac:dyDescent="0.2">
      <c r="A49" s="657"/>
      <c r="B49" s="651"/>
      <c r="C49" s="635"/>
      <c r="D49" s="609"/>
      <c r="E49" s="610"/>
      <c r="F49" s="409"/>
      <c r="G49" s="423"/>
      <c r="H49" s="80"/>
      <c r="I49" s="101"/>
      <c r="J49" s="100"/>
      <c r="K49" s="81"/>
      <c r="L49" s="416"/>
      <c r="M49" s="93"/>
      <c r="N49" s="424"/>
      <c r="O49" s="418"/>
      <c r="P49" s="86"/>
      <c r="Q49" s="590"/>
      <c r="R49" s="590"/>
      <c r="S49" s="590"/>
      <c r="T49" s="616"/>
      <c r="U49" s="152" t="str">
        <f>IF(OR(O49="",L49=Paramétrage!$C$10,L49=Paramétrage!$C$13,L49=Paramétrage!$C$16,L49=Paramétrage!$C$19,L49=Paramétrage!$C$23,L49=Paramétrage!$C$26,AND(L49&lt;&gt;Paramétrage!$C$9,P49="Mut+ext")),"",ROUNDUP(N49/O49,0))</f>
        <v/>
      </c>
      <c r="V49" s="505">
        <f>IF(L49="",0,IF(OR(P49="Mut+ext",VLOOKUP(L49,Paramétrage!$C$6:$E$28,2,0)=0),0,IF(O49="","saisir capacité",M49*U49*VLOOKUP(L49,Paramétrage!$C$6:$E$28,2,0))))</f>
        <v>0</v>
      </c>
      <c r="W49" s="426"/>
      <c r="X49" s="506">
        <f t="shared" si="18"/>
        <v>0</v>
      </c>
      <c r="Y49" s="153">
        <f>IF(L49="",0,IF(ISERROR(W49+V49*VLOOKUP(L49,Paramétrage!$C$6:$E$28,3,0))=TRUE,X49,W49+V49*VLOOKUP(L49,Paramétrage!$C$6:$E$28,3,0)))</f>
        <v>0</v>
      </c>
      <c r="Z49" s="589"/>
      <c r="AA49" s="590"/>
      <c r="AB49" s="591"/>
      <c r="AC49" s="261"/>
      <c r="AD49" s="84"/>
      <c r="AE49" s="38">
        <f>IF(F49="",0,IF(J49="",0,IF(SUMIF(F46:F53,F49,N46:N53)=0,0,IF(J49="Obligatoire",AF49/N49,IF(K49="",AF49/SUMIF(F46:F53,F49,N46:N53),AF49/(SUMIF(F46:F53,F49,N46:N53)/K49))))))</f>
        <v>0</v>
      </c>
      <c r="AF49" s="452">
        <f t="shared" si="19"/>
        <v>0</v>
      </c>
      <c r="AH49" s="41">
        <f>IF(SUMIF(F46:F53,F49,N46:N53)=0,0,#REF!*N49/SUMIF(F46:F53,F49,N46:N53))</f>
        <v>0</v>
      </c>
      <c r="AI49" s="13">
        <f t="shared" si="20"/>
        <v>0</v>
      </c>
      <c r="AJ49" s="20" t="str">
        <f t="shared" si="21"/>
        <v/>
      </c>
      <c r="AK49" s="465">
        <f>IF(L49="",0,IF(OR(P49="Mut+ext",VLOOKUP(L49,Paramétrage!$C$6:$E$28,2,0)=0),0,IF(O49="","saisir capacité",IF(P49="Mut+ext",0,M49*AJ49*VLOOKUP(L49,Paramétrage!$C$6:$E$28,2,0)))))</f>
        <v>0</v>
      </c>
      <c r="AL49" s="466"/>
      <c r="AM49" s="465">
        <f t="shared" si="22"/>
        <v>0</v>
      </c>
      <c r="AN49" s="465">
        <f>IF(L49="",0,IF(ISERROR(AL49+AK49*VLOOKUP(L49,Paramétrage!$C$6:$E$28,3,0))=TRUE,AM49,AL49+AK49*VLOOKUP(L49,Paramétrage!$C$6:$E$28,3,0)))</f>
        <v>0</v>
      </c>
      <c r="AO49" s="41">
        <f>IF(L49="",0,IF(OR(P49="oui",VLOOKUP(L49,Paramétrage!$C$6:$E$28,2,0)=0),0,IF(U49="",0,U49-AJ49)))</f>
        <v>0</v>
      </c>
      <c r="AP49" s="13">
        <f t="shared" si="23"/>
        <v>0</v>
      </c>
    </row>
    <row r="50" spans="1:42" x14ac:dyDescent="0.2">
      <c r="A50" s="657"/>
      <c r="B50" s="651"/>
      <c r="C50" s="635"/>
      <c r="D50" s="609"/>
      <c r="E50" s="610"/>
      <c r="F50" s="410"/>
      <c r="G50" s="423"/>
      <c r="H50" s="80"/>
      <c r="I50" s="101"/>
      <c r="J50" s="100"/>
      <c r="K50" s="81"/>
      <c r="L50" s="416"/>
      <c r="M50" s="93"/>
      <c r="N50" s="424"/>
      <c r="O50" s="418"/>
      <c r="P50" s="86"/>
      <c r="Q50" s="590"/>
      <c r="R50" s="590"/>
      <c r="S50" s="590"/>
      <c r="T50" s="616"/>
      <c r="U50" s="152" t="str">
        <f>IF(OR(O50="",L50=Paramétrage!$C$10,L50=Paramétrage!$C$13,L50=Paramétrage!$C$16,L50=Paramétrage!$C$19,L50=Paramétrage!$C$23,L50=Paramétrage!$C$26,AND(L50&lt;&gt;Paramétrage!$C$9,P50="Mut+ext")),"",ROUNDUP(N50/O50,0))</f>
        <v/>
      </c>
      <c r="V50" s="505">
        <f>IF(L50="",0,IF(OR(P50="Mut+ext",VLOOKUP(L50,Paramétrage!$C$6:$E$28,2,0)=0),0,IF(O50="","saisir capacité",M50*U50*VLOOKUP(L50,Paramétrage!$C$6:$E$28,2,0))))</f>
        <v>0</v>
      </c>
      <c r="W50" s="426"/>
      <c r="X50" s="506">
        <f t="shared" si="18"/>
        <v>0</v>
      </c>
      <c r="Y50" s="153">
        <f>IF(L50="",0,IF(ISERROR(W50+V50*VLOOKUP(L50,Paramétrage!$C$6:$E$28,3,0))=TRUE,X50,W50+V50*VLOOKUP(L50,Paramétrage!$C$6:$E$28,3,0)))</f>
        <v>0</v>
      </c>
      <c r="Z50" s="589"/>
      <c r="AA50" s="590"/>
      <c r="AB50" s="591"/>
      <c r="AC50" s="261"/>
      <c r="AD50" s="84"/>
      <c r="AE50" s="38">
        <f>IF(F50="",0,IF(J50="",0,IF(SUMIF(F46:F53,F50,N46:N53)=0,0,IF(J50="Obligatoire",AF50/N50,IF(K50="",AF50/SUMIF(F46:F53,F50,N46:N53),AF50/(SUMIF(F46:F53,F50,N46:N53)/K50))))))</f>
        <v>0</v>
      </c>
      <c r="AF50" s="452">
        <f t="shared" si="19"/>
        <v>0</v>
      </c>
      <c r="AH50" s="41">
        <f>IF(SUMIF(F46:F53,F50,N46:N53)=0,0,#REF!*N50/SUMIF(F46:F53,F50,N46:N53))</f>
        <v>0</v>
      </c>
      <c r="AI50" s="13">
        <f t="shared" si="20"/>
        <v>0</v>
      </c>
      <c r="AJ50" s="20" t="str">
        <f t="shared" si="21"/>
        <v/>
      </c>
      <c r="AK50" s="465">
        <f>IF(L50="",0,IF(OR(P50="Mut+ext",VLOOKUP(L50,Paramétrage!$C$6:$E$28,2,0)=0),0,IF(O50="","saisir capacité",IF(P50="Mut+ext",0,M50*AJ50*VLOOKUP(L50,Paramétrage!$C$6:$E$28,2,0)))))</f>
        <v>0</v>
      </c>
      <c r="AL50" s="466"/>
      <c r="AM50" s="465">
        <f t="shared" si="22"/>
        <v>0</v>
      </c>
      <c r="AN50" s="465">
        <f>IF(L50="",0,IF(ISERROR(AL50+AK50*VLOOKUP(L50,Paramétrage!$C$6:$E$28,3,0))=TRUE,AM50,AL50+AK50*VLOOKUP(L50,Paramétrage!$C$6:$E$28,3,0)))</f>
        <v>0</v>
      </c>
      <c r="AO50" s="41">
        <f>IF(L50="",0,IF(OR(P50="oui",VLOOKUP(L50,Paramétrage!$C$6:$E$28,2,0)=0),0,IF(U50="",0,U50-AJ50)))</f>
        <v>0</v>
      </c>
      <c r="AP50" s="13">
        <f t="shared" si="23"/>
        <v>0</v>
      </c>
    </row>
    <row r="51" spans="1:42" x14ac:dyDescent="0.2">
      <c r="A51" s="657"/>
      <c r="B51" s="651"/>
      <c r="C51" s="635"/>
      <c r="D51" s="609"/>
      <c r="E51" s="610"/>
      <c r="F51" s="410"/>
      <c r="G51" s="423"/>
      <c r="H51" s="111"/>
      <c r="I51" s="101"/>
      <c r="J51" s="100"/>
      <c r="K51" s="81"/>
      <c r="L51" s="416"/>
      <c r="M51" s="93"/>
      <c r="N51" s="424"/>
      <c r="O51" s="418"/>
      <c r="P51" s="86"/>
      <c r="Q51" s="590"/>
      <c r="R51" s="590"/>
      <c r="S51" s="590"/>
      <c r="T51" s="616"/>
      <c r="U51" s="152" t="str">
        <f>IF(OR(O51="",L51=Paramétrage!$C$10,L51=Paramétrage!$C$13,L51=Paramétrage!$C$16,L51=Paramétrage!$C$19,L51=Paramétrage!$C$23,L51=Paramétrage!$C$26,AND(L51&lt;&gt;Paramétrage!$C$9,P51="Mut+ext")),"",ROUNDUP(N51/O51,0))</f>
        <v/>
      </c>
      <c r="V51" s="505">
        <f>IF(L51="",0,IF(OR(P51="Mut+ext",VLOOKUP(L51,Paramétrage!$C$6:$E$28,2,0)=0),0,IF(O51="","saisir capacité",M51*U51*VLOOKUP(L51,Paramétrage!$C$6:$E$28,2,0))))</f>
        <v>0</v>
      </c>
      <c r="W51" s="426"/>
      <c r="X51" s="506">
        <f t="shared" si="18"/>
        <v>0</v>
      </c>
      <c r="Y51" s="153">
        <f>IF(L51="",0,IF(ISERROR(W51+V51*VLOOKUP(L51,Paramétrage!$C$6:$E$28,3,0))=TRUE,X51,W51+V51*VLOOKUP(L51,Paramétrage!$C$6:$E$28,3,0)))</f>
        <v>0</v>
      </c>
      <c r="Z51" s="589"/>
      <c r="AA51" s="590"/>
      <c r="AB51" s="591"/>
      <c r="AC51" s="261"/>
      <c r="AD51" s="84"/>
      <c r="AE51" s="38">
        <f>IF(F51="",0,IF(J51="",0,IF(SUMIF(F46:F53,F51,N46:N53)=0,0,IF(J51="Obligatoire",AF51/N51,IF(K51="",AF51/SUMIF(F46:F53,F51,N46:N53),AF51/(SUMIF(F46:F53,F51,N46:N53)/K51))))))</f>
        <v>0</v>
      </c>
      <c r="AF51" s="452">
        <f t="shared" si="19"/>
        <v>0</v>
      </c>
      <c r="AH51" s="41">
        <f>IF(SUMIF(F46:F53,F51,N46:N53)=0,0,#REF!*N51/SUMIF(F46:F53,F51,N46:N53))</f>
        <v>0</v>
      </c>
      <c r="AI51" s="13">
        <f t="shared" si="20"/>
        <v>0</v>
      </c>
      <c r="AJ51" s="20" t="str">
        <f t="shared" si="21"/>
        <v/>
      </c>
      <c r="AK51" s="465">
        <f>IF(L51="",0,IF(OR(P51="Mut+ext",VLOOKUP(L51,Paramétrage!$C$6:$E$28,2,0)=0),0,IF(O51="","saisir capacité",IF(P51="Mut+ext",0,M51*AJ51*VLOOKUP(L51,Paramétrage!$C$6:$E$28,2,0)))))</f>
        <v>0</v>
      </c>
      <c r="AL51" s="466"/>
      <c r="AM51" s="465">
        <f t="shared" si="22"/>
        <v>0</v>
      </c>
      <c r="AN51" s="465">
        <f>IF(L51="",0,IF(ISERROR(AL51+AK51*VLOOKUP(L51,Paramétrage!$C$6:$E$28,3,0))=TRUE,AM51,AL51+AK51*VLOOKUP(L51,Paramétrage!$C$6:$E$28,3,0)))</f>
        <v>0</v>
      </c>
      <c r="AO51" s="41">
        <f>IF(L51="",0,IF(OR(P51="oui",VLOOKUP(L51,Paramétrage!$C$6:$E$28,2,0)=0),0,IF(U51="",0,U51-AJ51)))</f>
        <v>0</v>
      </c>
      <c r="AP51" s="13">
        <f t="shared" si="23"/>
        <v>0</v>
      </c>
    </row>
    <row r="52" spans="1:42" x14ac:dyDescent="0.2">
      <c r="A52" s="657"/>
      <c r="B52" s="651"/>
      <c r="C52" s="635"/>
      <c r="D52" s="609"/>
      <c r="E52" s="610"/>
      <c r="F52" s="410"/>
      <c r="G52" s="423"/>
      <c r="H52" s="111"/>
      <c r="I52" s="101"/>
      <c r="J52" s="100"/>
      <c r="K52" s="81"/>
      <c r="L52" s="416"/>
      <c r="M52" s="93"/>
      <c r="N52" s="424"/>
      <c r="O52" s="418"/>
      <c r="P52" s="86"/>
      <c r="Q52" s="590"/>
      <c r="R52" s="590"/>
      <c r="S52" s="590"/>
      <c r="T52" s="616"/>
      <c r="U52" s="152" t="str">
        <f>IF(OR(O52="",L52=Paramétrage!$C$10,L52=Paramétrage!$C$13,L52=Paramétrage!$C$16,L52=Paramétrage!$C$19,L52=Paramétrage!$C$23,L52=Paramétrage!$C$26,AND(L52&lt;&gt;Paramétrage!$C$9,P52="Mut+ext")),"",ROUNDUP(N52/O52,0))</f>
        <v/>
      </c>
      <c r="V52" s="505">
        <f>IF(L52="",0,IF(OR(P52="Mut+ext",VLOOKUP(L52,Paramétrage!$C$6:$E$28,2,0)=0),0,IF(O52="","saisir capacité",M52*U52*VLOOKUP(L52,Paramétrage!$C$6:$E$28,2,0))))</f>
        <v>0</v>
      </c>
      <c r="W52" s="426"/>
      <c r="X52" s="506">
        <f t="shared" si="18"/>
        <v>0</v>
      </c>
      <c r="Y52" s="153">
        <f>IF(L52="",0,IF(ISERROR(W52+V52*VLOOKUP(L52,Paramétrage!$C$6:$E$28,3,0))=TRUE,X52,W52+V52*VLOOKUP(L52,Paramétrage!$C$6:$E$28,3,0)))</f>
        <v>0</v>
      </c>
      <c r="Z52" s="589"/>
      <c r="AA52" s="590"/>
      <c r="AB52" s="591"/>
      <c r="AC52" s="261"/>
      <c r="AD52" s="84"/>
      <c r="AE52" s="38">
        <f>IF(F52="",0,IF(J52="",0,IF(SUMIF(F46:F53,F52,N46:N53)=0,0,IF(J52="Obligatoire",AF52/N52,IF(K52="",AF52/SUMIF(F46:F53,F52,N46:N53),AF52/(SUMIF(F46:F53,F52,N46:N53)/K52))))))</f>
        <v>0</v>
      </c>
      <c r="AF52" s="452">
        <f t="shared" si="19"/>
        <v>0</v>
      </c>
      <c r="AH52" s="41">
        <f>IF(SUMIF(F46:F53,F52,N46:N53)=0,0,#REF!*N52/SUMIF(F46:F53,F52,N46:N53))</f>
        <v>0</v>
      </c>
      <c r="AI52" s="13">
        <f t="shared" si="20"/>
        <v>0</v>
      </c>
      <c r="AJ52" s="20" t="str">
        <f t="shared" si="21"/>
        <v/>
      </c>
      <c r="AK52" s="465">
        <f>IF(L52="",0,IF(OR(P52="Mut+ext",VLOOKUP(L52,Paramétrage!$C$6:$E$28,2,0)=0),0,IF(O52="","saisir capacité",IF(P52="Mut+ext",0,M52*AJ52*VLOOKUP(L52,Paramétrage!$C$6:$E$28,2,0)))))</f>
        <v>0</v>
      </c>
      <c r="AL52" s="466"/>
      <c r="AM52" s="465">
        <f t="shared" si="22"/>
        <v>0</v>
      </c>
      <c r="AN52" s="465">
        <f>IF(L52="",0,IF(ISERROR(AL52+AK52*VLOOKUP(L52,Paramétrage!$C$6:$E$28,3,0))=TRUE,AM52,AL52+AK52*VLOOKUP(L52,Paramétrage!$C$6:$E$28,3,0)))</f>
        <v>0</v>
      </c>
      <c r="AO52" s="41">
        <f>IF(L52="",0,IF(OR(P52="oui",VLOOKUP(L52,Paramétrage!$C$6:$E$28,2,0)=0),0,IF(U52="",0,U52-AJ52)))</f>
        <v>0</v>
      </c>
      <c r="AP52" s="13">
        <f t="shared" si="23"/>
        <v>0</v>
      </c>
    </row>
    <row r="53" spans="1:42" x14ac:dyDescent="0.2">
      <c r="A53" s="657"/>
      <c r="B53" s="651"/>
      <c r="C53" s="635"/>
      <c r="D53" s="609"/>
      <c r="E53" s="611"/>
      <c r="F53" s="410"/>
      <c r="G53" s="423"/>
      <c r="H53" s="111"/>
      <c r="I53" s="101"/>
      <c r="J53" s="100"/>
      <c r="K53" s="81"/>
      <c r="L53" s="416"/>
      <c r="M53" s="93"/>
      <c r="N53" s="424"/>
      <c r="O53" s="418"/>
      <c r="P53" s="86"/>
      <c r="Q53" s="590"/>
      <c r="R53" s="590"/>
      <c r="S53" s="590"/>
      <c r="T53" s="616"/>
      <c r="U53" s="152" t="str">
        <f>IF(OR(O53="",L53=Paramétrage!$C$10,L53=Paramétrage!$C$13,L53=Paramétrage!$C$16,L53=Paramétrage!$C$19,L53=Paramétrage!$C$23,L53=Paramétrage!$C$26,AND(L53&lt;&gt;Paramétrage!$C$9,P53="Mut+ext")),"",ROUNDUP(N53/O53,0))</f>
        <v/>
      </c>
      <c r="V53" s="505">
        <f>IF(L53="",0,IF(OR(P53="Mut+ext",VLOOKUP(L53,Paramétrage!$C$6:$E$28,2,0)=0),0,IF(O53="","saisir capacité",M53*U53*VLOOKUP(L53,Paramétrage!$C$6:$E$28,2,0))))</f>
        <v>0</v>
      </c>
      <c r="W53" s="426"/>
      <c r="X53" s="506">
        <f t="shared" si="18"/>
        <v>0</v>
      </c>
      <c r="Y53" s="153">
        <f>IF(L53="",0,IF(ISERROR(W53+V53*VLOOKUP(L53,Paramétrage!$C$6:$E$28,3,0))=TRUE,X53,W53+V53*VLOOKUP(L53,Paramétrage!$C$6:$E$28,3,0)))</f>
        <v>0</v>
      </c>
      <c r="Z53" s="589"/>
      <c r="AA53" s="590"/>
      <c r="AB53" s="591"/>
      <c r="AC53" s="261"/>
      <c r="AD53" s="84"/>
      <c r="AE53" s="38">
        <f>IF(F53="",0,IF(J53="",0,IF(SUMIF(F46:F53,F53,N46:N53)=0,0,IF(J53="Obligatoire",AF53/N53,IF(K53="",AF53/SUMIF(F46:F53,F53,N46:N53),AF53/(SUMIF(F46:F53,F53,N46:N53)/K53))))))</f>
        <v>0</v>
      </c>
      <c r="AF53" s="452">
        <f t="shared" si="19"/>
        <v>0</v>
      </c>
      <c r="AH53" s="41">
        <f>IF(SUMIF(F46:F53,F53,N46:N53)=0,0,#REF!*N53/SUMIF(F46:F53,F53,N46:N53))</f>
        <v>0</v>
      </c>
      <c r="AI53" s="13">
        <f t="shared" si="20"/>
        <v>0</v>
      </c>
      <c r="AJ53" s="20" t="str">
        <f t="shared" si="21"/>
        <v/>
      </c>
      <c r="AK53" s="465">
        <f>IF(L53="",0,IF(OR(P53="Mut+ext",VLOOKUP(L53,Paramétrage!$C$6:$E$28,2,0)=0),0,IF(O53="","saisir capacité",IF(P53="Mut+ext",0,M53*AJ53*VLOOKUP(L53,Paramétrage!$C$6:$E$28,2,0)))))</f>
        <v>0</v>
      </c>
      <c r="AL53" s="466"/>
      <c r="AM53" s="465">
        <f t="shared" si="22"/>
        <v>0</v>
      </c>
      <c r="AN53" s="465">
        <f>IF(L53="",0,IF(ISERROR(AL53+AK53*VLOOKUP(L53,Paramétrage!$C$6:$E$28,3,0))=TRUE,AM53,AL53+AK53*VLOOKUP(L53,Paramétrage!$C$6:$E$28,3,0)))</f>
        <v>0</v>
      </c>
      <c r="AO53" s="41">
        <f>IF(L53="",0,IF(OR(P53="oui",VLOOKUP(L53,Paramétrage!$C$6:$E$28,2,0)=0),0,IF(U53="",0,U53-AJ53)))</f>
        <v>0</v>
      </c>
      <c r="AP53" s="13">
        <f t="shared" si="23"/>
        <v>0</v>
      </c>
    </row>
    <row r="54" spans="1:42" x14ac:dyDescent="0.2">
      <c r="A54" s="657"/>
      <c r="B54" s="652"/>
      <c r="C54" s="635"/>
      <c r="D54" s="455"/>
      <c r="E54" s="455"/>
      <c r="F54" s="510"/>
      <c r="G54" s="511"/>
      <c r="H54" s="142"/>
      <c r="I54" s="143"/>
      <c r="J54" s="142"/>
      <c r="K54" s="144"/>
      <c r="L54" s="458"/>
      <c r="M54" s="145">
        <f>AE54</f>
        <v>34</v>
      </c>
      <c r="N54" s="459">
        <f>SUM(N46:N53)</f>
        <v>82</v>
      </c>
      <c r="O54" s="458"/>
      <c r="P54" s="285"/>
      <c r="Q54" s="286"/>
      <c r="R54" s="286"/>
      <c r="S54" s="286"/>
      <c r="T54" s="271"/>
      <c r="U54" s="146"/>
      <c r="V54" s="460">
        <f>SUM(V46:V53)</f>
        <v>0</v>
      </c>
      <c r="W54" s="458">
        <v>0</v>
      </c>
      <c r="X54" s="461">
        <f>V54+W54</f>
        <v>0</v>
      </c>
      <c r="Y54" s="147">
        <f>SUM(Y46:Y53)</f>
        <v>0</v>
      </c>
      <c r="Z54" s="512"/>
      <c r="AA54" s="513"/>
      <c r="AB54" s="514"/>
      <c r="AC54" s="294"/>
      <c r="AD54" s="271"/>
      <c r="AE54" s="37">
        <f>SUM(AE46:AE53)</f>
        <v>34</v>
      </c>
      <c r="AF54" s="35">
        <f>SUM(AF46:AF53)</f>
        <v>1394</v>
      </c>
    </row>
    <row r="55" spans="1:42" ht="15.6" customHeight="1" x14ac:dyDescent="0.2">
      <c r="A55" s="657"/>
      <c r="B55" s="632" t="s">
        <v>174</v>
      </c>
      <c r="C55" s="635" t="s">
        <v>531</v>
      </c>
      <c r="D55" s="609"/>
      <c r="E55" s="610"/>
      <c r="F55" s="414"/>
      <c r="G55" s="415"/>
      <c r="H55" s="80"/>
      <c r="I55" s="101"/>
      <c r="J55" s="100"/>
      <c r="K55" s="81"/>
      <c r="L55" s="416"/>
      <c r="M55" s="93"/>
      <c r="N55" s="424"/>
      <c r="O55" s="418"/>
      <c r="P55" s="86"/>
      <c r="Q55" s="590"/>
      <c r="R55" s="590"/>
      <c r="S55" s="590"/>
      <c r="T55" s="616"/>
      <c r="U55" s="152" t="str">
        <f>IF(OR(O55="",L55=Paramétrage!$C$10,L55=Paramétrage!$C$13,L55=Paramétrage!$C$16,L55=Paramétrage!$C$19,L55=Paramétrage!$C$23,L55=Paramétrage!$C$26,AND(L55&lt;&gt;Paramétrage!$C$9,P55="Mut+ext")),"",ROUNDUP(N55/O55,0))</f>
        <v/>
      </c>
      <c r="V55" s="505">
        <f>IF(L55="",0,IF(OR(P55="Mut+ext",VLOOKUP(L55,Paramétrage!$C$6:$E$28,2,0)=0),0,IF(O55="","saisir capacité",M55*U55*VLOOKUP(L55,Paramétrage!$C$6:$E$28,2,0))))</f>
        <v>0</v>
      </c>
      <c r="W55" s="426"/>
      <c r="X55" s="506">
        <f t="shared" ref="X55:X62" si="24">IF(ISERROR(V55+W55)=TRUE,V55,V55+W55)</f>
        <v>0</v>
      </c>
      <c r="Y55" s="153">
        <f>IF(L55="",0,IF(ISERROR(W55+V55*VLOOKUP(L55,Paramétrage!$C$6:$E$28,3,0))=TRUE,X55,W55+V55*VLOOKUP(L55,Paramétrage!$C$6:$E$28,3,0)))</f>
        <v>0</v>
      </c>
      <c r="Z55" s="589"/>
      <c r="AA55" s="590"/>
      <c r="AB55" s="591"/>
      <c r="AC55" s="261"/>
      <c r="AD55" s="85"/>
      <c r="AE55" s="38">
        <f>IF(F55="",0,IF(J55="",0,IF(SUMIF(F55:F62,F55,N55:N62)=0,0,IF(J55="Obligatoire",AF55/N55,IF(K55="",AF55/SUMIF(F55:F62,F55,N55:N62),AF55/(SUMIF(F55:F62,F55,N55:N62)/K55))))))</f>
        <v>0</v>
      </c>
      <c r="AF55" s="452">
        <f t="shared" ref="AF55:AF62" si="25">M55*N55</f>
        <v>0</v>
      </c>
      <c r="AH55" s="41">
        <f>IF(SUMIF(F55:F62,F55,N55:N62)=0,0,#REF!*N55/SUMIF(F55:F62,F55,N55:N62))</f>
        <v>0</v>
      </c>
      <c r="AI55" s="13">
        <f t="shared" ref="AI55:AI62" si="26">O55</f>
        <v>0</v>
      </c>
      <c r="AJ55" s="20" t="str">
        <f t="shared" ref="AJ55:AJ62" si="27">IF(AI55=0,"",ROUNDUP(AH55/AI55,0))</f>
        <v/>
      </c>
      <c r="AK55" s="465">
        <f>IF(L55="",0,IF(OR(P55="Mut+ext",VLOOKUP(L55,Paramétrage!$C$6:$E$28,2,0)=0),0,IF(O55="","saisir capacité",IF(P55="Mut+ext",0,M55*AJ55*VLOOKUP(L55,Paramétrage!$C$6:$E$28,2,0)))))</f>
        <v>0</v>
      </c>
      <c r="AL55" s="466"/>
      <c r="AM55" s="465">
        <f t="shared" ref="AM55:AM62" si="28">IF(ISERROR(AK55+AL55)=TRUE,AK55,AK55+AL55)</f>
        <v>0</v>
      </c>
      <c r="AN55" s="465">
        <f>IF(L55="",0,IF(ISERROR(AL55+AK55*VLOOKUP(L55,Paramétrage!$C$6:$E$28,3,0))=TRUE,AM55,AL55+AK55*VLOOKUP(L55,Paramétrage!$C$6:$E$28,3,0)))</f>
        <v>0</v>
      </c>
      <c r="AO55" s="41">
        <f>IF(L55="",0,IF(OR(P55="oui",VLOOKUP(L55,Paramétrage!$C$6:$E$28,2,0)=0),0,IF(U55="",0,U55-AJ55)))</f>
        <v>0</v>
      </c>
      <c r="AP55" s="13">
        <f t="shared" ref="AP55:AP62" si="29">Y55-AN55-W55</f>
        <v>0</v>
      </c>
    </row>
    <row r="56" spans="1:42" x14ac:dyDescent="0.2">
      <c r="A56" s="657"/>
      <c r="B56" s="633"/>
      <c r="C56" s="635"/>
      <c r="D56" s="609"/>
      <c r="E56" s="610"/>
      <c r="F56" s="410"/>
      <c r="G56" s="423"/>
      <c r="H56" s="80"/>
      <c r="I56" s="101"/>
      <c r="J56" s="100"/>
      <c r="K56" s="81"/>
      <c r="L56" s="416"/>
      <c r="M56" s="93"/>
      <c r="N56" s="424"/>
      <c r="O56" s="418"/>
      <c r="P56" s="86"/>
      <c r="Q56" s="590"/>
      <c r="R56" s="590"/>
      <c r="S56" s="590"/>
      <c r="T56" s="616"/>
      <c r="U56" s="152" t="str">
        <f>IF(OR(O56="",L56=Paramétrage!$C$10,L56=Paramétrage!$C$13,L56=Paramétrage!$C$16,L56=Paramétrage!$C$19,L56=Paramétrage!$C$23,L56=Paramétrage!$C$26,AND(L56&lt;&gt;Paramétrage!$C$9,P56="Mut+ext")),"",ROUNDUP(N56/O56,0))</f>
        <v/>
      </c>
      <c r="V56" s="505">
        <f>IF(L56="",0,IF(OR(P56="Mut+ext",VLOOKUP(L56,Paramétrage!$C$6:$E$28,2,0)=0),0,IF(O56="","saisir capacité",M56*U56*VLOOKUP(L56,Paramétrage!$C$6:$E$28,2,0))))</f>
        <v>0</v>
      </c>
      <c r="W56" s="426"/>
      <c r="X56" s="506">
        <f t="shared" si="24"/>
        <v>0</v>
      </c>
      <c r="Y56" s="153">
        <f>IF(L56="",0,IF(ISERROR(W56+V56*VLOOKUP(L56,Paramétrage!$C$6:$E$28,3,0))=TRUE,X56,W56+V56*VLOOKUP(L56,Paramétrage!$C$6:$E$28,3,0)))</f>
        <v>0</v>
      </c>
      <c r="Z56" s="589"/>
      <c r="AA56" s="590"/>
      <c r="AB56" s="591"/>
      <c r="AC56" s="261"/>
      <c r="AD56" s="84"/>
      <c r="AE56" s="38">
        <f>IF(F56="",0,IF(J56="",0,IF(SUMIF(F55:F62,F56,N55:N62)=0,0,IF(J56="Obligatoire",AF56/N56,IF(K56="",AF56/SUMIF(F55:F62,F56,N55:N62),AF56/(SUMIF(F55:F62,F56,N55:N62)/K56))))))</f>
        <v>0</v>
      </c>
      <c r="AF56" s="452">
        <f t="shared" si="25"/>
        <v>0</v>
      </c>
      <c r="AH56" s="41">
        <f>IF(SUMIF(F55:F62,F56,N55:N62)=0,0,#REF!*N56/SUMIF(F55:F62,F56,N55:N62))</f>
        <v>0</v>
      </c>
      <c r="AI56" s="13">
        <f t="shared" si="26"/>
        <v>0</v>
      </c>
      <c r="AJ56" s="20" t="str">
        <f t="shared" si="27"/>
        <v/>
      </c>
      <c r="AK56" s="465">
        <f>IF(L56="",0,IF(OR(P56="Mut+ext",VLOOKUP(L56,Paramétrage!$C$6:$E$28,2,0)=0),0,IF(O56="","saisir capacité",IF(P56="Mut+ext",0,M56*AJ56*VLOOKUP(L56,Paramétrage!$C$6:$E$28,2,0)))))</f>
        <v>0</v>
      </c>
      <c r="AL56" s="466"/>
      <c r="AM56" s="465">
        <f t="shared" si="28"/>
        <v>0</v>
      </c>
      <c r="AN56" s="465">
        <f>IF(L56="",0,IF(ISERROR(AL56+AK56*VLOOKUP(L56,Paramétrage!$C$6:$E$28,3,0))=TRUE,AM56,AL56+AK56*VLOOKUP(L56,Paramétrage!$C$6:$E$28,3,0)))</f>
        <v>0</v>
      </c>
      <c r="AO56" s="41">
        <f>IF(L56="",0,IF(OR(P56="oui",VLOOKUP(L56,Paramétrage!$C$6:$E$28,2,0)=0),0,IF(U56="",0,U56-AJ56)))</f>
        <v>0</v>
      </c>
      <c r="AP56" s="13">
        <f t="shared" si="29"/>
        <v>0</v>
      </c>
    </row>
    <row r="57" spans="1:42" x14ac:dyDescent="0.2">
      <c r="A57" s="657"/>
      <c r="B57" s="633"/>
      <c r="C57" s="635"/>
      <c r="D57" s="609"/>
      <c r="E57" s="610"/>
      <c r="F57" s="410"/>
      <c r="G57" s="423"/>
      <c r="H57" s="80"/>
      <c r="I57" s="101"/>
      <c r="J57" s="100"/>
      <c r="K57" s="81"/>
      <c r="L57" s="416"/>
      <c r="M57" s="93"/>
      <c r="N57" s="424"/>
      <c r="O57" s="418"/>
      <c r="P57" s="86"/>
      <c r="Q57" s="590"/>
      <c r="R57" s="590"/>
      <c r="S57" s="590"/>
      <c r="T57" s="616"/>
      <c r="U57" s="152" t="str">
        <f>IF(OR(O57="",L57=Paramétrage!$C$10,L57=Paramétrage!$C$13,L57=Paramétrage!$C$16,L57=Paramétrage!$C$19,L57=Paramétrage!$C$23,L57=Paramétrage!$C$26,AND(L57&lt;&gt;Paramétrage!$C$9,P57="Mut+ext")),"",ROUNDUP(N57/O57,0))</f>
        <v/>
      </c>
      <c r="V57" s="505">
        <f>IF(L57="",0,IF(OR(P57="Mut+ext",VLOOKUP(L57,Paramétrage!$C$6:$E$28,2,0)=0),0,IF(O57="","saisir capacité",M57*U57*VLOOKUP(L57,Paramétrage!$C$6:$E$28,2,0))))</f>
        <v>0</v>
      </c>
      <c r="W57" s="426"/>
      <c r="X57" s="506">
        <f t="shared" si="24"/>
        <v>0</v>
      </c>
      <c r="Y57" s="153">
        <f>IF(L57="",0,IF(ISERROR(W57+V57*VLOOKUP(L57,Paramétrage!$C$6:$E$28,3,0))=TRUE,X57,W57+V57*VLOOKUP(L57,Paramétrage!$C$6:$E$28,3,0)))</f>
        <v>0</v>
      </c>
      <c r="Z57" s="589"/>
      <c r="AA57" s="590"/>
      <c r="AB57" s="591"/>
      <c r="AC57" s="261"/>
      <c r="AD57" s="84"/>
      <c r="AE57" s="38">
        <f>IF(F57="",0,IF(J57="",0,IF(SUMIF(F55:F62,F57,N55:N62)=0,0,IF(J57="Obligatoire",AF57/N57,IF(K57="",AF57/SUMIF(F55:F62,F57,N55:N62),AF57/(SUMIF(F55:F62,F57,N55:N62)/K57))))))</f>
        <v>0</v>
      </c>
      <c r="AF57" s="452">
        <f t="shared" si="25"/>
        <v>0</v>
      </c>
      <c r="AH57" s="41">
        <f>IF(SUMIF(F55:F62,F57,N55:N62)=0,0,#REF!*N57/SUMIF(F55:F62,F57,N55:N62))</f>
        <v>0</v>
      </c>
      <c r="AI57" s="13">
        <f t="shared" si="26"/>
        <v>0</v>
      </c>
      <c r="AJ57" s="20" t="str">
        <f t="shared" si="27"/>
        <v/>
      </c>
      <c r="AK57" s="465">
        <f>IF(L57="",0,IF(OR(P57="Mut+ext",VLOOKUP(L57,Paramétrage!$C$6:$E$28,2,0)=0),0,IF(O57="","saisir capacité",IF(P57="Mut+ext",0,M57*AJ57*VLOOKUP(L57,Paramétrage!$C$6:$E$28,2,0)))))</f>
        <v>0</v>
      </c>
      <c r="AL57" s="466"/>
      <c r="AM57" s="465">
        <f t="shared" si="28"/>
        <v>0</v>
      </c>
      <c r="AN57" s="465">
        <f>IF(L57="",0,IF(ISERROR(AL57+AK57*VLOOKUP(L57,Paramétrage!$C$6:$E$28,3,0))=TRUE,AM57,AL57+AK57*VLOOKUP(L57,Paramétrage!$C$6:$E$28,3,0)))</f>
        <v>0</v>
      </c>
      <c r="AO57" s="41">
        <f>IF(L57="",0,IF(OR(P57="oui",VLOOKUP(L57,Paramétrage!$C$6:$E$28,2,0)=0),0,IF(U57="",0,U57-AJ57)))</f>
        <v>0</v>
      </c>
      <c r="AP57" s="13">
        <f t="shared" si="29"/>
        <v>0</v>
      </c>
    </row>
    <row r="58" spans="1:42" x14ac:dyDescent="0.2">
      <c r="A58" s="657"/>
      <c r="B58" s="633"/>
      <c r="C58" s="635"/>
      <c r="D58" s="609"/>
      <c r="E58" s="610"/>
      <c r="F58" s="409"/>
      <c r="G58" s="423"/>
      <c r="H58" s="80"/>
      <c r="I58" s="101"/>
      <c r="J58" s="100"/>
      <c r="K58" s="81"/>
      <c r="L58" s="416"/>
      <c r="M58" s="93"/>
      <c r="N58" s="424"/>
      <c r="O58" s="418"/>
      <c r="P58" s="86"/>
      <c r="Q58" s="590"/>
      <c r="R58" s="590"/>
      <c r="S58" s="590"/>
      <c r="T58" s="616"/>
      <c r="U58" s="152" t="str">
        <f>IF(OR(O58="",L58=Paramétrage!$C$10,L58=Paramétrage!$C$13,L58=Paramétrage!$C$16,L58=Paramétrage!$C$19,L58=Paramétrage!$C$23,L58=Paramétrage!$C$26,AND(L58&lt;&gt;Paramétrage!$C$9,P58="Mut+ext")),"",ROUNDUP(N58/O58,0))</f>
        <v/>
      </c>
      <c r="V58" s="505">
        <f>IF(L58="",0,IF(OR(P58="Mut+ext",VLOOKUP(L58,Paramétrage!$C$6:$E$28,2,0)=0),0,IF(O58="","saisir capacité",M58*U58*VLOOKUP(L58,Paramétrage!$C$6:$E$28,2,0))))</f>
        <v>0</v>
      </c>
      <c r="W58" s="426"/>
      <c r="X58" s="506">
        <f t="shared" si="24"/>
        <v>0</v>
      </c>
      <c r="Y58" s="153">
        <f>IF(L58="",0,IF(ISERROR(W58+V58*VLOOKUP(L58,Paramétrage!$C$6:$E$28,3,0))=TRUE,X58,W58+V58*VLOOKUP(L58,Paramétrage!$C$6:$E$28,3,0)))</f>
        <v>0</v>
      </c>
      <c r="Z58" s="589"/>
      <c r="AA58" s="590"/>
      <c r="AB58" s="591"/>
      <c r="AC58" s="261"/>
      <c r="AD58" s="84"/>
      <c r="AE58" s="38">
        <f>IF(F58="",0,IF(J58="",0,IF(SUMIF(F55:F62,F58,N55:N62)=0,0,IF(J58="Obligatoire",AF58/N58,IF(K58="",AF58/SUMIF(F55:F62,F58,N55:N62),AF58/(SUMIF(F55:F62,F58,N55:N62)/K58))))))</f>
        <v>0</v>
      </c>
      <c r="AF58" s="452">
        <f t="shared" si="25"/>
        <v>0</v>
      </c>
      <c r="AH58" s="41">
        <f>IF(SUMIF(F55:F62,F58,N55:N62)=0,0,#REF!*N58/SUMIF(F55:F62,F58,N55:N62))</f>
        <v>0</v>
      </c>
      <c r="AI58" s="13">
        <f t="shared" si="26"/>
        <v>0</v>
      </c>
      <c r="AJ58" s="20" t="str">
        <f t="shared" si="27"/>
        <v/>
      </c>
      <c r="AK58" s="465">
        <f>IF(L58="",0,IF(OR(P58="Mut+ext",VLOOKUP(L58,Paramétrage!$C$6:$E$28,2,0)=0),0,IF(O58="","saisir capacité",IF(P58="Mut+ext",0,M58*AJ58*VLOOKUP(L58,Paramétrage!$C$6:$E$28,2,0)))))</f>
        <v>0</v>
      </c>
      <c r="AL58" s="466"/>
      <c r="AM58" s="465">
        <f t="shared" si="28"/>
        <v>0</v>
      </c>
      <c r="AN58" s="465">
        <f>IF(L58="",0,IF(ISERROR(AL58+AK58*VLOOKUP(L58,Paramétrage!$C$6:$E$28,3,0))=TRUE,AM58,AL58+AK58*VLOOKUP(L58,Paramétrage!$C$6:$E$28,3,0)))</f>
        <v>0</v>
      </c>
      <c r="AO58" s="41">
        <f>IF(L58="",0,IF(OR(P58="oui",VLOOKUP(L58,Paramétrage!$C$6:$E$28,2,0)=0),0,IF(U58="",0,U58-AJ58)))</f>
        <v>0</v>
      </c>
      <c r="AP58" s="13">
        <f t="shared" si="29"/>
        <v>0</v>
      </c>
    </row>
    <row r="59" spans="1:42" x14ac:dyDescent="0.2">
      <c r="A59" s="657"/>
      <c r="B59" s="633"/>
      <c r="C59" s="635"/>
      <c r="D59" s="609"/>
      <c r="E59" s="610"/>
      <c r="F59" s="410"/>
      <c r="G59" s="430"/>
      <c r="H59" s="80"/>
      <c r="I59" s="101"/>
      <c r="J59" s="100"/>
      <c r="K59" s="81"/>
      <c r="L59" s="416"/>
      <c r="M59" s="93"/>
      <c r="N59" s="424"/>
      <c r="O59" s="418"/>
      <c r="P59" s="86"/>
      <c r="Q59" s="590"/>
      <c r="R59" s="590"/>
      <c r="S59" s="590"/>
      <c r="T59" s="616"/>
      <c r="U59" s="152" t="str">
        <f>IF(OR(O59="",L59=Paramétrage!$C$10,L59=Paramétrage!$C$13,L59=Paramétrage!$C$16,L59=Paramétrage!$C$19,L59=Paramétrage!$C$23,L59=Paramétrage!$C$26,AND(L59&lt;&gt;Paramétrage!$C$9,P59="Mut+ext")),"",ROUNDUP(N59/O59,0))</f>
        <v/>
      </c>
      <c r="V59" s="505">
        <f>IF(L59="",0,IF(OR(P59="Mut+ext",VLOOKUP(L59,Paramétrage!$C$6:$E$28,2,0)=0),0,IF(O59="","saisir capacité",M59*U59*VLOOKUP(L59,Paramétrage!$C$6:$E$28,2,0))))</f>
        <v>0</v>
      </c>
      <c r="W59" s="426"/>
      <c r="X59" s="506">
        <f t="shared" si="24"/>
        <v>0</v>
      </c>
      <c r="Y59" s="153">
        <f>IF(L59="",0,IF(ISERROR(W59+V59*VLOOKUP(L59,Paramétrage!$C$6:$E$28,3,0))=TRUE,X59,W59+V59*VLOOKUP(L59,Paramétrage!$C$6:$E$28,3,0)))</f>
        <v>0</v>
      </c>
      <c r="Z59" s="589"/>
      <c r="AA59" s="590"/>
      <c r="AB59" s="591"/>
      <c r="AC59" s="261"/>
      <c r="AD59" s="84"/>
      <c r="AE59" s="38">
        <f>IF(F59="",0,IF(J59="",0,IF(SUMIF(F55:F62,F59,N55:N62)=0,0,IF(J59="Obligatoire",AF59/N59,IF(K59="",AF59/SUMIF(F55:F62,F59,N55:N62),AF59/(SUMIF(F55:F62,F59,N55:N62)/K59))))))</f>
        <v>0</v>
      </c>
      <c r="AF59" s="452">
        <f t="shared" si="25"/>
        <v>0</v>
      </c>
      <c r="AH59" s="41">
        <f>IF(SUMIF(F55:F62,F59,N55:N62)=0,0,#REF!*N59/SUMIF(F55:F62,F59,N55:N62))</f>
        <v>0</v>
      </c>
      <c r="AI59" s="13">
        <f t="shared" si="26"/>
        <v>0</v>
      </c>
      <c r="AJ59" s="20" t="str">
        <f t="shared" si="27"/>
        <v/>
      </c>
      <c r="AK59" s="465">
        <f>IF(L59="",0,IF(OR(P59="Mut+ext",VLOOKUP(L59,Paramétrage!$C$6:$E$28,2,0)=0),0,IF(O59="","saisir capacité",IF(P59="Mut+ext",0,M59*AJ59*VLOOKUP(L59,Paramétrage!$C$6:$E$28,2,0)))))</f>
        <v>0</v>
      </c>
      <c r="AL59" s="466"/>
      <c r="AM59" s="465">
        <f t="shared" si="28"/>
        <v>0</v>
      </c>
      <c r="AN59" s="465">
        <f>IF(L59="",0,IF(ISERROR(AL59+AK59*VLOOKUP(L59,Paramétrage!$C$6:$E$28,3,0))=TRUE,AM59,AL59+AK59*VLOOKUP(L59,Paramétrage!$C$6:$E$28,3,0)))</f>
        <v>0</v>
      </c>
      <c r="AO59" s="41">
        <f>IF(L59="",0,IF(OR(P59="oui",VLOOKUP(L59,Paramétrage!$C$6:$E$28,2,0)=0),0,IF(U59="",0,U59-AJ59)))</f>
        <v>0</v>
      </c>
      <c r="AP59" s="13">
        <f t="shared" si="29"/>
        <v>0</v>
      </c>
    </row>
    <row r="60" spans="1:42" x14ac:dyDescent="0.2">
      <c r="A60" s="657"/>
      <c r="B60" s="633"/>
      <c r="C60" s="635"/>
      <c r="D60" s="609"/>
      <c r="E60" s="610"/>
      <c r="F60" s="410"/>
      <c r="G60" s="430"/>
      <c r="H60" s="80"/>
      <c r="I60" s="101"/>
      <c r="J60" s="100"/>
      <c r="K60" s="81"/>
      <c r="L60" s="416"/>
      <c r="M60" s="93"/>
      <c r="N60" s="424"/>
      <c r="O60" s="418"/>
      <c r="P60" s="86"/>
      <c r="Q60" s="590"/>
      <c r="R60" s="590"/>
      <c r="S60" s="590"/>
      <c r="T60" s="616"/>
      <c r="U60" s="152" t="str">
        <f>IF(OR(O60="",L60=Paramétrage!$C$10,L60=Paramétrage!$C$13,L60=Paramétrage!$C$16,L60=Paramétrage!$C$19,L60=Paramétrage!$C$23,L60=Paramétrage!$C$26,AND(L60&lt;&gt;Paramétrage!$C$9,P60="Mut+ext")),"",ROUNDUP(N60/O60,0))</f>
        <v/>
      </c>
      <c r="V60" s="505">
        <f>IF(L60="",0,IF(OR(P60="Mut+ext",VLOOKUP(L60,Paramétrage!$C$6:$E$28,2,0)=0),0,IF(O60="","saisir capacité",M60*U60*VLOOKUP(L60,Paramétrage!$C$6:$E$28,2,0))))</f>
        <v>0</v>
      </c>
      <c r="W60" s="426"/>
      <c r="X60" s="506">
        <f t="shared" si="24"/>
        <v>0</v>
      </c>
      <c r="Y60" s="153">
        <f>IF(L60="",0,IF(ISERROR(W60+V60*VLOOKUP(L60,Paramétrage!$C$6:$E$28,3,0))=TRUE,X60,W60+V60*VLOOKUP(L60,Paramétrage!$C$6:$E$28,3,0)))</f>
        <v>0</v>
      </c>
      <c r="Z60" s="589"/>
      <c r="AA60" s="590"/>
      <c r="AB60" s="591"/>
      <c r="AC60" s="261"/>
      <c r="AD60" s="84"/>
      <c r="AE60" s="38">
        <f>IF(F60="",0,IF(J60="",0,IF(SUMIF(F55:F62,F60,N55:N62)=0,0,IF(J60="Obligatoire",AF60/N60,IF(K60="",AF60/SUMIF(F55:F62,F60,N55:N62),AF60/(SUMIF(F55:F62,F60,N55:N62)/K60))))))</f>
        <v>0</v>
      </c>
      <c r="AF60" s="452">
        <f t="shared" si="25"/>
        <v>0</v>
      </c>
      <c r="AH60" s="41">
        <f>IF(SUMIF(F55:F62,F60,N55:N62)=0,0,#REF!*N60/SUMIF(F55:F62,F60,N55:N62))</f>
        <v>0</v>
      </c>
      <c r="AI60" s="13">
        <f t="shared" si="26"/>
        <v>0</v>
      </c>
      <c r="AJ60" s="20" t="str">
        <f t="shared" si="27"/>
        <v/>
      </c>
      <c r="AK60" s="465">
        <f>IF(L60="",0,IF(OR(P60="Mut+ext",VLOOKUP(L60,Paramétrage!$C$6:$E$28,2,0)=0),0,IF(O60="","saisir capacité",IF(P60="Mut+ext",0,M60*AJ60*VLOOKUP(L60,Paramétrage!$C$6:$E$28,2,0)))))</f>
        <v>0</v>
      </c>
      <c r="AL60" s="466"/>
      <c r="AM60" s="465">
        <f t="shared" si="28"/>
        <v>0</v>
      </c>
      <c r="AN60" s="465">
        <f>IF(L60="",0,IF(ISERROR(AL60+AK60*VLOOKUP(L60,Paramétrage!$C$6:$E$28,3,0))=TRUE,AM60,AL60+AK60*VLOOKUP(L60,Paramétrage!$C$6:$E$28,3,0)))</f>
        <v>0</v>
      </c>
      <c r="AO60" s="41">
        <f>IF(L60="",0,IF(OR(P60="oui",VLOOKUP(L60,Paramétrage!$C$6:$E$28,2,0)=0),0,IF(U60="",0,U60-AJ60)))</f>
        <v>0</v>
      </c>
      <c r="AP60" s="13">
        <f t="shared" si="29"/>
        <v>0</v>
      </c>
    </row>
    <row r="61" spans="1:42" x14ac:dyDescent="0.2">
      <c r="A61" s="657"/>
      <c r="B61" s="633"/>
      <c r="C61" s="635"/>
      <c r="D61" s="609"/>
      <c r="E61" s="610"/>
      <c r="F61" s="410"/>
      <c r="G61" s="430"/>
      <c r="H61" s="80"/>
      <c r="I61" s="101"/>
      <c r="J61" s="100"/>
      <c r="K61" s="81"/>
      <c r="L61" s="416"/>
      <c r="M61" s="93"/>
      <c r="N61" s="424"/>
      <c r="O61" s="418"/>
      <c r="P61" s="86"/>
      <c r="Q61" s="590"/>
      <c r="R61" s="590"/>
      <c r="S61" s="590"/>
      <c r="T61" s="616"/>
      <c r="U61" s="152" t="str">
        <f>IF(OR(O61="",L61=Paramétrage!$C$10,L61=Paramétrage!$C$13,L61=Paramétrage!$C$16,L61=Paramétrage!$C$19,L61=Paramétrage!$C$23,L61=Paramétrage!$C$26,AND(L61&lt;&gt;Paramétrage!$C$9,P61="Mut+ext")),"",ROUNDUP(N61/O61,0))</f>
        <v/>
      </c>
      <c r="V61" s="505">
        <f>IF(L61="",0,IF(OR(P61="Mut+ext",VLOOKUP(L61,Paramétrage!$C$6:$E$28,2,0)=0),0,IF(O61="","saisir capacité",M61*U61*VLOOKUP(L61,Paramétrage!$C$6:$E$28,2,0))))</f>
        <v>0</v>
      </c>
      <c r="W61" s="426"/>
      <c r="X61" s="506">
        <f t="shared" si="24"/>
        <v>0</v>
      </c>
      <c r="Y61" s="153">
        <f>IF(L61="",0,IF(ISERROR(W61+V61*VLOOKUP(L61,Paramétrage!$C$6:$E$28,3,0))=TRUE,X61,W61+V61*VLOOKUP(L61,Paramétrage!$C$6:$E$28,3,0)))</f>
        <v>0</v>
      </c>
      <c r="Z61" s="589"/>
      <c r="AA61" s="590"/>
      <c r="AB61" s="591"/>
      <c r="AC61" s="261"/>
      <c r="AD61" s="84"/>
      <c r="AE61" s="38">
        <f>IF(F61="",0,IF(J61="",0,IF(SUMIF(F55:F62,F61,N55:N62)=0,0,IF(J61="Obligatoire",AF61/N61,IF(K61="",AF61/SUMIF(F55:F62,F61,N55:N62),AF61/(SUMIF(F55:F62,F61,N55:N62)/K61))))))</f>
        <v>0</v>
      </c>
      <c r="AF61" s="452">
        <f t="shared" si="25"/>
        <v>0</v>
      </c>
      <c r="AH61" s="41">
        <f>IF(SUMIF(F55:F62,F61,N55:N62)=0,0,#REF!*N61/SUMIF(F55:F62,F61,N55:N62))</f>
        <v>0</v>
      </c>
      <c r="AI61" s="13">
        <f t="shared" si="26"/>
        <v>0</v>
      </c>
      <c r="AJ61" s="20" t="str">
        <f t="shared" si="27"/>
        <v/>
      </c>
      <c r="AK61" s="465">
        <f>IF(L61="",0,IF(OR(P61="Mut+ext",VLOOKUP(L61,Paramétrage!$C$6:$E$28,2,0)=0),0,IF(O61="","saisir capacité",IF(P61="Mut+ext",0,M61*AJ61*VLOOKUP(L61,Paramétrage!$C$6:$E$28,2,0)))))</f>
        <v>0</v>
      </c>
      <c r="AL61" s="466"/>
      <c r="AM61" s="465">
        <f t="shared" si="28"/>
        <v>0</v>
      </c>
      <c r="AN61" s="465">
        <f>IF(L61="",0,IF(ISERROR(AL61+AK61*VLOOKUP(L61,Paramétrage!$C$6:$E$28,3,0))=TRUE,AM61,AL61+AK61*VLOOKUP(L61,Paramétrage!$C$6:$E$28,3,0)))</f>
        <v>0</v>
      </c>
      <c r="AO61" s="41">
        <f>IF(L61="",0,IF(OR(P61="oui",VLOOKUP(L61,Paramétrage!$C$6:$E$28,2,0)=0),0,IF(U61="",0,U61-AJ61)))</f>
        <v>0</v>
      </c>
      <c r="AP61" s="13">
        <f t="shared" si="29"/>
        <v>0</v>
      </c>
    </row>
    <row r="62" spans="1:42" x14ac:dyDescent="0.2">
      <c r="A62" s="657"/>
      <c r="B62" s="633"/>
      <c r="C62" s="635"/>
      <c r="D62" s="609"/>
      <c r="E62" s="611"/>
      <c r="F62" s="410"/>
      <c r="G62" s="430"/>
      <c r="H62" s="80"/>
      <c r="I62" s="101"/>
      <c r="J62" s="100"/>
      <c r="K62" s="81"/>
      <c r="L62" s="416"/>
      <c r="M62" s="93"/>
      <c r="N62" s="424"/>
      <c r="O62" s="418"/>
      <c r="P62" s="86"/>
      <c r="Q62" s="590"/>
      <c r="R62" s="590"/>
      <c r="S62" s="590"/>
      <c r="T62" s="616"/>
      <c r="U62" s="152" t="str">
        <f>IF(OR(O62="",L62=Paramétrage!$C$10,L62=Paramétrage!$C$13,L62=Paramétrage!$C$16,L62=Paramétrage!$C$19,L62=Paramétrage!$C$23,L62=Paramétrage!$C$26,AND(L62&lt;&gt;Paramétrage!$C$9,P62="Mut+ext")),"",ROUNDUP(N62/O62,0))</f>
        <v/>
      </c>
      <c r="V62" s="505">
        <f>IF(L62="",0,IF(OR(P62="Mut+ext",VLOOKUP(L62,Paramétrage!$C$6:$E$28,2,0)=0),0,IF(O62="","saisir capacité",M62*U62*VLOOKUP(L62,Paramétrage!$C$6:$E$28,2,0))))</f>
        <v>0</v>
      </c>
      <c r="W62" s="426"/>
      <c r="X62" s="506">
        <f t="shared" si="24"/>
        <v>0</v>
      </c>
      <c r="Y62" s="153">
        <f>IF(L62="",0,IF(ISERROR(W62+V62*VLOOKUP(L62,Paramétrage!$C$6:$E$28,3,0))=TRUE,X62,W62+V62*VLOOKUP(L62,Paramétrage!$C$6:$E$28,3,0)))</f>
        <v>0</v>
      </c>
      <c r="Z62" s="589"/>
      <c r="AA62" s="590"/>
      <c r="AB62" s="591"/>
      <c r="AC62" s="261"/>
      <c r="AD62" s="84"/>
      <c r="AE62" s="38">
        <f>IF(F62="",0,IF(J62="",0,IF(SUMIF(F55:F62,F62,N55:N62)=0,0,IF(J62="Obligatoire",AF62/N62,IF(K62="",AF62/SUMIF(F55:F62,F62,N55:N62),AF62/(SUMIF(F55:F62,F62,N55:N62)/K62))))))</f>
        <v>0</v>
      </c>
      <c r="AF62" s="452">
        <f t="shared" si="25"/>
        <v>0</v>
      </c>
      <c r="AH62" s="41">
        <f>IF(SUMIF(F55:F62,F62,N55:N62)=0,0,#REF!*N62/SUMIF(F55:F62,F62,N55:N62))</f>
        <v>0</v>
      </c>
      <c r="AI62" s="13">
        <f t="shared" si="26"/>
        <v>0</v>
      </c>
      <c r="AJ62" s="20" t="str">
        <f t="shared" si="27"/>
        <v/>
      </c>
      <c r="AK62" s="465">
        <f>IF(L62="",0,IF(OR(P62="Mut+ext",VLOOKUP(L62,Paramétrage!$C$6:$E$28,2,0)=0),0,IF(O62="","saisir capacité",IF(P62="Mut+ext",0,M62*AJ62*VLOOKUP(L62,Paramétrage!$C$6:$E$28,2,0)))))</f>
        <v>0</v>
      </c>
      <c r="AL62" s="466"/>
      <c r="AM62" s="465">
        <f t="shared" si="28"/>
        <v>0</v>
      </c>
      <c r="AN62" s="465">
        <f>IF(L62="",0,IF(ISERROR(AL62+AK62*VLOOKUP(L62,Paramétrage!$C$6:$E$28,3,0))=TRUE,AM62,AL62+AK62*VLOOKUP(L62,Paramétrage!$C$6:$E$28,3,0)))</f>
        <v>0</v>
      </c>
      <c r="AO62" s="41">
        <f>IF(L62="",0,IF(OR(P62="oui",VLOOKUP(L62,Paramétrage!$C$6:$E$28,2,0)=0),0,IF(U62="",0,U62-AJ62)))</f>
        <v>0</v>
      </c>
      <c r="AP62" s="13">
        <f t="shared" si="29"/>
        <v>0</v>
      </c>
    </row>
    <row r="63" spans="1:42" x14ac:dyDescent="0.2">
      <c r="A63" s="657"/>
      <c r="B63" s="633"/>
      <c r="C63" s="635"/>
      <c r="D63" s="455"/>
      <c r="E63" s="455"/>
      <c r="F63" s="510"/>
      <c r="G63" s="511"/>
      <c r="H63" s="142"/>
      <c r="I63" s="143"/>
      <c r="J63" s="142"/>
      <c r="K63" s="144"/>
      <c r="L63" s="458"/>
      <c r="M63" s="145">
        <f>AE63</f>
        <v>0</v>
      </c>
      <c r="N63" s="459">
        <f>SUM(N55:N62)</f>
        <v>0</v>
      </c>
      <c r="O63" s="458"/>
      <c r="P63" s="285"/>
      <c r="Q63" s="286"/>
      <c r="R63" s="286"/>
      <c r="S63" s="286"/>
      <c r="T63" s="271"/>
      <c r="U63" s="146"/>
      <c r="V63" s="460">
        <f>SUM(V55:V62)</f>
        <v>0</v>
      </c>
      <c r="W63" s="458">
        <f>SUM(W55:W62)</f>
        <v>0</v>
      </c>
      <c r="X63" s="461">
        <f>V63+W63</f>
        <v>0</v>
      </c>
      <c r="Y63" s="148">
        <f>SUM(Y55:Y62)</f>
        <v>0</v>
      </c>
      <c r="Z63" s="512"/>
      <c r="AA63" s="513"/>
      <c r="AB63" s="514"/>
      <c r="AC63" s="270"/>
      <c r="AD63" s="271"/>
      <c r="AE63" s="37">
        <f>SUM(AE55:AE62)</f>
        <v>0</v>
      </c>
      <c r="AF63" s="35">
        <f>SUM(AF55:AF62)</f>
        <v>0</v>
      </c>
    </row>
    <row r="64" spans="1:42" ht="15.6" customHeight="1" x14ac:dyDescent="0.2">
      <c r="A64" s="657"/>
      <c r="B64" s="633"/>
      <c r="C64" s="635" t="s">
        <v>552</v>
      </c>
      <c r="D64" s="612" t="s">
        <v>91</v>
      </c>
      <c r="E64" s="612">
        <v>6</v>
      </c>
      <c r="F64" s="485" t="s">
        <v>647</v>
      </c>
      <c r="G64" s="415" t="s">
        <v>16</v>
      </c>
      <c r="H64" s="355" t="s">
        <v>690</v>
      </c>
      <c r="I64" s="101">
        <v>19</v>
      </c>
      <c r="J64" s="100" t="s">
        <v>138</v>
      </c>
      <c r="K64" s="81"/>
      <c r="L64" s="416" t="s">
        <v>139</v>
      </c>
      <c r="M64" s="93">
        <v>21</v>
      </c>
      <c r="N64" s="441">
        <f>O12</f>
        <v>41</v>
      </c>
      <c r="O64" s="516">
        <v>300</v>
      </c>
      <c r="P64" s="252" t="s">
        <v>164</v>
      </c>
      <c r="Q64" s="688" t="s">
        <v>274</v>
      </c>
      <c r="R64" s="688"/>
      <c r="S64" s="688"/>
      <c r="T64" s="689"/>
      <c r="U64" s="156"/>
      <c r="V64" s="505"/>
      <c r="W64" s="517"/>
      <c r="X64" s="506"/>
      <c r="Y64" s="157"/>
      <c r="Z64" s="690"/>
      <c r="AA64" s="690"/>
      <c r="AB64" s="691"/>
      <c r="AC64" s="122"/>
      <c r="AD64" s="272"/>
      <c r="AE64" s="38">
        <f>IF(F64="",0,IF(J64="",0,IF(SUMIF(F64:F68,F64,N64:N68)=0,0,IF(K64="",AF64/SUMIF(F64:F68,F64,N64:N68),AF64/(SUMIF(F64:F68,F64,N64:N68)/K64)))))</f>
        <v>21</v>
      </c>
      <c r="AF64" s="496">
        <f>M64*N64</f>
        <v>861</v>
      </c>
    </row>
    <row r="65" spans="1:32" x14ac:dyDescent="0.2">
      <c r="A65" s="657"/>
      <c r="B65" s="633"/>
      <c r="C65" s="635"/>
      <c r="D65" s="610"/>
      <c r="E65" s="610"/>
      <c r="F65" s="485" t="s">
        <v>649</v>
      </c>
      <c r="G65" s="415" t="s">
        <v>16</v>
      </c>
      <c r="H65" s="355" t="s">
        <v>690</v>
      </c>
      <c r="I65" s="101">
        <v>19</v>
      </c>
      <c r="J65" s="100" t="s">
        <v>138</v>
      </c>
      <c r="K65" s="81"/>
      <c r="L65" s="416" t="s">
        <v>145</v>
      </c>
      <c r="M65" s="93">
        <v>21</v>
      </c>
      <c r="N65" s="417">
        <f>N$3</f>
        <v>41</v>
      </c>
      <c r="O65" s="516">
        <v>40</v>
      </c>
      <c r="P65" s="252" t="s">
        <v>164</v>
      </c>
      <c r="Q65" s="688" t="s">
        <v>274</v>
      </c>
      <c r="R65" s="688"/>
      <c r="S65" s="688"/>
      <c r="T65" s="689"/>
      <c r="U65" s="156"/>
      <c r="V65" s="505"/>
      <c r="W65" s="517"/>
      <c r="X65" s="506"/>
      <c r="Y65" s="157"/>
      <c r="Z65" s="690"/>
      <c r="AA65" s="690"/>
      <c r="AB65" s="691"/>
      <c r="AC65" s="122"/>
      <c r="AD65" s="272"/>
      <c r="AE65" s="38">
        <f>IF(F65="",0,IF(J65="",0,IF(SUMIF(F65:F69,F65,N65:N69)=0,0,IF(K65="",AF65/SUMIF(F65:F69,F65,N65:N69),AF65/(SUMIF(F65:F69,F65,N65:N69)/K65)))))</f>
        <v>21</v>
      </c>
      <c r="AF65" s="452">
        <f>M65*N65</f>
        <v>861</v>
      </c>
    </row>
    <row r="66" spans="1:32" x14ac:dyDescent="0.2">
      <c r="A66" s="657"/>
      <c r="B66" s="633"/>
      <c r="C66" s="635"/>
      <c r="D66" s="610"/>
      <c r="E66" s="610"/>
      <c r="F66" s="485"/>
      <c r="G66" s="415"/>
      <c r="H66" s="254"/>
      <c r="I66" s="249" t="s">
        <v>163</v>
      </c>
      <c r="J66" s="250"/>
      <c r="K66" s="251"/>
      <c r="L66" s="515"/>
      <c r="M66" s="93"/>
      <c r="N66" s="441"/>
      <c r="O66" s="516"/>
      <c r="P66" s="252" t="s">
        <v>164</v>
      </c>
      <c r="Q66" s="688"/>
      <c r="R66" s="688"/>
      <c r="S66" s="688"/>
      <c r="T66" s="689"/>
      <c r="U66" s="156"/>
      <c r="V66" s="505"/>
      <c r="W66" s="517"/>
      <c r="X66" s="506"/>
      <c r="Y66" s="157"/>
      <c r="Z66" s="690"/>
      <c r="AA66" s="690"/>
      <c r="AB66" s="691"/>
      <c r="AC66" s="122"/>
      <c r="AD66" s="272"/>
      <c r="AE66" s="38">
        <f>IF(F66="",0,IF(J66="",0,IF(SUMIF(F66:F79,F66,N66:N79)=0,0,IF(K66="",AF66/SUMIF(F66:F79,F66,N66:N79),AF66/(SUMIF(F66:F79,F66,N66:N79)/K66)))))</f>
        <v>0</v>
      </c>
      <c r="AF66" s="452">
        <f>M66*N66</f>
        <v>0</v>
      </c>
    </row>
    <row r="67" spans="1:32" x14ac:dyDescent="0.2">
      <c r="A67" s="657"/>
      <c r="B67" s="633"/>
      <c r="C67" s="635"/>
      <c r="D67" s="610"/>
      <c r="E67" s="610"/>
      <c r="F67" s="485"/>
      <c r="G67" s="415"/>
      <c r="H67" s="254"/>
      <c r="I67" s="249" t="s">
        <v>163</v>
      </c>
      <c r="J67" s="250"/>
      <c r="K67" s="251"/>
      <c r="L67" s="515"/>
      <c r="M67" s="93"/>
      <c r="N67" s="441"/>
      <c r="O67" s="516"/>
      <c r="P67" s="252" t="s">
        <v>164</v>
      </c>
      <c r="Q67" s="688"/>
      <c r="R67" s="688"/>
      <c r="S67" s="688"/>
      <c r="T67" s="689"/>
      <c r="U67" s="156"/>
      <c r="V67" s="505"/>
      <c r="W67" s="517"/>
      <c r="X67" s="506"/>
      <c r="Y67" s="157"/>
      <c r="Z67" s="690"/>
      <c r="AA67" s="690"/>
      <c r="AB67" s="691"/>
      <c r="AC67" s="122"/>
      <c r="AD67" s="272"/>
      <c r="AE67" s="38">
        <f>IF(F67="",0,IF(J67="",0,IF(SUMIF(F67:F80,F67,N67:N80)=0,0,IF(K67="",AF67/SUMIF(F67:F80,F67,N67:N80),AF67/(SUMIF(F67:F80,F67,N67:N80)/K67)))))</f>
        <v>0</v>
      </c>
      <c r="AF67" s="452">
        <f>M67*N67</f>
        <v>0</v>
      </c>
    </row>
    <row r="68" spans="1:32" x14ac:dyDescent="0.2">
      <c r="A68" s="657"/>
      <c r="B68" s="633"/>
      <c r="C68" s="635"/>
      <c r="D68" s="610"/>
      <c r="E68" s="610"/>
      <c r="F68" s="485"/>
      <c r="G68" s="415"/>
      <c r="H68" s="254"/>
      <c r="I68" s="249" t="s">
        <v>163</v>
      </c>
      <c r="J68" s="250"/>
      <c r="K68" s="251"/>
      <c r="L68" s="515"/>
      <c r="M68" s="93"/>
      <c r="N68" s="441"/>
      <c r="O68" s="516"/>
      <c r="P68" s="252" t="s">
        <v>164</v>
      </c>
      <c r="Q68" s="688"/>
      <c r="R68" s="688"/>
      <c r="S68" s="688"/>
      <c r="T68" s="689"/>
      <c r="U68" s="156"/>
      <c r="V68" s="505"/>
      <c r="W68" s="517"/>
      <c r="X68" s="506"/>
      <c r="Y68" s="157"/>
      <c r="Z68" s="690"/>
      <c r="AA68" s="690"/>
      <c r="AB68" s="691"/>
      <c r="AC68" s="122"/>
      <c r="AD68" s="272"/>
      <c r="AE68" s="38">
        <f>IF(F68="",0,IF(J68="",0,IF(SUMIF(F68:F81,F68,N68:N81)=0,0,IF(K68="",AF68/SUMIF(F68:F81,F68,N68:N81),AF68/(SUMIF(F68:F81,F68,N68:N81)/K68)))))</f>
        <v>0</v>
      </c>
      <c r="AF68" s="452">
        <f>M68*N68</f>
        <v>0</v>
      </c>
    </row>
    <row r="69" spans="1:32" x14ac:dyDescent="0.2">
      <c r="A69" s="657"/>
      <c r="B69" s="633"/>
      <c r="C69" s="635"/>
      <c r="D69" s="455"/>
      <c r="E69" s="455"/>
      <c r="F69" s="510"/>
      <c r="G69" s="511"/>
      <c r="H69" s="142"/>
      <c r="I69" s="143"/>
      <c r="J69" s="142"/>
      <c r="K69" s="144"/>
      <c r="L69" s="458"/>
      <c r="M69" s="145">
        <f>IF(SUM(N64:N68)=0,0,SUMPRODUCT(M64:M68,N64:N68)/SUM(N64:N68))</f>
        <v>21</v>
      </c>
      <c r="N69" s="459"/>
      <c r="O69" s="458"/>
      <c r="P69" s="285"/>
      <c r="Q69" s="286"/>
      <c r="R69" s="286"/>
      <c r="S69" s="286"/>
      <c r="T69" s="271"/>
      <c r="U69" s="146"/>
      <c r="V69" s="460">
        <f>SUM(V64:V68)</f>
        <v>0</v>
      </c>
      <c r="W69" s="458">
        <f>SUM(W64:W68)</f>
        <v>0</v>
      </c>
      <c r="X69" s="461">
        <f>V69+W69</f>
        <v>0</v>
      </c>
      <c r="Y69" s="148">
        <f>SUM(Y64:Y68)</f>
        <v>0</v>
      </c>
      <c r="Z69" s="512"/>
      <c r="AA69" s="513"/>
      <c r="AB69" s="514"/>
      <c r="AC69" s="270"/>
      <c r="AD69" s="271"/>
      <c r="AE69" s="37">
        <f>SUM(AE64:AE68)</f>
        <v>42</v>
      </c>
      <c r="AF69" s="35">
        <f>SUM(AF64:AF68)</f>
        <v>1722</v>
      </c>
    </row>
    <row r="70" spans="1:32" x14ac:dyDescent="0.2">
      <c r="A70" s="657"/>
      <c r="B70" s="633"/>
      <c r="C70" s="635" t="s">
        <v>553</v>
      </c>
      <c r="D70" s="609" t="s">
        <v>176</v>
      </c>
      <c r="E70" s="610">
        <v>3</v>
      </c>
      <c r="F70" s="414" t="s">
        <v>554</v>
      </c>
      <c r="G70" s="415" t="s">
        <v>23</v>
      </c>
      <c r="H70" s="80" t="s">
        <v>178</v>
      </c>
      <c r="I70" s="101"/>
      <c r="J70" s="100" t="s">
        <v>138</v>
      </c>
      <c r="K70" s="81"/>
      <c r="L70" s="416" t="s">
        <v>179</v>
      </c>
      <c r="M70" s="93">
        <v>25</v>
      </c>
      <c r="N70" s="424">
        <f>N3</f>
        <v>41</v>
      </c>
      <c r="O70" s="418">
        <v>24</v>
      </c>
      <c r="P70" s="86" t="s">
        <v>164</v>
      </c>
      <c r="Q70" s="590" t="s">
        <v>180</v>
      </c>
      <c r="R70" s="590"/>
      <c r="S70" s="590"/>
      <c r="T70" s="616"/>
      <c r="U70" s="152">
        <f>IF(OR(O70="",L70=Paramétrage!$C$10,L70=Paramétrage!$C$13,L70=Paramétrage!$C$16,L70=Paramétrage!$C$19,L70=Paramétrage!$C$23,L70=Paramétrage!$C$26,AND(L70&lt;&gt;Paramétrage!$C$9,P70="Mut+ext")),"",ROUNDUP(N70/O70,0))</f>
        <v>2</v>
      </c>
      <c r="V70" s="505">
        <f>IF(L70="",0,IF(OR(P70="Mut+ext",VLOOKUP(L70,Paramétrage!$C$6:$E$28,2,0)=0),0,IF(O70="","saisir capacité",M70*U70*VLOOKUP(L70,Paramétrage!$C$6:$E$28,2,0))))</f>
        <v>0</v>
      </c>
      <c r="W70" s="426"/>
      <c r="X70" s="506">
        <f t="shared" ref="X70:X77" si="30">IF(ISERROR(V70+W70)=TRUE,V70,V70+W70)</f>
        <v>0</v>
      </c>
      <c r="Y70" s="153">
        <f>IF(L70="",0,IF(ISERROR(W70+V70*VLOOKUP(L70,Paramétrage!$C$6:$E$28,3,0))=TRUE,X70,W70+V70*VLOOKUP(L70,Paramétrage!$C$6:$E$28,3,0)))</f>
        <v>0</v>
      </c>
      <c r="Z70" s="589"/>
      <c r="AA70" s="590"/>
      <c r="AB70" s="591"/>
      <c r="AC70" s="261"/>
      <c r="AD70" s="85"/>
      <c r="AE70" s="38">
        <f>IF(F70="",0,IF(J70="",0,IF(SUMIF(F70:F77,F70,N70:N77)=0,0,IF(J70="Obligatoire",AF70/N70,IF(K70="",AF70/SUMIF(F70:F77,F70,N70:N77),AF70/(SUMIF(F70:F77,F70,N70:N77)/K70))))))</f>
        <v>25</v>
      </c>
      <c r="AF70" s="452">
        <f t="shared" ref="AF70:AF77" si="31">M70*N70</f>
        <v>1025</v>
      </c>
    </row>
    <row r="71" spans="1:32" ht="15.6" hidden="1" customHeight="1" x14ac:dyDescent="0.2">
      <c r="A71" s="657"/>
      <c r="B71" s="633"/>
      <c r="C71" s="635"/>
      <c r="D71" s="609"/>
      <c r="E71" s="610"/>
      <c r="F71" s="410"/>
      <c r="G71" s="415"/>
      <c r="H71" s="80"/>
      <c r="I71" s="101"/>
      <c r="J71" s="100"/>
      <c r="K71" s="81"/>
      <c r="L71" s="416"/>
      <c r="M71" s="93"/>
      <c r="N71" s="424"/>
      <c r="O71" s="418"/>
      <c r="P71" s="86"/>
      <c r="Q71" s="590"/>
      <c r="R71" s="590"/>
      <c r="S71" s="590"/>
      <c r="T71" s="616"/>
      <c r="U71" s="152" t="str">
        <f>IF(OR(O71="",L71=Paramétrage!$C$10,L71=Paramétrage!$C$13,L71=Paramétrage!$C$16,L71=Paramétrage!$C$19,L71=Paramétrage!$C$23,L71=Paramétrage!$C$26,AND(L71&lt;&gt;Paramétrage!$C$9,P71="Mut+ext")),"",ROUNDUP(N71/O71,0))</f>
        <v/>
      </c>
      <c r="V71" s="505">
        <f>IF(L71="",0,IF(OR(P71="Mut+ext",VLOOKUP(L71,Paramétrage!$C$6:$E$28,2,0)=0),0,IF(O71="","saisir capacité",M71*U71*VLOOKUP(L71,Paramétrage!$C$6:$E$28,2,0))))</f>
        <v>0</v>
      </c>
      <c r="W71" s="426"/>
      <c r="X71" s="506">
        <f t="shared" si="30"/>
        <v>0</v>
      </c>
      <c r="Y71" s="153">
        <f>IF(L71="",0,IF(ISERROR(W71+V71*VLOOKUP(L71,Paramétrage!$C$6:$E$28,3,0))=TRUE,X71,W71+V71*VLOOKUP(L71,Paramétrage!$C$6:$E$28,3,0)))</f>
        <v>0</v>
      </c>
      <c r="Z71" s="589"/>
      <c r="AA71" s="590"/>
      <c r="AB71" s="591"/>
      <c r="AC71" s="261"/>
      <c r="AD71" s="84"/>
      <c r="AE71" s="38">
        <f>IF(F71="",0,IF(J71="",0,IF(SUMIF(F70:F77,F71,N70:N77)=0,0,IF(J71="Obligatoire",AF71/N71,IF(K71="",AF71/SUMIF(F70:F77,F71,N70:N77),AF71/(SUMIF(F70:F77,F71,N70:N77)/K71))))))</f>
        <v>0</v>
      </c>
      <c r="AF71" s="452">
        <f t="shared" si="31"/>
        <v>0</v>
      </c>
    </row>
    <row r="72" spans="1:32" ht="15.6" hidden="1" customHeight="1" x14ac:dyDescent="0.2">
      <c r="A72" s="657"/>
      <c r="B72" s="633"/>
      <c r="C72" s="635"/>
      <c r="D72" s="609"/>
      <c r="E72" s="610"/>
      <c r="F72" s="410"/>
      <c r="G72" s="415"/>
      <c r="H72" s="80"/>
      <c r="I72" s="101"/>
      <c r="J72" s="100"/>
      <c r="K72" s="81"/>
      <c r="L72" s="416"/>
      <c r="M72" s="93"/>
      <c r="N72" s="424"/>
      <c r="O72" s="418"/>
      <c r="P72" s="86"/>
      <c r="Q72" s="590"/>
      <c r="R72" s="590"/>
      <c r="S72" s="590"/>
      <c r="T72" s="616"/>
      <c r="U72" s="152" t="str">
        <f>IF(OR(O72="",L72=Paramétrage!$C$10,L72=Paramétrage!$C$13,L72=Paramétrage!$C$16,L72=Paramétrage!$C$19,L72=Paramétrage!$C$23,L72=Paramétrage!$C$26,AND(L72&lt;&gt;Paramétrage!$C$9,P72="Mut+ext")),"",ROUNDUP(N72/O72,0))</f>
        <v/>
      </c>
      <c r="V72" s="505">
        <f>IF(L72="",0,IF(OR(P72="Mut+ext",VLOOKUP(L72,Paramétrage!$C$6:$E$28,2,0)=0),0,IF(O72="","saisir capacité",M72*U72*VLOOKUP(L72,Paramétrage!$C$6:$E$28,2,0))))</f>
        <v>0</v>
      </c>
      <c r="W72" s="426"/>
      <c r="X72" s="506">
        <f t="shared" si="30"/>
        <v>0</v>
      </c>
      <c r="Y72" s="153">
        <f>IF(L72="",0,IF(ISERROR(W72+V72*VLOOKUP(L72,Paramétrage!$C$6:$E$28,3,0))=TRUE,X72,W72+V72*VLOOKUP(L72,Paramétrage!$C$6:$E$28,3,0)))</f>
        <v>0</v>
      </c>
      <c r="Z72" s="589"/>
      <c r="AA72" s="590"/>
      <c r="AB72" s="591"/>
      <c r="AC72" s="261"/>
      <c r="AD72" s="84"/>
      <c r="AE72" s="38">
        <f>IF(F72="",0,IF(J72="",0,IF(SUMIF(F70:F77,F72,N70:N77)=0,0,IF(J72="Obligatoire",AF72/N72,IF(K72="",AF72/SUMIF(F70:F77,F72,N70:N77),AF72/(SUMIF(F70:F77,F72,N70:N77)/K72))))))</f>
        <v>0</v>
      </c>
      <c r="AF72" s="452">
        <f t="shared" si="31"/>
        <v>0</v>
      </c>
    </row>
    <row r="73" spans="1:32" ht="15.6" hidden="1" customHeight="1" x14ac:dyDescent="0.2">
      <c r="A73" s="657"/>
      <c r="B73" s="633"/>
      <c r="C73" s="635"/>
      <c r="D73" s="609"/>
      <c r="E73" s="610"/>
      <c r="F73" s="409"/>
      <c r="G73" s="415"/>
      <c r="H73" s="80"/>
      <c r="I73" s="101"/>
      <c r="J73" s="100"/>
      <c r="K73" s="81"/>
      <c r="L73" s="416"/>
      <c r="M73" s="93"/>
      <c r="N73" s="424"/>
      <c r="O73" s="418"/>
      <c r="P73" s="86"/>
      <c r="Q73" s="590"/>
      <c r="R73" s="590"/>
      <c r="S73" s="590"/>
      <c r="T73" s="616"/>
      <c r="U73" s="152" t="str">
        <f>IF(OR(O73="",L73=Paramétrage!$C$10,L73=Paramétrage!$C$13,L73=Paramétrage!$C$16,L73=Paramétrage!$C$19,L73=Paramétrage!$C$23,L73=Paramétrage!$C$26,AND(L73&lt;&gt;Paramétrage!$C$9,P73="Mut+ext")),"",ROUNDUP(N73/O73,0))</f>
        <v/>
      </c>
      <c r="V73" s="505">
        <f>IF(L73="",0,IF(OR(P73="Mut+ext",VLOOKUP(L73,Paramétrage!$C$6:$E$28,2,0)=0),0,IF(O73="","saisir capacité",M73*U73*VLOOKUP(L73,Paramétrage!$C$6:$E$28,2,0))))</f>
        <v>0</v>
      </c>
      <c r="W73" s="426"/>
      <c r="X73" s="506">
        <f t="shared" si="30"/>
        <v>0</v>
      </c>
      <c r="Y73" s="153">
        <f>IF(L73="",0,IF(ISERROR(W73+V73*VLOOKUP(L73,Paramétrage!$C$6:$E$28,3,0))=TRUE,X73,W73+V73*VLOOKUP(L73,Paramétrage!$C$6:$E$28,3,0)))</f>
        <v>0</v>
      </c>
      <c r="Z73" s="589"/>
      <c r="AA73" s="590"/>
      <c r="AB73" s="591"/>
      <c r="AC73" s="261"/>
      <c r="AD73" s="84"/>
      <c r="AE73" s="38">
        <f>IF(F73="",0,IF(J73="",0,IF(SUMIF(F70:F77,F73,N70:N77)=0,0,IF(J73="Obligatoire",AF73/N73,IF(K73="",AF73/SUMIF(F70:F77,F73,N70:N77),AF73/(SUMIF(F70:F77,F73,N70:N77)/K73))))))</f>
        <v>0</v>
      </c>
      <c r="AF73" s="452">
        <f t="shared" si="31"/>
        <v>0</v>
      </c>
    </row>
    <row r="74" spans="1:32" ht="15.6" hidden="1" customHeight="1" x14ac:dyDescent="0.2">
      <c r="A74" s="657"/>
      <c r="B74" s="633"/>
      <c r="C74" s="635"/>
      <c r="D74" s="609"/>
      <c r="E74" s="610"/>
      <c r="F74" s="410"/>
      <c r="G74" s="415"/>
      <c r="H74" s="80"/>
      <c r="I74" s="101"/>
      <c r="J74" s="100"/>
      <c r="K74" s="81"/>
      <c r="L74" s="416"/>
      <c r="M74" s="93"/>
      <c r="N74" s="424"/>
      <c r="O74" s="418"/>
      <c r="P74" s="86"/>
      <c r="Q74" s="590"/>
      <c r="R74" s="590"/>
      <c r="S74" s="590"/>
      <c r="T74" s="616"/>
      <c r="U74" s="152" t="str">
        <f>IF(OR(O74="",L74=Paramétrage!$C$10,L74=Paramétrage!$C$13,L74=Paramétrage!$C$16,L74=Paramétrage!$C$19,L74=Paramétrage!$C$23,L74=Paramétrage!$C$26,AND(L74&lt;&gt;Paramétrage!$C$9,P74="Mut+ext")),"",ROUNDUP(N74/O74,0))</f>
        <v/>
      </c>
      <c r="V74" s="505">
        <f>IF(L74="",0,IF(OR(P74="Mut+ext",VLOOKUP(L74,Paramétrage!$C$6:$E$28,2,0)=0),0,IF(O74="","saisir capacité",M74*U74*VLOOKUP(L74,Paramétrage!$C$6:$E$28,2,0))))</f>
        <v>0</v>
      </c>
      <c r="W74" s="426"/>
      <c r="X74" s="506">
        <f t="shared" si="30"/>
        <v>0</v>
      </c>
      <c r="Y74" s="153">
        <f>IF(L74="",0,IF(ISERROR(W74+V74*VLOOKUP(L74,Paramétrage!$C$6:$E$28,3,0))=TRUE,X74,W74+V74*VLOOKUP(L74,Paramétrage!$C$6:$E$28,3,0)))</f>
        <v>0</v>
      </c>
      <c r="Z74" s="589"/>
      <c r="AA74" s="590"/>
      <c r="AB74" s="591"/>
      <c r="AC74" s="261"/>
      <c r="AD74" s="84"/>
      <c r="AE74" s="38">
        <f>IF(F74="",0,IF(J74="",0,IF(SUMIF(F70:F77,F74,N70:N77)=0,0,IF(J74="Obligatoire",AF74/N74,IF(K74="",AF74/SUMIF(F70:F77,F74,N70:N77),AF74/(SUMIF(F70:F77,F74,N70:N77)/K74))))))</f>
        <v>0</v>
      </c>
      <c r="AF74" s="452">
        <f t="shared" si="31"/>
        <v>0</v>
      </c>
    </row>
    <row r="75" spans="1:32" ht="15.6" hidden="1" customHeight="1" x14ac:dyDescent="0.2">
      <c r="A75" s="657"/>
      <c r="B75" s="633"/>
      <c r="C75" s="635"/>
      <c r="D75" s="609"/>
      <c r="E75" s="610"/>
      <c r="F75" s="410"/>
      <c r="G75" s="415"/>
      <c r="H75" s="80"/>
      <c r="I75" s="101"/>
      <c r="J75" s="100"/>
      <c r="K75" s="81"/>
      <c r="L75" s="416"/>
      <c r="M75" s="93"/>
      <c r="N75" s="424"/>
      <c r="O75" s="418"/>
      <c r="P75" s="86"/>
      <c r="Q75" s="590"/>
      <c r="R75" s="590"/>
      <c r="S75" s="590"/>
      <c r="T75" s="616"/>
      <c r="U75" s="152" t="str">
        <f>IF(OR(O75="",L75=Paramétrage!$C$10,L75=Paramétrage!$C$13,L75=Paramétrage!$C$16,L75=Paramétrage!$C$19,L75=Paramétrage!$C$23,L75=Paramétrage!$C$26,AND(L75&lt;&gt;Paramétrage!$C$9,P75="Mut+ext")),"",ROUNDUP(N75/O75,0))</f>
        <v/>
      </c>
      <c r="V75" s="505">
        <f>IF(L75="",0,IF(OR(P75="Mut+ext",VLOOKUP(L75,Paramétrage!$C$6:$E$28,2,0)=0),0,IF(O75="","saisir capacité",M75*U75*VLOOKUP(L75,Paramétrage!$C$6:$E$28,2,0))))</f>
        <v>0</v>
      </c>
      <c r="W75" s="426"/>
      <c r="X75" s="506">
        <f t="shared" si="30"/>
        <v>0</v>
      </c>
      <c r="Y75" s="153">
        <f>IF(L75="",0,IF(ISERROR(W75+V75*VLOOKUP(L75,Paramétrage!$C$6:$E$28,3,0))=TRUE,X75,W75+V75*VLOOKUP(L75,Paramétrage!$C$6:$E$28,3,0)))</f>
        <v>0</v>
      </c>
      <c r="Z75" s="589"/>
      <c r="AA75" s="590"/>
      <c r="AB75" s="591"/>
      <c r="AC75" s="261"/>
      <c r="AD75" s="84"/>
      <c r="AE75" s="38">
        <f>IF(F75="",0,IF(J75="",0,IF(SUMIF(F70:F77,F75,N70:N77)=0,0,IF(J75="Obligatoire",AF75/N75,IF(K75="",AF75/SUMIF(F70:F77,F75,N70:N77),AF75/(SUMIF(F70:F77,F75,N70:N77)/K75))))))</f>
        <v>0</v>
      </c>
      <c r="AF75" s="452">
        <f t="shared" si="31"/>
        <v>0</v>
      </c>
    </row>
    <row r="76" spans="1:32" ht="15.6" hidden="1" customHeight="1" x14ac:dyDescent="0.2">
      <c r="A76" s="657"/>
      <c r="B76" s="633"/>
      <c r="C76" s="635"/>
      <c r="D76" s="609"/>
      <c r="E76" s="610"/>
      <c r="F76" s="410"/>
      <c r="G76" s="415"/>
      <c r="H76" s="80"/>
      <c r="I76" s="101"/>
      <c r="J76" s="100"/>
      <c r="K76" s="81"/>
      <c r="L76" s="416"/>
      <c r="M76" s="93"/>
      <c r="N76" s="424"/>
      <c r="O76" s="418"/>
      <c r="P76" s="86"/>
      <c r="Q76" s="590"/>
      <c r="R76" s="590"/>
      <c r="S76" s="590"/>
      <c r="T76" s="616"/>
      <c r="U76" s="152" t="str">
        <f>IF(OR(O76="",L76=Paramétrage!$C$10,L76=Paramétrage!$C$13,L76=Paramétrage!$C$16,L76=Paramétrage!$C$19,L76=Paramétrage!$C$23,L76=Paramétrage!$C$26,AND(L76&lt;&gt;Paramétrage!$C$9,P76="Mut+ext")),"",ROUNDUP(N76/O76,0))</f>
        <v/>
      </c>
      <c r="V76" s="505">
        <f>IF(L76="",0,IF(OR(P76="Mut+ext",VLOOKUP(L76,Paramétrage!$C$6:$E$28,2,0)=0),0,IF(O76="","saisir capacité",M76*U76*VLOOKUP(L76,Paramétrage!$C$6:$E$28,2,0))))</f>
        <v>0</v>
      </c>
      <c r="W76" s="426"/>
      <c r="X76" s="506">
        <f t="shared" si="30"/>
        <v>0</v>
      </c>
      <c r="Y76" s="153">
        <f>IF(L76="",0,IF(ISERROR(W76+V76*VLOOKUP(L76,Paramétrage!$C$6:$E$28,3,0))=TRUE,X76,W76+V76*VLOOKUP(L76,Paramétrage!$C$6:$E$28,3,0)))</f>
        <v>0</v>
      </c>
      <c r="Z76" s="589"/>
      <c r="AA76" s="590"/>
      <c r="AB76" s="591"/>
      <c r="AC76" s="261"/>
      <c r="AD76" s="84"/>
      <c r="AE76" s="38">
        <f>IF(F76="",0,IF(J76="",0,IF(SUMIF(F70:F77,F76,N70:N77)=0,0,IF(J76="Obligatoire",AF76/N76,IF(K76="",AF76/SUMIF(F70:F77,F76,N70:N77),AF76/(SUMIF(F70:F77,F76,N70:N77)/K76))))))</f>
        <v>0</v>
      </c>
      <c r="AF76" s="452">
        <f t="shared" si="31"/>
        <v>0</v>
      </c>
    </row>
    <row r="77" spans="1:32" ht="15.6" hidden="1" customHeight="1" x14ac:dyDescent="0.2">
      <c r="A77" s="657"/>
      <c r="B77" s="633"/>
      <c r="C77" s="635"/>
      <c r="D77" s="609"/>
      <c r="E77" s="611"/>
      <c r="F77" s="410"/>
      <c r="G77" s="415"/>
      <c r="H77" s="80"/>
      <c r="I77" s="101"/>
      <c r="J77" s="100"/>
      <c r="K77" s="81"/>
      <c r="L77" s="416"/>
      <c r="M77" s="93"/>
      <c r="N77" s="424"/>
      <c r="O77" s="418"/>
      <c r="P77" s="86"/>
      <c r="Q77" s="590"/>
      <c r="R77" s="590"/>
      <c r="S77" s="590"/>
      <c r="T77" s="616"/>
      <c r="U77" s="152" t="str">
        <f>IF(OR(O77="",L77=Paramétrage!$C$10,L77=Paramétrage!$C$13,L77=Paramétrage!$C$16,L77=Paramétrage!$C$19,L77=Paramétrage!$C$23,L77=Paramétrage!$C$26,AND(L77&lt;&gt;Paramétrage!$C$9,P77="Mut+ext")),"",ROUNDUP(N77/O77,0))</f>
        <v/>
      </c>
      <c r="V77" s="505">
        <f>IF(L77="",0,IF(OR(P77="Mut+ext",VLOOKUP(L77,Paramétrage!$C$6:$E$28,2,0)=0),0,IF(O77="","saisir capacité",M77*U77*VLOOKUP(L77,Paramétrage!$C$6:$E$28,2,0))))</f>
        <v>0</v>
      </c>
      <c r="W77" s="426"/>
      <c r="X77" s="506">
        <f t="shared" si="30"/>
        <v>0</v>
      </c>
      <c r="Y77" s="153">
        <f>IF(L77="",0,IF(ISERROR(W77+V77*VLOOKUP(L77,Paramétrage!$C$6:$E$28,3,0))=TRUE,X77,W77+V77*VLOOKUP(L77,Paramétrage!$C$6:$E$28,3,0)))</f>
        <v>0</v>
      </c>
      <c r="Z77" s="589"/>
      <c r="AA77" s="590"/>
      <c r="AB77" s="591"/>
      <c r="AC77" s="261"/>
      <c r="AD77" s="84"/>
      <c r="AE77" s="38">
        <f>IF(F77="",0,IF(J77="",0,IF(SUMIF(F70:F77,F77,N70:N77)=0,0,IF(J77="Obligatoire",AF77/N77,IF(K77="",AF77/SUMIF(F70:F77,F77,N70:N77),AF77/(SUMIF(F70:F77,F77,N70:N77)/K77))))))</f>
        <v>0</v>
      </c>
      <c r="AF77" s="452">
        <f t="shared" si="31"/>
        <v>0</v>
      </c>
    </row>
    <row r="78" spans="1:32" x14ac:dyDescent="0.2">
      <c r="A78" s="657"/>
      <c r="B78" s="633"/>
      <c r="C78" s="635"/>
      <c r="D78" s="455"/>
      <c r="E78" s="455"/>
      <c r="F78" s="510"/>
      <c r="G78" s="511"/>
      <c r="H78" s="142"/>
      <c r="I78" s="143"/>
      <c r="J78" s="142"/>
      <c r="K78" s="144"/>
      <c r="L78" s="458"/>
      <c r="M78" s="145">
        <f>AE78</f>
        <v>25</v>
      </c>
      <c r="N78" s="459"/>
      <c r="O78" s="458"/>
      <c r="P78" s="285"/>
      <c r="Q78" s="286"/>
      <c r="R78" s="286"/>
      <c r="S78" s="286"/>
      <c r="T78" s="271"/>
      <c r="U78" s="146"/>
      <c r="V78" s="460">
        <f>SUM(V70:V77)</f>
        <v>0</v>
      </c>
      <c r="W78" s="458">
        <f>SUM(W70:W77)</f>
        <v>0</v>
      </c>
      <c r="X78" s="461">
        <f>V78+W78</f>
        <v>0</v>
      </c>
      <c r="Y78" s="148">
        <f>SUM(Y70:Y77)</f>
        <v>0</v>
      </c>
      <c r="Z78" s="512"/>
      <c r="AA78" s="513"/>
      <c r="AB78" s="514"/>
      <c r="AC78" s="270"/>
      <c r="AD78" s="271"/>
      <c r="AE78" s="37">
        <f>SUM(AE70:AE77)</f>
        <v>25</v>
      </c>
      <c r="AF78" s="35">
        <f>SUM(AF70:AF77)</f>
        <v>1025</v>
      </c>
    </row>
    <row r="79" spans="1:32" ht="15.6" customHeight="1" x14ac:dyDescent="0.2">
      <c r="A79" s="657"/>
      <c r="B79" s="633"/>
      <c r="C79" s="635" t="s">
        <v>556</v>
      </c>
      <c r="D79" s="609" t="s">
        <v>415</v>
      </c>
      <c r="E79" s="610">
        <v>3</v>
      </c>
      <c r="F79" s="414" t="s">
        <v>557</v>
      </c>
      <c r="G79" s="415" t="s">
        <v>653</v>
      </c>
      <c r="H79" s="80" t="s">
        <v>417</v>
      </c>
      <c r="I79" s="101" t="s">
        <v>137</v>
      </c>
      <c r="J79" s="100" t="s">
        <v>138</v>
      </c>
      <c r="K79" s="81"/>
      <c r="L79" s="416" t="s">
        <v>145</v>
      </c>
      <c r="M79" s="93">
        <v>9</v>
      </c>
      <c r="N79" s="424">
        <v>240</v>
      </c>
      <c r="O79" s="418">
        <v>40</v>
      </c>
      <c r="P79" s="86" t="s">
        <v>164</v>
      </c>
      <c r="Q79" s="703" t="s">
        <v>654</v>
      </c>
      <c r="R79" s="698"/>
      <c r="S79" s="698"/>
      <c r="T79" s="704"/>
      <c r="U79" s="152" t="str">
        <f>IF(OR(O79="",L79=Paramétrage!$C$10,L79=Paramétrage!$C$13,L79=Paramétrage!$C$16,L79=Paramétrage!$C$19,L79=Paramétrage!$C$23,L79=Paramétrage!$C$26,AND(L79&lt;&gt;Paramétrage!$C$9,P79="Mut+ext")),"",ROUNDUP(N79/O79,0))</f>
        <v/>
      </c>
      <c r="V79" s="505">
        <f>IF(L79="",0,IF(OR(P79="Mut+ext",VLOOKUP(L79,Paramétrage!$C$6:$E$28,2,0)=0),0,IF(O79="","saisir capacité",M79*U79*VLOOKUP(L79,Paramétrage!$C$6:$E$28,2,0))))</f>
        <v>0</v>
      </c>
      <c r="W79" s="426"/>
      <c r="X79" s="506">
        <f t="shared" ref="X79:X86" si="32">IF(ISERROR(V79+W79)=TRUE,V79,V79+W79)</f>
        <v>0</v>
      </c>
      <c r="Y79" s="153">
        <f>IF(L79="",0,IF(ISERROR(W79+V79*VLOOKUP(L79,Paramétrage!$C$6:$E$28,3,0))=TRUE,X79,W79+V79*VLOOKUP(L79,Paramétrage!$C$6:$E$28,3,0)))</f>
        <v>0</v>
      </c>
      <c r="Z79" s="589"/>
      <c r="AA79" s="590"/>
      <c r="AB79" s="591"/>
      <c r="AC79" s="261"/>
      <c r="AD79" s="85"/>
      <c r="AE79" s="38">
        <f>IF(F79="",0,IF(J79="",0,IF(SUMIF(F79:F86,F79,N79:N86)=0,0,IF(J79="Obligatoire",AF79/N79,IF(K79="",AF79/SUMIF(F79:F86,F79,N79:N86),AF79/(SUMIF(F79:F86,F79,N79:N86)/K79))))))</f>
        <v>9</v>
      </c>
      <c r="AF79" s="452">
        <f t="shared" ref="AF79:AF86" si="33">M79*N79</f>
        <v>2160</v>
      </c>
    </row>
    <row r="80" spans="1:32" x14ac:dyDescent="0.2">
      <c r="A80" s="657"/>
      <c r="B80" s="633"/>
      <c r="C80" s="635"/>
      <c r="D80" s="609"/>
      <c r="E80" s="610"/>
      <c r="F80" s="414" t="s">
        <v>560</v>
      </c>
      <c r="G80" s="415" t="s">
        <v>653</v>
      </c>
      <c r="H80" s="80" t="s">
        <v>633</v>
      </c>
      <c r="I80" s="101" t="s">
        <v>153</v>
      </c>
      <c r="J80" s="100" t="s">
        <v>144</v>
      </c>
      <c r="K80" s="81">
        <v>1</v>
      </c>
      <c r="L80" s="416" t="s">
        <v>145</v>
      </c>
      <c r="M80" s="93">
        <v>12</v>
      </c>
      <c r="N80" s="424">
        <v>160</v>
      </c>
      <c r="O80" s="418">
        <v>40</v>
      </c>
      <c r="P80" s="387" t="s">
        <v>164</v>
      </c>
      <c r="Q80" s="703" t="s">
        <v>654</v>
      </c>
      <c r="R80" s="698"/>
      <c r="S80" s="698"/>
      <c r="T80" s="704"/>
      <c r="U80" s="152" t="str">
        <f>IF(OR(O80="",L80=Paramétrage!$C$10,L80=Paramétrage!$C$13,L80=Paramétrage!$C$16,L80=Paramétrage!$C$19,L80=Paramétrage!$C$23,L80=Paramétrage!$C$26,AND(L80&lt;&gt;Paramétrage!$C$9,P80="Mut+ext")),"",ROUNDUP(N80/O80,0))</f>
        <v/>
      </c>
      <c r="V80" s="505">
        <f>IF(L80="",0,IF(OR(P80="Mut+ext",VLOOKUP(L80,Paramétrage!$C$6:$E$28,2,0)=0),0,IF(O80="","saisir capacité",M80*U80*VLOOKUP(L80,Paramétrage!$C$6:$E$28,2,0))))</f>
        <v>0</v>
      </c>
      <c r="W80" s="426"/>
      <c r="X80" s="506">
        <f t="shared" si="32"/>
        <v>0</v>
      </c>
      <c r="Y80" s="153">
        <f>IF(L80="",0,IF(ISERROR(W80+V80*VLOOKUP(L80,Paramétrage!$C$6:$E$28,3,0))=TRUE,X80,W80+V80*VLOOKUP(L80,Paramétrage!$C$6:$E$28,3,0)))</f>
        <v>0</v>
      </c>
      <c r="Z80" s="589"/>
      <c r="AA80" s="590"/>
      <c r="AB80" s="591"/>
      <c r="AC80" s="261"/>
      <c r="AD80" s="84"/>
      <c r="AE80" s="38">
        <f>IF(F80="",0,IF(J80="",0,IF(SUMIF(F79:F86,F80,N79:N86)=0,0,IF(J80="Obligatoire",AF80/N80,IF(K80="",AF80/SUMIF(F79:F86,F80,N79:N86),AF80/(SUMIF(F79:F86,F80,N79:N86)/K80))))))</f>
        <v>9.6</v>
      </c>
      <c r="AF80" s="452">
        <f t="shared" si="33"/>
        <v>1920</v>
      </c>
    </row>
    <row r="81" spans="1:42" x14ac:dyDescent="0.2">
      <c r="A81" s="657"/>
      <c r="B81" s="633"/>
      <c r="C81" s="635"/>
      <c r="D81" s="609"/>
      <c r="E81" s="610"/>
      <c r="F81" s="414" t="s">
        <v>560</v>
      </c>
      <c r="G81" s="415" t="s">
        <v>653</v>
      </c>
      <c r="H81" s="80" t="s">
        <v>421</v>
      </c>
      <c r="I81" s="101" t="s">
        <v>137</v>
      </c>
      <c r="J81" s="100" t="s">
        <v>144</v>
      </c>
      <c r="K81" s="81">
        <v>1</v>
      </c>
      <c r="L81" s="416" t="s">
        <v>145</v>
      </c>
      <c r="M81" s="93">
        <v>12</v>
      </c>
      <c r="N81" s="424">
        <v>40</v>
      </c>
      <c r="O81" s="418">
        <v>40</v>
      </c>
      <c r="P81" s="387" t="s">
        <v>164</v>
      </c>
      <c r="Q81" s="703" t="s">
        <v>654</v>
      </c>
      <c r="R81" s="698"/>
      <c r="S81" s="698"/>
      <c r="T81" s="704"/>
      <c r="U81" s="152" t="str">
        <f>IF(OR(O81="",L81=Paramétrage!$C$10,L81=Paramétrage!$C$13,L81=Paramétrage!$C$16,L81=Paramétrage!$C$19,L81=Paramétrage!$C$23,L81=Paramétrage!$C$26,AND(L81&lt;&gt;Paramétrage!$C$9,P81="Mut+ext")),"",ROUNDUP(N81/O81,0))</f>
        <v/>
      </c>
      <c r="V81" s="505">
        <f>IF(L81="",0,IF(OR(P81="Mut+ext",VLOOKUP(L81,Paramétrage!$C$6:$E$28,2,0)=0),0,IF(O81="","saisir capacité",M81*U81*VLOOKUP(L81,Paramétrage!$C$6:$E$28,2,0))))</f>
        <v>0</v>
      </c>
      <c r="W81" s="426"/>
      <c r="X81" s="506">
        <f t="shared" si="32"/>
        <v>0</v>
      </c>
      <c r="Y81" s="153">
        <f>IF(L81="",0,IF(ISERROR(W81+V81*VLOOKUP(L81,Paramétrage!$C$6:$E$28,3,0))=TRUE,X81,W81+V81*VLOOKUP(L81,Paramétrage!$C$6:$E$28,3,0)))</f>
        <v>0</v>
      </c>
      <c r="Z81" s="589"/>
      <c r="AA81" s="590"/>
      <c r="AB81" s="591"/>
      <c r="AC81" s="261"/>
      <c r="AD81" s="84"/>
      <c r="AE81" s="38">
        <f>IF(F81="",0,IF(J81="",0,IF(SUMIF(F79:F86,F81,N79:N86)=0,0,IF(J81="Obligatoire",AF81/N81,IF(K81="",AF81/SUMIF(F79:F86,F81,N79:N86),AF81/(SUMIF(F79:F86,F81,N79:N86)/K81))))))</f>
        <v>2.4</v>
      </c>
      <c r="AF81" s="452">
        <f t="shared" si="33"/>
        <v>480</v>
      </c>
    </row>
    <row r="82" spans="1:42" x14ac:dyDescent="0.2">
      <c r="A82" s="657"/>
      <c r="B82" s="633"/>
      <c r="C82" s="635"/>
      <c r="D82" s="609"/>
      <c r="E82" s="610"/>
      <c r="F82" s="409" t="s">
        <v>564</v>
      </c>
      <c r="G82" s="415" t="s">
        <v>653</v>
      </c>
      <c r="H82" s="354" t="s">
        <v>422</v>
      </c>
      <c r="I82" s="101" t="s">
        <v>153</v>
      </c>
      <c r="J82" s="100" t="s">
        <v>144</v>
      </c>
      <c r="K82" s="81">
        <v>1</v>
      </c>
      <c r="L82" s="531" t="s">
        <v>145</v>
      </c>
      <c r="M82" s="402">
        <v>12</v>
      </c>
      <c r="N82" s="424">
        <v>40</v>
      </c>
      <c r="O82" s="418">
        <v>40</v>
      </c>
      <c r="P82" s="86" t="s">
        <v>164</v>
      </c>
      <c r="Q82" s="703" t="s">
        <v>654</v>
      </c>
      <c r="R82" s="698"/>
      <c r="S82" s="698"/>
      <c r="T82" s="704"/>
      <c r="U82" s="152" t="str">
        <f>IF(OR(O82="",L82=Paramétrage!$C$10,L82=Paramétrage!$C$13,L82=Paramétrage!$C$16,L82=Paramétrage!$C$19,L82=Paramétrage!$C$23,L82=Paramétrage!$C$26,AND(L82&lt;&gt;Paramétrage!$C$9,P82="Mut+ext")),"",ROUNDUP(N82/O82,0))</f>
        <v/>
      </c>
      <c r="V82" s="505">
        <f>IF(L82="",0,IF(OR(P82="Mut+ext",VLOOKUP(L82,Paramétrage!$C$6:$E$28,2,0)=0),0,IF(O82="","saisir capacité",M82*U82*VLOOKUP(L82,Paramétrage!$C$6:$E$28,2,0))))</f>
        <v>0</v>
      </c>
      <c r="W82" s="426"/>
      <c r="X82" s="506">
        <f t="shared" si="32"/>
        <v>0</v>
      </c>
      <c r="Y82" s="153">
        <f>IF(L82="",0,IF(ISERROR(W82+V82*VLOOKUP(L82,Paramétrage!$C$6:$E$28,3,0))=TRUE,X82,W82+V82*VLOOKUP(L82,Paramétrage!$C$6:$E$28,3,0)))</f>
        <v>0</v>
      </c>
      <c r="Z82" s="589"/>
      <c r="AA82" s="590"/>
      <c r="AB82" s="591"/>
      <c r="AC82" s="261"/>
      <c r="AD82" s="84"/>
      <c r="AE82" s="38">
        <f>IF(F82="",0,IF(J82="",0,IF(SUMIF(F79:F86,F82,N79:N86)=0,0,IF(J82="Obligatoire",AF82/N82,IF(K82="",AF82/SUMIF(F79:F86,F82,N79:N86),AF82/(SUMIF(F79:F86,F82,N79:N86)/K82))))))</f>
        <v>12</v>
      </c>
      <c r="AF82" s="452">
        <f t="shared" si="33"/>
        <v>480</v>
      </c>
    </row>
    <row r="83" spans="1:42" ht="15.6" hidden="1" customHeight="1" x14ac:dyDescent="0.2">
      <c r="A83" s="657"/>
      <c r="B83" s="633"/>
      <c r="C83" s="635"/>
      <c r="D83" s="609"/>
      <c r="E83" s="610"/>
      <c r="F83" s="410"/>
      <c r="G83" s="415"/>
      <c r="H83" s="80"/>
      <c r="I83" s="101"/>
      <c r="J83" s="100"/>
      <c r="K83" s="81"/>
      <c r="L83" s="416"/>
      <c r="M83" s="93"/>
      <c r="N83" s="424"/>
      <c r="O83" s="418"/>
      <c r="P83" s="86"/>
      <c r="Q83" s="590"/>
      <c r="R83" s="590"/>
      <c r="S83" s="590"/>
      <c r="T83" s="616"/>
      <c r="U83" s="152" t="str">
        <f>IF(OR(O83="",L83=Paramétrage!$C$10,L83=Paramétrage!$C$13,L83=Paramétrage!$C$16,L83=Paramétrage!$C$19,L83=Paramétrage!$C$23,L83=Paramétrage!$C$26,AND(L83&lt;&gt;Paramétrage!$C$9,P83="Mut+ext")),"",ROUNDUP(N83/O83,0))</f>
        <v/>
      </c>
      <c r="V83" s="505">
        <f>IF(L83="",0,IF(OR(P83="Mut+ext",VLOOKUP(L83,Paramétrage!$C$6:$E$28,2,0)=0),0,IF(O83="","saisir capacité",M83*U83*VLOOKUP(L83,Paramétrage!$C$6:$E$28,2,0))))</f>
        <v>0</v>
      </c>
      <c r="W83" s="426"/>
      <c r="X83" s="506">
        <f t="shared" si="32"/>
        <v>0</v>
      </c>
      <c r="Y83" s="153">
        <f>IF(L83="",0,IF(ISERROR(W83+V83*VLOOKUP(L83,Paramétrage!$C$6:$E$28,3,0))=TRUE,X83,W83+V83*VLOOKUP(L83,Paramétrage!$C$6:$E$28,3,0)))</f>
        <v>0</v>
      </c>
      <c r="Z83" s="589"/>
      <c r="AA83" s="590"/>
      <c r="AB83" s="591"/>
      <c r="AC83" s="261"/>
      <c r="AD83" s="84"/>
      <c r="AE83" s="38">
        <f>IF(F83="",0,IF(J83="",0,IF(SUMIF(F79:F86,F83,N79:N86)=0,0,IF(J83="Obligatoire",AF83/N83,IF(K83="",AF83/SUMIF(F79:F86,F83,N79:N86),AF83/(SUMIF(F79:F86,F83,N79:N86)/K83))))))</f>
        <v>0</v>
      </c>
      <c r="AF83" s="452">
        <f t="shared" si="33"/>
        <v>0</v>
      </c>
    </row>
    <row r="84" spans="1:42" ht="15.6" hidden="1" customHeight="1" x14ac:dyDescent="0.2">
      <c r="A84" s="657"/>
      <c r="B84" s="633"/>
      <c r="C84" s="635"/>
      <c r="D84" s="609"/>
      <c r="E84" s="610"/>
      <c r="F84" s="410"/>
      <c r="G84" s="415"/>
      <c r="H84" s="80"/>
      <c r="I84" s="101"/>
      <c r="J84" s="100"/>
      <c r="K84" s="81"/>
      <c r="L84" s="416"/>
      <c r="M84" s="93"/>
      <c r="N84" s="424"/>
      <c r="O84" s="418"/>
      <c r="P84" s="86"/>
      <c r="Q84" s="590"/>
      <c r="R84" s="590"/>
      <c r="S84" s="590"/>
      <c r="T84" s="616"/>
      <c r="U84" s="152" t="str">
        <f>IF(OR(O84="",L84=Paramétrage!$C$10,L84=Paramétrage!$C$13,L84=Paramétrage!$C$16,L84=Paramétrage!$C$19,L84=Paramétrage!$C$23,L84=Paramétrage!$C$26,AND(L84&lt;&gt;Paramétrage!$C$9,P84="Mut+ext")),"",ROUNDUP(N84/O84,0))</f>
        <v/>
      </c>
      <c r="V84" s="505">
        <f>IF(L84="",0,IF(OR(P84="Mut+ext",VLOOKUP(L84,Paramétrage!$C$6:$E$28,2,0)=0),0,IF(O84="","saisir capacité",M84*U84*VLOOKUP(L84,Paramétrage!$C$6:$E$28,2,0))))</f>
        <v>0</v>
      </c>
      <c r="W84" s="426"/>
      <c r="X84" s="506">
        <f t="shared" si="32"/>
        <v>0</v>
      </c>
      <c r="Y84" s="153">
        <f>IF(L84="",0,IF(ISERROR(W84+V84*VLOOKUP(L84,Paramétrage!$C$6:$E$28,3,0))=TRUE,X84,W84+V84*VLOOKUP(L84,Paramétrage!$C$6:$E$28,3,0)))</f>
        <v>0</v>
      </c>
      <c r="Z84" s="589"/>
      <c r="AA84" s="590"/>
      <c r="AB84" s="591"/>
      <c r="AC84" s="261"/>
      <c r="AD84" s="84"/>
      <c r="AE84" s="38">
        <f>IF(F84="",0,IF(J84="",0,IF(SUMIF(F79:F86,F84,N79:N86)=0,0,IF(J84="Obligatoire",AF84/N84,IF(K84="",AF84/SUMIF(F79:F86,F84,N79:N86),AF84/(SUMIF(F79:F86,F84,N79:N86)/K84))))))</f>
        <v>0</v>
      </c>
      <c r="AF84" s="452">
        <f t="shared" si="33"/>
        <v>0</v>
      </c>
    </row>
    <row r="85" spans="1:42" ht="15.6" hidden="1" customHeight="1" x14ac:dyDescent="0.2">
      <c r="A85" s="657"/>
      <c r="B85" s="633"/>
      <c r="C85" s="635"/>
      <c r="D85" s="609"/>
      <c r="E85" s="610"/>
      <c r="F85" s="410"/>
      <c r="G85" s="415"/>
      <c r="H85" s="80"/>
      <c r="I85" s="101"/>
      <c r="J85" s="100"/>
      <c r="K85" s="81"/>
      <c r="L85" s="416"/>
      <c r="M85" s="93"/>
      <c r="N85" s="424"/>
      <c r="O85" s="418"/>
      <c r="P85" s="86"/>
      <c r="Q85" s="590"/>
      <c r="R85" s="590"/>
      <c r="S85" s="590"/>
      <c r="T85" s="616"/>
      <c r="U85" s="152" t="str">
        <f>IF(OR(O85="",L85=Paramétrage!$C$10,L85=Paramétrage!$C$13,L85=Paramétrage!$C$16,L85=Paramétrage!$C$19,L85=Paramétrage!$C$23,L85=Paramétrage!$C$26,AND(L85&lt;&gt;Paramétrage!$C$9,P85="Mut+ext")),"",ROUNDUP(N85/O85,0))</f>
        <v/>
      </c>
      <c r="V85" s="505">
        <f>IF(L85="",0,IF(OR(P85="Mut+ext",VLOOKUP(L85,Paramétrage!$C$6:$E$28,2,0)=0),0,IF(O85="","saisir capacité",M85*U85*VLOOKUP(L85,Paramétrage!$C$6:$E$28,2,0))))</f>
        <v>0</v>
      </c>
      <c r="W85" s="426"/>
      <c r="X85" s="506">
        <f t="shared" si="32"/>
        <v>0</v>
      </c>
      <c r="Y85" s="153">
        <f>IF(L85="",0,IF(ISERROR(W85+V85*VLOOKUP(L85,Paramétrage!$C$6:$E$28,3,0))=TRUE,X85,W85+V85*VLOOKUP(L85,Paramétrage!$C$6:$E$28,3,0)))</f>
        <v>0</v>
      </c>
      <c r="Z85" s="589"/>
      <c r="AA85" s="590"/>
      <c r="AB85" s="591"/>
      <c r="AC85" s="261"/>
      <c r="AD85" s="84"/>
      <c r="AE85" s="38">
        <f>IF(F85="",0,IF(J85="",0,IF(SUMIF(F79:F86,F85,N79:N86)=0,0,IF(J85="Obligatoire",AF85/N85,IF(K85="",AF85/SUMIF(F79:F86,F85,N79:N86),AF85/(SUMIF(F79:F86,F85,N79:N86)/K85))))))</f>
        <v>0</v>
      </c>
      <c r="AF85" s="452">
        <f t="shared" si="33"/>
        <v>0</v>
      </c>
    </row>
    <row r="86" spans="1:42" ht="15.6" hidden="1" customHeight="1" x14ac:dyDescent="0.2">
      <c r="A86" s="657"/>
      <c r="B86" s="633"/>
      <c r="C86" s="635"/>
      <c r="D86" s="609"/>
      <c r="E86" s="611"/>
      <c r="F86" s="410"/>
      <c r="G86" s="415"/>
      <c r="H86" s="80"/>
      <c r="I86" s="101"/>
      <c r="J86" s="100"/>
      <c r="K86" s="81"/>
      <c r="L86" s="416"/>
      <c r="M86" s="93"/>
      <c r="N86" s="424"/>
      <c r="O86" s="418"/>
      <c r="P86" s="86"/>
      <c r="Q86" s="590"/>
      <c r="R86" s="590"/>
      <c r="S86" s="590"/>
      <c r="T86" s="616"/>
      <c r="U86" s="152" t="str">
        <f>IF(OR(O86="",L86=Paramétrage!$C$10,L86=Paramétrage!$C$13,L86=Paramétrage!$C$16,L86=Paramétrage!$C$19,L86=Paramétrage!$C$23,L86=Paramétrage!$C$26,AND(L86&lt;&gt;Paramétrage!$C$9,P86="Mut+ext")),"",ROUNDUP(N86/O86,0))</f>
        <v/>
      </c>
      <c r="V86" s="505">
        <f>IF(L86="",0,IF(OR(P86="Mut+ext",VLOOKUP(L86,Paramétrage!$C$6:$E$28,2,0)=0),0,IF(O86="","saisir capacité",M86*U86*VLOOKUP(L86,Paramétrage!$C$6:$E$28,2,0))))</f>
        <v>0</v>
      </c>
      <c r="W86" s="426"/>
      <c r="X86" s="506">
        <f t="shared" si="32"/>
        <v>0</v>
      </c>
      <c r="Y86" s="153">
        <f>IF(L86="",0,IF(ISERROR(W86+V86*VLOOKUP(L86,Paramétrage!$C$6:$E$28,3,0))=TRUE,X86,W86+V86*VLOOKUP(L86,Paramétrage!$C$6:$E$28,3,0)))</f>
        <v>0</v>
      </c>
      <c r="Z86" s="589"/>
      <c r="AA86" s="590"/>
      <c r="AB86" s="591"/>
      <c r="AC86" s="261"/>
      <c r="AD86" s="84"/>
      <c r="AE86" s="38">
        <f>IF(F86="",0,IF(J86="",0,IF(SUMIF(F79:F86,F86,N79:N86)=0,0,IF(J86="Obligatoire",AF86/N86,IF(K86="",AF86/SUMIF(F79:F86,F86,N79:N86),AF86/(SUMIF(F79:F86,F86,N79:N86)/K86))))))</f>
        <v>0</v>
      </c>
      <c r="AF86" s="452">
        <f t="shared" si="33"/>
        <v>0</v>
      </c>
    </row>
    <row r="87" spans="1:42" ht="16.5" thickBot="1" x14ac:dyDescent="0.25">
      <c r="A87" s="657"/>
      <c r="B87" s="634"/>
      <c r="C87" s="635"/>
      <c r="D87" s="455"/>
      <c r="E87" s="455"/>
      <c r="F87" s="510"/>
      <c r="G87" s="511"/>
      <c r="H87" s="142"/>
      <c r="I87" s="143"/>
      <c r="J87" s="142"/>
      <c r="K87" s="144"/>
      <c r="L87" s="458"/>
      <c r="M87" s="145">
        <f>AE87</f>
        <v>33</v>
      </c>
      <c r="N87" s="459"/>
      <c r="O87" s="458"/>
      <c r="P87" s="285"/>
      <c r="Q87" s="286"/>
      <c r="R87" s="286"/>
      <c r="S87" s="286"/>
      <c r="T87" s="271"/>
      <c r="U87" s="146"/>
      <c r="V87" s="460">
        <f>SUM(V79:V86)</f>
        <v>0</v>
      </c>
      <c r="W87" s="458">
        <f>SUM(W79:W86)</f>
        <v>0</v>
      </c>
      <c r="X87" s="461">
        <f>V87+W87</f>
        <v>0</v>
      </c>
      <c r="Y87" s="148">
        <f>SUM(Y79:Y86)</f>
        <v>0</v>
      </c>
      <c r="Z87" s="512"/>
      <c r="AA87" s="513"/>
      <c r="AB87" s="514"/>
      <c r="AC87" s="270"/>
      <c r="AD87" s="271"/>
      <c r="AE87" s="37">
        <f>SUM(AE79:AE86)</f>
        <v>33</v>
      </c>
      <c r="AF87" s="35">
        <f>SUM(AF79:AF86)</f>
        <v>5040</v>
      </c>
    </row>
    <row r="88" spans="1:42" ht="16.5" thickBot="1" x14ac:dyDescent="0.25">
      <c r="A88" s="658"/>
      <c r="B88" s="158" t="s">
        <v>566</v>
      </c>
      <c r="C88" s="159"/>
      <c r="D88" s="380"/>
      <c r="E88" s="375">
        <f>E19+E28+E37+E46+E64+E70+E79</f>
        <v>30</v>
      </c>
      <c r="F88" s="160"/>
      <c r="G88" s="159"/>
      <c r="H88" s="159"/>
      <c r="I88" s="161"/>
      <c r="J88" s="159"/>
      <c r="K88" s="159"/>
      <c r="L88" s="161"/>
      <c r="M88" s="162">
        <f>IF(M69=0,M87+M78+M63+M54+M45+M36+M27,M87+M78+(M69+M63+M54)/2+M45+M36+M27)</f>
        <v>199.5</v>
      </c>
      <c r="N88" s="163"/>
      <c r="O88" s="164"/>
      <c r="P88" s="287"/>
      <c r="Q88" s="288"/>
      <c r="R88" s="288"/>
      <c r="S88" s="288"/>
      <c r="T88" s="275"/>
      <c r="U88" s="165"/>
      <c r="V88" s="166">
        <f>V27+V36+V45+V54+V63+V87</f>
        <v>0</v>
      </c>
      <c r="W88" s="167">
        <f>W27+W36+W45+W54+W63+W87</f>
        <v>0</v>
      </c>
      <c r="X88" s="167">
        <f>X27+X36+X45+X54+X63+X87</f>
        <v>0</v>
      </c>
      <c r="Y88" s="168">
        <f>Y27+Y36+Y45+Y54+Y63+Y87</f>
        <v>0</v>
      </c>
      <c r="Z88" s="273"/>
      <c r="AA88" s="273"/>
      <c r="AB88" s="274"/>
      <c r="AC88" s="274"/>
      <c r="AD88" s="275"/>
      <c r="AE88" s="39">
        <f>SUM(AE19:AE87)/2</f>
        <v>248</v>
      </c>
      <c r="AF88" s="22">
        <f>SUM(AF19:AF63)</f>
        <v>12136</v>
      </c>
    </row>
    <row r="89" spans="1:42" ht="14.65" customHeight="1" x14ac:dyDescent="0.2">
      <c r="A89" s="659" t="s">
        <v>567</v>
      </c>
      <c r="B89" s="592" t="s">
        <v>132</v>
      </c>
      <c r="C89" s="635" t="s">
        <v>568</v>
      </c>
      <c r="D89" s="609" t="s">
        <v>569</v>
      </c>
      <c r="E89" s="610">
        <v>4.5</v>
      </c>
      <c r="F89" s="414" t="s">
        <v>570</v>
      </c>
      <c r="G89" s="415" t="s">
        <v>16</v>
      </c>
      <c r="H89" s="80" t="s">
        <v>571</v>
      </c>
      <c r="I89" s="101" t="s">
        <v>137</v>
      </c>
      <c r="J89" s="100" t="s">
        <v>138</v>
      </c>
      <c r="K89" s="81"/>
      <c r="L89" s="416" t="s">
        <v>139</v>
      </c>
      <c r="M89" s="93">
        <v>20</v>
      </c>
      <c r="N89" s="417">
        <f t="shared" ref="N89:N90" si="34">N$3</f>
        <v>41</v>
      </c>
      <c r="O89" s="418">
        <v>300</v>
      </c>
      <c r="P89" s="86" t="s">
        <v>164</v>
      </c>
      <c r="Q89" s="590" t="s">
        <v>642</v>
      </c>
      <c r="R89" s="590"/>
      <c r="S89" s="590"/>
      <c r="T89" s="616"/>
      <c r="U89" s="154" t="str">
        <f>IF(OR(O89="",L89=Paramétrage!$C$10,L89=Paramétrage!$C$13,L89=Paramétrage!$C$16,L89=Paramétrage!$C$19,L89=Paramétrage!$C$23,L89=Paramétrage!$C$26,AND(L89&lt;&gt;Paramétrage!$C$9,P89="Mut+ext")),"",ROUNDUP(N89/O89,0))</f>
        <v/>
      </c>
      <c r="V89" s="463">
        <f>IF(L89="",0,IF(OR(P89="Mut+ext",VLOOKUP(L89,Paramétrage!$C$6:$E$28,2,0)=0),0,IF(O89="","saisir capacité",M89*U89*VLOOKUP(L89,Paramétrage!$C$6:$E$28,2,0))))</f>
        <v>0</v>
      </c>
      <c r="W89" s="426"/>
      <c r="X89" s="464">
        <f t="shared" ref="X89:X96" si="35">IF(ISERROR(V89+W89)=TRUE,V89,V89+W89)</f>
        <v>0</v>
      </c>
      <c r="Y89" s="155">
        <f>IF(L89="",0,IF(ISERROR(W89+V89*VLOOKUP(L89,Paramétrage!$C$6:$E$28,3,0))=TRUE,X89,W89+V89*VLOOKUP(L89,Paramétrage!$C$6:$E$28,3,0)))</f>
        <v>0</v>
      </c>
      <c r="Z89" s="589"/>
      <c r="AA89" s="590"/>
      <c r="AB89" s="591"/>
      <c r="AC89" s="261"/>
      <c r="AD89" s="85"/>
      <c r="AE89" s="38">
        <f>IF(F89="",0,IF(J89="",0,IF(SUMIF(F89:F96,F89,N89:N96)=0,0,IF(J89="Obligatoire",AF89/N89,IF(K89="",AF89/SUMIF(F89:F96,F89,N89:N96),AF89/(SUMIF(F89:F96,F89,N89:N96)/K89))))))</f>
        <v>20</v>
      </c>
      <c r="AF89" s="496">
        <f t="shared" ref="AF89:AF96" si="36">M89*N89</f>
        <v>820</v>
      </c>
      <c r="AH89" s="41" t="e">
        <f>IF(SUMIF(F89:F96,F89,N89:N96)=0,0,#REF!*N89/SUMIF(F89:F96,F89,N89:N96))</f>
        <v>#REF!</v>
      </c>
      <c r="AI89" s="13">
        <f t="shared" ref="AI89:AI96" si="37">O89</f>
        <v>300</v>
      </c>
      <c r="AJ89" s="20" t="e">
        <f t="shared" ref="AJ89:AJ95" si="38">IF(AI89=0,"",ROUNDUP(AH89/AI89,0))</f>
        <v>#REF!</v>
      </c>
      <c r="AK89" s="465">
        <f>IF(L89="",0,IF(OR(P89="Mut+ext",VLOOKUP(L89,Paramétrage!$C$6:$E$28,2,0)=0),0,IF(O89="","saisir capacité",IF(P89="Mut+ext",0,M89*AJ89*VLOOKUP(L89,Paramétrage!$C$6:$E$28,2,0)))))</f>
        <v>0</v>
      </c>
      <c r="AL89" s="466"/>
      <c r="AM89" s="465">
        <f t="shared" ref="AM89:AM96" si="39">IF(ISERROR(AK89+AL89)=TRUE,AK89,AK89+AL89)</f>
        <v>0</v>
      </c>
      <c r="AN89" s="465">
        <f>IF(L89="",0,IF(ISERROR(AL89+AK89*VLOOKUP(L89,Paramétrage!$C$6:$E$28,3,0))=TRUE,AM89,AL89+AK89*VLOOKUP(L89,Paramétrage!$C$6:$E$28,3,0)))</f>
        <v>0</v>
      </c>
      <c r="AO89" s="41">
        <f>IF(L89="",0,IF(OR(P89="oui",VLOOKUP(L89,Paramétrage!$C$6:$E$28,2,0)=0),0,IF(U89="",0,U89-AJ89)))</f>
        <v>0</v>
      </c>
      <c r="AP89" s="13">
        <f t="shared" ref="AP89:AP96" si="40">Y89-AN89-W89</f>
        <v>0</v>
      </c>
    </row>
    <row r="90" spans="1:42" x14ac:dyDescent="0.2">
      <c r="A90" s="660"/>
      <c r="B90" s="593"/>
      <c r="C90" s="635"/>
      <c r="D90" s="609"/>
      <c r="E90" s="610"/>
      <c r="F90" s="410" t="s">
        <v>573</v>
      </c>
      <c r="G90" s="423" t="s">
        <v>16</v>
      </c>
      <c r="H90" s="80" t="s">
        <v>574</v>
      </c>
      <c r="I90" s="101" t="s">
        <v>137</v>
      </c>
      <c r="J90" s="100" t="s">
        <v>138</v>
      </c>
      <c r="K90" s="81"/>
      <c r="L90" s="416" t="s">
        <v>145</v>
      </c>
      <c r="M90" s="93">
        <v>14</v>
      </c>
      <c r="N90" s="417">
        <f t="shared" si="34"/>
        <v>41</v>
      </c>
      <c r="O90" s="418">
        <v>40</v>
      </c>
      <c r="P90" s="86" t="s">
        <v>164</v>
      </c>
      <c r="Q90" s="590" t="s">
        <v>642</v>
      </c>
      <c r="R90" s="590"/>
      <c r="S90" s="590"/>
      <c r="T90" s="616"/>
      <c r="U90" s="154" t="str">
        <f>IF(OR(O90="",L90=Paramétrage!$C$10,L90=Paramétrage!$C$13,L90=Paramétrage!$C$16,L90=Paramétrage!$C$19,L90=Paramétrage!$C$23,L90=Paramétrage!$C$26,AND(L90&lt;&gt;Paramétrage!$C$9,P90="Mut+ext")),"",ROUNDUP(N90/O90,0))</f>
        <v/>
      </c>
      <c r="V90" s="463">
        <f>IF(L90="",0,IF(OR(P90="Mut+ext",VLOOKUP(L90,Paramétrage!$C$6:$E$28,2,0)=0),0,IF(O90="","saisir capacité",M90*U90*VLOOKUP(L90,Paramétrage!$C$6:$E$28,2,0))))</f>
        <v>0</v>
      </c>
      <c r="W90" s="426"/>
      <c r="X90" s="464">
        <f t="shared" si="35"/>
        <v>0</v>
      </c>
      <c r="Y90" s="155">
        <f>IF(L90="",0,IF(ISERROR(W90+V90*VLOOKUP(L90,Paramétrage!$C$6:$E$28,3,0))=TRUE,X90,W90+V90*VLOOKUP(L90,Paramétrage!$C$6:$E$28,3,0)))</f>
        <v>0</v>
      </c>
      <c r="Z90" s="589"/>
      <c r="AA90" s="590"/>
      <c r="AB90" s="591"/>
      <c r="AC90" s="261"/>
      <c r="AD90" s="84"/>
      <c r="AE90" s="38">
        <f>IF(F90="",0,IF(J90="",0,IF(SUMIF(F89:F96,F90,N89:N96)=0,0,IF(J90="Obligatoire",AF90/N90,IF(K90="",AF90/SUMIF(F89:F96,F90,N89:N96),AF90/(SUMIF(F89:F96,F90,N89:N96)/K90))))))</f>
        <v>14</v>
      </c>
      <c r="AF90" s="452">
        <f t="shared" si="36"/>
        <v>574</v>
      </c>
      <c r="AH90" s="41" t="e">
        <f>IF(SUMIF(F89:F96,F90,N89:N96)=0,0,#REF!*N90/SUMIF(F89:F96,F90,N89:N96))</f>
        <v>#REF!</v>
      </c>
      <c r="AI90" s="13">
        <f t="shared" si="37"/>
        <v>40</v>
      </c>
      <c r="AJ90" s="20" t="e">
        <f t="shared" si="38"/>
        <v>#REF!</v>
      </c>
      <c r="AK90" s="465">
        <f>IF(L90="",0,IF(OR(P90="Mut+ext",VLOOKUP(L90,Paramétrage!$C$6:$E$28,2,0)=0),0,IF(O90="","saisir capacité",IF(P90="Mut+ext",0,M90*AJ90*VLOOKUP(L90,Paramétrage!$C$6:$E$28,2,0)))))</f>
        <v>0</v>
      </c>
      <c r="AL90" s="466"/>
      <c r="AM90" s="465">
        <f t="shared" si="39"/>
        <v>0</v>
      </c>
      <c r="AN90" s="465">
        <f>IF(L90="",0,IF(ISERROR(AL90+AK90*VLOOKUP(L90,Paramétrage!$C$6:$E$28,3,0))=TRUE,AM90,AL90+AK90*VLOOKUP(L90,Paramétrage!$C$6:$E$28,3,0)))</f>
        <v>0</v>
      </c>
      <c r="AO90" s="41">
        <f>IF(L90="",0,IF(OR(P90="oui",VLOOKUP(L90,Paramétrage!$C$6:$E$28,2,0)=0),0,IF(U90="",0,U90-AJ90)))</f>
        <v>0</v>
      </c>
      <c r="AP90" s="13">
        <f t="shared" si="40"/>
        <v>0</v>
      </c>
    </row>
    <row r="91" spans="1:42" x14ac:dyDescent="0.2">
      <c r="A91" s="660"/>
      <c r="B91" s="593"/>
      <c r="C91" s="635"/>
      <c r="D91" s="609"/>
      <c r="E91" s="610"/>
      <c r="F91" s="410"/>
      <c r="G91" s="423"/>
      <c r="H91" s="80"/>
      <c r="I91" s="101"/>
      <c r="J91" s="100"/>
      <c r="K91" s="81"/>
      <c r="L91" s="416"/>
      <c r="M91" s="93"/>
      <c r="N91" s="424"/>
      <c r="O91" s="418"/>
      <c r="P91" s="86"/>
      <c r="Q91" s="590"/>
      <c r="R91" s="590"/>
      <c r="S91" s="590"/>
      <c r="T91" s="616"/>
      <c r="U91" s="154" t="str">
        <f>IF(OR(O91="",L91=Paramétrage!$C$10,L91=Paramétrage!$C$13,L91=Paramétrage!$C$16,L91=Paramétrage!$C$19,L91=Paramétrage!$C$23,L91=Paramétrage!$C$26,AND(L91&lt;&gt;Paramétrage!$C$9,P91="Mut+ext")),"",ROUNDUP(N91/O91,0))</f>
        <v/>
      </c>
      <c r="V91" s="463">
        <f>IF(L91="",0,IF(OR(P91="Mut+ext",VLOOKUP(L91,Paramétrage!$C$6:$E$28,2,0)=0),0,IF(O91="","saisir capacité",M91*U91*VLOOKUP(L91,Paramétrage!$C$6:$E$28,2,0))))</f>
        <v>0</v>
      </c>
      <c r="W91" s="426"/>
      <c r="X91" s="464">
        <f t="shared" si="35"/>
        <v>0</v>
      </c>
      <c r="Y91" s="155">
        <f>IF(L91="",0,IF(ISERROR(W91+V91*VLOOKUP(L91,Paramétrage!$C$6:$E$28,3,0))=TRUE,X91,W91+V91*VLOOKUP(L91,Paramétrage!$C$6:$E$28,3,0)))</f>
        <v>0</v>
      </c>
      <c r="Z91" s="589"/>
      <c r="AA91" s="590"/>
      <c r="AB91" s="591"/>
      <c r="AC91" s="261"/>
      <c r="AD91" s="84"/>
      <c r="AE91" s="38">
        <f>IF(F91="",0,IF(J91="",0,IF(SUMIF(F89:F96,F91,N89:N96)=0,0,IF(J91="Obligatoire",AF91/N91,IF(K91="",AF91/SUMIF(F89:F96,F91,N89:N96),AF91/(SUMIF(F89:F96,F91,N89:N96)/K91))))))</f>
        <v>0</v>
      </c>
      <c r="AF91" s="452">
        <f t="shared" si="36"/>
        <v>0</v>
      </c>
      <c r="AH91" s="41">
        <f>IF(SUMIF(F89:F96,F91,N89:N96)=0,0,#REF!*N91/SUMIF(F89:F96,F91,N89:N96))</f>
        <v>0</v>
      </c>
      <c r="AI91" s="13">
        <f t="shared" si="37"/>
        <v>0</v>
      </c>
      <c r="AJ91" s="20" t="str">
        <f t="shared" si="38"/>
        <v/>
      </c>
      <c r="AK91" s="465">
        <f>IF(L91="",0,IF(OR(P91="Mut+ext",VLOOKUP(L91,Paramétrage!$C$6:$E$28,2,0)=0),0,IF(O91="","saisir capacité",IF(P91="Mut+ext",0,M91*AJ91*VLOOKUP(L91,Paramétrage!$C$6:$E$28,2,0)))))</f>
        <v>0</v>
      </c>
      <c r="AL91" s="466"/>
      <c r="AM91" s="465">
        <f t="shared" si="39"/>
        <v>0</v>
      </c>
      <c r="AN91" s="465">
        <f>IF(L91="",0,IF(ISERROR(AL91+AK91*VLOOKUP(L91,Paramétrage!$C$6:$E$28,3,0))=TRUE,AM91,AL91+AK91*VLOOKUP(L91,Paramétrage!$C$6:$E$28,3,0)))</f>
        <v>0</v>
      </c>
      <c r="AO91" s="41">
        <f>IF(L91="",0,IF(OR(P91="oui",VLOOKUP(L91,Paramétrage!$C$6:$E$28,2,0)=0),0,IF(U91="",0,U91-AJ91)))</f>
        <v>0</v>
      </c>
      <c r="AP91" s="13">
        <f t="shared" si="40"/>
        <v>0</v>
      </c>
    </row>
    <row r="92" spans="1:42" x14ac:dyDescent="0.2">
      <c r="A92" s="660"/>
      <c r="B92" s="593"/>
      <c r="C92" s="635"/>
      <c r="D92" s="609"/>
      <c r="E92" s="610"/>
      <c r="F92" s="409"/>
      <c r="G92" s="423"/>
      <c r="H92" s="80"/>
      <c r="I92" s="101"/>
      <c r="J92" s="100"/>
      <c r="K92" s="81"/>
      <c r="L92" s="416"/>
      <c r="M92" s="93"/>
      <c r="N92" s="424"/>
      <c r="O92" s="418"/>
      <c r="P92" s="86"/>
      <c r="Q92" s="590"/>
      <c r="R92" s="590"/>
      <c r="S92" s="590"/>
      <c r="T92" s="616"/>
      <c r="U92" s="154" t="str">
        <f>IF(OR(O92="",L92=Paramétrage!$C$10,L92=Paramétrage!$C$13,L92=Paramétrage!$C$16,L92=Paramétrage!$C$19,L92=Paramétrage!$C$23,L92=Paramétrage!$C$26,AND(L92&lt;&gt;Paramétrage!$C$9,P92="Mut+ext")),"",ROUNDUP(N92/O92,0))</f>
        <v/>
      </c>
      <c r="V92" s="463">
        <f>IF(L92="",0,IF(OR(P92="Mut+ext",VLOOKUP(L92,Paramétrage!$C$6:$E$28,2,0)=0),0,IF(O92="","saisir capacité",M92*U92*VLOOKUP(L92,Paramétrage!$C$6:$E$28,2,0))))</f>
        <v>0</v>
      </c>
      <c r="W92" s="426"/>
      <c r="X92" s="464">
        <f t="shared" si="35"/>
        <v>0</v>
      </c>
      <c r="Y92" s="155">
        <f>IF(L92="",0,IF(ISERROR(W92+V92*VLOOKUP(L92,Paramétrage!$C$6:$E$28,3,0))=TRUE,X92,W92+V92*VLOOKUP(L92,Paramétrage!$C$6:$E$28,3,0)))</f>
        <v>0</v>
      </c>
      <c r="Z92" s="589"/>
      <c r="AA92" s="590"/>
      <c r="AB92" s="591"/>
      <c r="AC92" s="261"/>
      <c r="AD92" s="84"/>
      <c r="AE92" s="38">
        <f>IF(F92="",0,IF(J92="",0,IF(SUMIF(F89:F96,F92,N89:N96)=0,0,IF(J92="Obligatoire",AF92/N92,IF(K92="",AF92/SUMIF(F89:F96,F92,N89:N96),AF92/(SUMIF(F89:F96,F92,N89:N96)/K92))))))</f>
        <v>0</v>
      </c>
      <c r="AF92" s="452">
        <f t="shared" si="36"/>
        <v>0</v>
      </c>
      <c r="AH92" s="41">
        <f>IF(SUMIF(F89:F96,F92,N89:N96)=0,0,#REF!*N92/SUMIF(F89:F96,F92,N89:N96))</f>
        <v>0</v>
      </c>
      <c r="AI92" s="13">
        <f t="shared" si="37"/>
        <v>0</v>
      </c>
      <c r="AJ92" s="20" t="str">
        <f>IF(AI92=0,"",ROUNDUP(AH92/AI92,0))</f>
        <v/>
      </c>
      <c r="AK92" s="465">
        <f>IF(L92="",0,IF(OR(P92="Mut+ext",VLOOKUP(L92,Paramétrage!$C$6:$E$28,2,0)=0),0,IF(O92="","saisir capacité",IF(P92="Mut+ext",0,M92*AJ92*VLOOKUP(L92,Paramétrage!$C$6:$E$28,2,0)))))</f>
        <v>0</v>
      </c>
      <c r="AL92" s="466"/>
      <c r="AM92" s="465">
        <f t="shared" si="39"/>
        <v>0</v>
      </c>
      <c r="AN92" s="465">
        <f>IF(L92="",0,IF(ISERROR(AL92+AK92*VLOOKUP(L92,Paramétrage!$C$6:$E$28,3,0))=TRUE,AM92,AL92+AK92*VLOOKUP(L92,Paramétrage!$C$6:$E$28,3,0)))</f>
        <v>0</v>
      </c>
      <c r="AO92" s="41">
        <f>IF(L92="",0,IF(OR(P92="oui",VLOOKUP(L92,Paramétrage!$C$6:$E$28,2,0)=0),0,IF(U92="",0,U92-AJ92)))</f>
        <v>0</v>
      </c>
      <c r="AP92" s="13">
        <f t="shared" si="40"/>
        <v>0</v>
      </c>
    </row>
    <row r="93" spans="1:42" x14ac:dyDescent="0.2">
      <c r="A93" s="660"/>
      <c r="B93" s="593"/>
      <c r="C93" s="635"/>
      <c r="D93" s="609"/>
      <c r="E93" s="610"/>
      <c r="F93" s="410"/>
      <c r="G93" s="430"/>
      <c r="H93" s="80"/>
      <c r="I93" s="101"/>
      <c r="J93" s="100"/>
      <c r="K93" s="81"/>
      <c r="L93" s="416"/>
      <c r="M93" s="93"/>
      <c r="N93" s="424"/>
      <c r="O93" s="418"/>
      <c r="P93" s="86"/>
      <c r="Q93" s="590"/>
      <c r="R93" s="590"/>
      <c r="S93" s="590"/>
      <c r="T93" s="616"/>
      <c r="U93" s="154" t="str">
        <f>IF(OR(O93="",L93=Paramétrage!$C$10,L93=Paramétrage!$C$13,L93=Paramétrage!$C$16,L93=Paramétrage!$C$19,L93=Paramétrage!$C$23,L93=Paramétrage!$C$26,AND(L93&lt;&gt;Paramétrage!$C$9,P93="Mut+ext")),"",ROUNDUP(N93/O93,0))</f>
        <v/>
      </c>
      <c r="V93" s="463">
        <f>IF(L93="",0,IF(OR(P93="Mut+ext",VLOOKUP(L93,Paramétrage!$C$6:$E$28,2,0)=0),0,IF(O93="","saisir capacité",M93*U93*VLOOKUP(L93,Paramétrage!$C$6:$E$28,2,0))))</f>
        <v>0</v>
      </c>
      <c r="W93" s="426"/>
      <c r="X93" s="464">
        <f t="shared" si="35"/>
        <v>0</v>
      </c>
      <c r="Y93" s="155">
        <f>IF(L93="",0,IF(ISERROR(W93+V93*VLOOKUP(L93,Paramétrage!$C$6:$E$28,3,0))=TRUE,X93,W93+V93*VLOOKUP(L93,Paramétrage!$C$6:$E$28,3,0)))</f>
        <v>0</v>
      </c>
      <c r="Z93" s="589"/>
      <c r="AA93" s="590"/>
      <c r="AB93" s="591"/>
      <c r="AC93" s="261"/>
      <c r="AD93" s="84"/>
      <c r="AE93" s="38">
        <f>IF(F93="",0,IF(J93="",0,IF(SUMIF(F89:F96,F93,N89:N96)=0,0,IF(J93="Obligatoire",AF93/N93,IF(K93="",AF93/SUMIF(F89:F96,F93,N89:N96),AF93/(SUMIF(F89:F96,F93,N89:N96)/K93))))))</f>
        <v>0</v>
      </c>
      <c r="AF93" s="452">
        <f t="shared" si="36"/>
        <v>0</v>
      </c>
      <c r="AH93" s="41">
        <f>IF(SUMIF(F89:F96,F93,N89:N96)=0,0,#REF!*N93/SUMIF(F89:F96,F93,N89:N96))</f>
        <v>0</v>
      </c>
      <c r="AI93" s="13">
        <f t="shared" si="37"/>
        <v>0</v>
      </c>
      <c r="AJ93" s="20" t="str">
        <f t="shared" si="38"/>
        <v/>
      </c>
      <c r="AK93" s="465">
        <f>IF(L93="",0,IF(OR(P93="Mut+ext",VLOOKUP(L93,Paramétrage!$C$6:$E$28,2,0)=0),0,IF(O93="","saisir capacité",IF(P93="Mut+ext",0,M93*AJ93*VLOOKUP(L93,Paramétrage!$C$6:$E$28,2,0)))))</f>
        <v>0</v>
      </c>
      <c r="AL93" s="466"/>
      <c r="AM93" s="465">
        <f t="shared" si="39"/>
        <v>0</v>
      </c>
      <c r="AN93" s="465">
        <f>IF(L93="",0,IF(ISERROR(AL93+AK93*VLOOKUP(L93,Paramétrage!$C$6:$E$28,3,0))=TRUE,AM93,AL93+AK93*VLOOKUP(L93,Paramétrage!$C$6:$E$28,3,0)))</f>
        <v>0</v>
      </c>
      <c r="AO93" s="41">
        <f>IF(L93="",0,IF(OR(P93="oui",VLOOKUP(L93,Paramétrage!$C$6:$E$28,2,0)=0),0,IF(U93="",0,U93-AJ93)))</f>
        <v>0</v>
      </c>
      <c r="AP93" s="13">
        <f t="shared" si="40"/>
        <v>0</v>
      </c>
    </row>
    <row r="94" spans="1:42" x14ac:dyDescent="0.2">
      <c r="A94" s="660"/>
      <c r="B94" s="593"/>
      <c r="C94" s="635"/>
      <c r="D94" s="609"/>
      <c r="E94" s="610"/>
      <c r="F94" s="410"/>
      <c r="G94" s="430"/>
      <c r="H94" s="80"/>
      <c r="I94" s="101"/>
      <c r="J94" s="100"/>
      <c r="K94" s="81"/>
      <c r="L94" s="416"/>
      <c r="M94" s="93"/>
      <c r="N94" s="424"/>
      <c r="O94" s="418"/>
      <c r="P94" s="86"/>
      <c r="Q94" s="590"/>
      <c r="R94" s="590"/>
      <c r="S94" s="590"/>
      <c r="T94" s="616"/>
      <c r="U94" s="154" t="str">
        <f>IF(OR(O94="",L94=Paramétrage!$C$10,L94=Paramétrage!$C$13,L94=Paramétrage!$C$16,L94=Paramétrage!$C$19,L94=Paramétrage!$C$23,L94=Paramétrage!$C$26,AND(L94&lt;&gt;Paramétrage!$C$9,P94="Mut+ext")),"",ROUNDUP(N94/O94,0))</f>
        <v/>
      </c>
      <c r="V94" s="463">
        <f>IF(L94="",0,IF(OR(P94="Mut+ext",VLOOKUP(L94,Paramétrage!$C$6:$E$28,2,0)=0),0,IF(O94="","saisir capacité",M94*U94*VLOOKUP(L94,Paramétrage!$C$6:$E$28,2,0))))</f>
        <v>0</v>
      </c>
      <c r="W94" s="426"/>
      <c r="X94" s="464">
        <f t="shared" si="35"/>
        <v>0</v>
      </c>
      <c r="Y94" s="155">
        <f>IF(L94="",0,IF(ISERROR(W94+V94*VLOOKUP(L94,Paramétrage!$C$6:$E$28,3,0))=TRUE,X94,W94+V94*VLOOKUP(L94,Paramétrage!$C$6:$E$28,3,0)))</f>
        <v>0</v>
      </c>
      <c r="Z94" s="589"/>
      <c r="AA94" s="590"/>
      <c r="AB94" s="591"/>
      <c r="AC94" s="261"/>
      <c r="AD94" s="84"/>
      <c r="AE94" s="38">
        <f>IF(F94="",0,IF(J94="",0,IF(SUMIF(F89:F96,F94,N89:N96)=0,0,IF(J94="Obligatoire",AF94/N94,IF(K94="",AF94/SUMIF(F89:F96,F94,N89:N96),AF94/(SUMIF(F89:F96,F94,N89:N96)/K94))))))</f>
        <v>0</v>
      </c>
      <c r="AF94" s="452">
        <f t="shared" si="36"/>
        <v>0</v>
      </c>
      <c r="AH94" s="41">
        <f>IF(SUMIF(F89:F96,F94,N89:N96)=0,0,#REF!*N94/SUMIF(F89:F96,F94,N89:N96))</f>
        <v>0</v>
      </c>
      <c r="AI94" s="13">
        <f t="shared" si="37"/>
        <v>0</v>
      </c>
      <c r="AJ94" s="20" t="str">
        <f t="shared" si="38"/>
        <v/>
      </c>
      <c r="AK94" s="465">
        <f>IF(L94="",0,IF(OR(P94="Mut+ext",VLOOKUP(L94,Paramétrage!$C$6:$E$28,2,0)=0),0,IF(O94="","saisir capacité",IF(P94="Mut+ext",0,M94*AJ94*VLOOKUP(L94,Paramétrage!$C$6:$E$28,2,0)))))</f>
        <v>0</v>
      </c>
      <c r="AL94" s="466"/>
      <c r="AM94" s="465">
        <f t="shared" si="39"/>
        <v>0</v>
      </c>
      <c r="AN94" s="465">
        <f>IF(L94="",0,IF(ISERROR(AL94+AK94*VLOOKUP(L94,Paramétrage!$C$6:$E$28,3,0))=TRUE,AM94,AL94+AK94*VLOOKUP(L94,Paramétrage!$C$6:$E$28,3,0)))</f>
        <v>0</v>
      </c>
      <c r="AO94" s="41">
        <f>IF(L94="",0,IF(OR(P94="oui",VLOOKUP(L94,Paramétrage!$C$6:$E$28,2,0)=0),0,IF(U94="",0,U94-AJ94)))</f>
        <v>0</v>
      </c>
      <c r="AP94" s="13">
        <f t="shared" si="40"/>
        <v>0</v>
      </c>
    </row>
    <row r="95" spans="1:42" x14ac:dyDescent="0.2">
      <c r="A95" s="660"/>
      <c r="B95" s="593"/>
      <c r="C95" s="635"/>
      <c r="D95" s="609"/>
      <c r="E95" s="610"/>
      <c r="F95" s="410"/>
      <c r="G95" s="430"/>
      <c r="H95" s="80"/>
      <c r="I95" s="101"/>
      <c r="J95" s="100"/>
      <c r="K95" s="81"/>
      <c r="L95" s="416"/>
      <c r="M95" s="93"/>
      <c r="N95" s="424"/>
      <c r="O95" s="418"/>
      <c r="P95" s="86"/>
      <c r="Q95" s="590"/>
      <c r="R95" s="590"/>
      <c r="S95" s="590"/>
      <c r="T95" s="616"/>
      <c r="U95" s="154" t="str">
        <f>IF(OR(O95="",L95=Paramétrage!$C$10,L95=Paramétrage!$C$13,L95=Paramétrage!$C$16,L95=Paramétrage!$C$19,L95=Paramétrage!$C$23,L95=Paramétrage!$C$26,AND(L95&lt;&gt;Paramétrage!$C$9,P95="Mut+ext")),"",ROUNDUP(N95/O95,0))</f>
        <v/>
      </c>
      <c r="V95" s="463">
        <f>IF(L95="",0,IF(OR(P95="Mut+ext",VLOOKUP(L95,Paramétrage!$C$6:$E$28,2,0)=0),0,IF(O95="","saisir capacité",M95*U95*VLOOKUP(L95,Paramétrage!$C$6:$E$28,2,0))))</f>
        <v>0</v>
      </c>
      <c r="W95" s="426"/>
      <c r="X95" s="464">
        <f t="shared" si="35"/>
        <v>0</v>
      </c>
      <c r="Y95" s="155">
        <f>IF(L95="",0,IF(ISERROR(W95+V95*VLOOKUP(L95,Paramétrage!$C$6:$E$28,3,0))=TRUE,X95,W95+V95*VLOOKUP(L95,Paramétrage!$C$6:$E$28,3,0)))</f>
        <v>0</v>
      </c>
      <c r="Z95" s="589"/>
      <c r="AA95" s="590"/>
      <c r="AB95" s="591"/>
      <c r="AC95" s="261"/>
      <c r="AD95" s="84"/>
      <c r="AE95" s="38">
        <f>IF(F95="",0,IF(J95="",0,IF(SUMIF(F89:F96,F95,N89:N96)=0,0,IF(J95="Obligatoire",AF95/N95,IF(K95="",AF95/SUMIF(F89:F96,F95,N89:N96),AF95/(SUMIF(F89:F96,F95,N89:N96)/K95))))))</f>
        <v>0</v>
      </c>
      <c r="AF95" s="452">
        <f t="shared" si="36"/>
        <v>0</v>
      </c>
      <c r="AH95" s="41">
        <f>IF(SUMIF(F89:F96,F95,N89:N96)=0,0,#REF!*N95/SUMIF(F89:F96,F95,N89:N96))</f>
        <v>0</v>
      </c>
      <c r="AI95" s="13">
        <f t="shared" si="37"/>
        <v>0</v>
      </c>
      <c r="AJ95" s="20" t="str">
        <f t="shared" si="38"/>
        <v/>
      </c>
      <c r="AK95" s="465">
        <f>IF(L95="",0,IF(OR(P95="Mut+ext",VLOOKUP(L95,Paramétrage!$C$6:$E$28,2,0)=0),0,IF(O95="","saisir capacité",IF(P95="Mut+ext",0,M95*AJ95*VLOOKUP(L95,Paramétrage!$C$6:$E$28,2,0)))))</f>
        <v>0</v>
      </c>
      <c r="AL95" s="466"/>
      <c r="AM95" s="465">
        <f t="shared" si="39"/>
        <v>0</v>
      </c>
      <c r="AN95" s="465">
        <f>IF(L95="",0,IF(ISERROR(AL95+AK95*VLOOKUP(L95,Paramétrage!$C$6:$E$28,3,0))=TRUE,AM95,AL95+AK95*VLOOKUP(L95,Paramétrage!$C$6:$E$28,3,0)))</f>
        <v>0</v>
      </c>
      <c r="AO95" s="41">
        <f>IF(L95="",0,IF(OR(P95="oui",VLOOKUP(L95,Paramétrage!$C$6:$E$28,2,0)=0),0,IF(U95="",0,U95-AJ95)))</f>
        <v>0</v>
      </c>
      <c r="AP95" s="13">
        <f t="shared" si="40"/>
        <v>0</v>
      </c>
    </row>
    <row r="96" spans="1:42" x14ac:dyDescent="0.2">
      <c r="A96" s="660"/>
      <c r="B96" s="593"/>
      <c r="C96" s="635"/>
      <c r="D96" s="609"/>
      <c r="E96" s="611"/>
      <c r="F96" s="410"/>
      <c r="G96" s="430"/>
      <c r="H96" s="80"/>
      <c r="I96" s="101"/>
      <c r="J96" s="100"/>
      <c r="K96" s="81"/>
      <c r="L96" s="416"/>
      <c r="M96" s="93"/>
      <c r="N96" s="424"/>
      <c r="O96" s="418"/>
      <c r="P96" s="86"/>
      <c r="Q96" s="590"/>
      <c r="R96" s="590"/>
      <c r="S96" s="590"/>
      <c r="T96" s="616"/>
      <c r="U96" s="154" t="str">
        <f>IF(OR(O96="",L96=Paramétrage!$C$10,L96=Paramétrage!$C$13,L96=Paramétrage!$C$16,L96=Paramétrage!$C$19,L96=Paramétrage!$C$23,L96=Paramétrage!$C$26,AND(L96&lt;&gt;Paramétrage!$C$9,P96="Mut+ext")),"",ROUNDUP(N96/O96,0))</f>
        <v/>
      </c>
      <c r="V96" s="463">
        <f>IF(L96="",0,IF(OR(P96="Mut+ext",VLOOKUP(L96,Paramétrage!$C$6:$E$28,2,0)=0),0,IF(O96="","saisir capacité",M96*U96*VLOOKUP(L96,Paramétrage!$C$6:$E$28,2,0))))</f>
        <v>0</v>
      </c>
      <c r="W96" s="426"/>
      <c r="X96" s="464">
        <f t="shared" si="35"/>
        <v>0</v>
      </c>
      <c r="Y96" s="155">
        <f>IF(L96="",0,IF(ISERROR(W96+V96*VLOOKUP(L96,Paramétrage!$C$6:$E$28,3,0))=TRUE,X96,W96+V96*VLOOKUP(L96,Paramétrage!$C$6:$E$28,3,0)))</f>
        <v>0</v>
      </c>
      <c r="Z96" s="589"/>
      <c r="AA96" s="590"/>
      <c r="AB96" s="591"/>
      <c r="AC96" s="261"/>
      <c r="AD96" s="84"/>
      <c r="AE96" s="38">
        <f>IF(F96="",0,IF(J96="",0,IF(SUMIF(F89:F96,F96,N89:N96)=0,0,IF(J96="Obligatoire",AF96/N96,IF(K96="",AF96/SUMIF(F89:F96,F96,N89:N96),AF96/(SUMIF(F89:F96,F96,N89:N96)/K96))))))</f>
        <v>0</v>
      </c>
      <c r="AF96" s="452">
        <f t="shared" si="36"/>
        <v>0</v>
      </c>
      <c r="AH96" s="41">
        <f>IF(SUMIF(F89:F96,F96,N89:N96)=0,0,#REF!*N96/SUMIF(F89:F96,F96,N89:N96))</f>
        <v>0</v>
      </c>
      <c r="AI96" s="13">
        <f t="shared" si="37"/>
        <v>0</v>
      </c>
      <c r="AJ96" s="20" t="str">
        <f>IF(AI96=0,"",ROUNDUP(AH96/AI96,0))</f>
        <v/>
      </c>
      <c r="AK96" s="465">
        <f>IF(L96="",0,IF(OR(P96="Mut+ext",VLOOKUP(L96,Paramétrage!$C$6:$E$28,2,0)=0),0,IF(O96="","saisir capacité",IF(P96="Mut+ext",0,M96*AJ96*VLOOKUP(L96,Paramétrage!$C$6:$E$28,2,0)))))</f>
        <v>0</v>
      </c>
      <c r="AL96" s="466"/>
      <c r="AM96" s="465">
        <f t="shared" si="39"/>
        <v>0</v>
      </c>
      <c r="AN96" s="465">
        <f>IF(L96="",0,IF(ISERROR(AL96+AK96*VLOOKUP(L96,Paramétrage!$C$6:$E$28,3,0))=TRUE,AM96,AL96+AK96*VLOOKUP(L96,Paramétrage!$C$6:$E$28,3,0)))</f>
        <v>0</v>
      </c>
      <c r="AO96" s="41">
        <f>IF(L96="",0,IF(OR(P96="oui",VLOOKUP(L96,Paramétrage!$C$6:$E$28,2,0)=0),0,IF(U96="",0,U96-AJ96)))</f>
        <v>0</v>
      </c>
      <c r="AP96" s="13">
        <f t="shared" si="40"/>
        <v>0</v>
      </c>
    </row>
    <row r="97" spans="1:42" x14ac:dyDescent="0.2">
      <c r="A97" s="660"/>
      <c r="B97" s="593"/>
      <c r="C97" s="635"/>
      <c r="D97" s="467"/>
      <c r="E97" s="467"/>
      <c r="F97" s="468"/>
      <c r="G97" s="519"/>
      <c r="H97" s="134"/>
      <c r="I97" s="135"/>
      <c r="J97" s="134"/>
      <c r="K97" s="136"/>
      <c r="L97" s="470"/>
      <c r="M97" s="137">
        <f>AE97</f>
        <v>34</v>
      </c>
      <c r="N97" s="471"/>
      <c r="O97" s="471"/>
      <c r="P97" s="289"/>
      <c r="Q97" s="290"/>
      <c r="R97" s="290"/>
      <c r="S97" s="290"/>
      <c r="T97" s="277"/>
      <c r="U97" s="138"/>
      <c r="V97" s="472">
        <f>SUM(V89:V96)</f>
        <v>0</v>
      </c>
      <c r="W97" s="470">
        <f>SUM(W89:W96)</f>
        <v>0</v>
      </c>
      <c r="X97" s="473">
        <f>V97+W97</f>
        <v>0</v>
      </c>
      <c r="Y97" s="139">
        <f>SUM(Y89:Y96)</f>
        <v>0</v>
      </c>
      <c r="Z97" s="520"/>
      <c r="AA97" s="520"/>
      <c r="AB97" s="521"/>
      <c r="AC97" s="276"/>
      <c r="AD97" s="277"/>
      <c r="AE97" s="37">
        <f>SUM(AE89:AE96)</f>
        <v>34</v>
      </c>
      <c r="AF97" s="35">
        <f>SUM(AF89:AF96)</f>
        <v>1394</v>
      </c>
    </row>
    <row r="98" spans="1:42" ht="15.6" customHeight="1" x14ac:dyDescent="0.2">
      <c r="A98" s="660"/>
      <c r="B98" s="593"/>
      <c r="C98" s="635" t="s">
        <v>575</v>
      </c>
      <c r="D98" s="609" t="s">
        <v>691</v>
      </c>
      <c r="E98" s="610">
        <v>4.5</v>
      </c>
      <c r="F98" s="414" t="s">
        <v>577</v>
      </c>
      <c r="G98" s="415" t="s">
        <v>16</v>
      </c>
      <c r="H98" s="80" t="s">
        <v>593</v>
      </c>
      <c r="I98" s="101" t="s">
        <v>153</v>
      </c>
      <c r="J98" s="100" t="s">
        <v>138</v>
      </c>
      <c r="K98" s="81"/>
      <c r="L98" s="416" t="s">
        <v>139</v>
      </c>
      <c r="M98" s="93">
        <v>20</v>
      </c>
      <c r="N98" s="417">
        <f t="shared" ref="N98:N99" si="41">N$3</f>
        <v>41</v>
      </c>
      <c r="O98" s="418">
        <v>300</v>
      </c>
      <c r="P98" s="86" t="s">
        <v>164</v>
      </c>
      <c r="Q98" s="590" t="s">
        <v>642</v>
      </c>
      <c r="R98" s="590"/>
      <c r="S98" s="590"/>
      <c r="T98" s="616"/>
      <c r="U98" s="154" t="str">
        <f>IF(OR(O98="",L98=Paramétrage!$C$10,L98=Paramétrage!$C$13,L98=Paramétrage!$C$16,L98=Paramétrage!$C$19,L98=Paramétrage!$C$23,L98=Paramétrage!$C$26,AND(L98&lt;&gt;Paramétrage!$C$9,P98="Mut+ext")),"",ROUNDUP(N98/O98,0))</f>
        <v/>
      </c>
      <c r="V98" s="463">
        <f>IF(L98="",0,IF(OR(P98="Mut+ext",VLOOKUP(L98,Paramétrage!$C$6:$E$28,2,0)=0),0,IF(O98="","saisir capacité",M98*U98*VLOOKUP(L98,Paramétrage!$C$6:$E$28,2,0))))</f>
        <v>0</v>
      </c>
      <c r="W98" s="426"/>
      <c r="X98" s="464">
        <f t="shared" ref="X98:X105" si="42">IF(ISERROR(V98+W98)=TRUE,V98,V98+W98)</f>
        <v>0</v>
      </c>
      <c r="Y98" s="155">
        <f>IF(L98="",0,IF(ISERROR(W98+V98*VLOOKUP(L98,Paramétrage!$C$6:$E$28,3,0))=TRUE,X98,W98+V98*VLOOKUP(L98,Paramétrage!$C$6:$E$28,3,0)))</f>
        <v>0</v>
      </c>
      <c r="Z98" s="589"/>
      <c r="AA98" s="590"/>
      <c r="AB98" s="591"/>
      <c r="AC98" s="261"/>
      <c r="AD98" s="85"/>
      <c r="AE98" s="38">
        <f>IF(F98="",0,IF(J98="",0,IF(SUMIF(F98:F105,F98,N98:N105)=0,0,IF(J98="Obligatoire",AF98/N98,IF(K98="",AF98/SUMIF(F98:F105,F98,N98:N105),AF98/(SUMIF(F98:F105,F98,N98:N105)/K98))))))</f>
        <v>20</v>
      </c>
      <c r="AF98" s="496">
        <f t="shared" ref="AF98:AF105" si="43">M98*N98</f>
        <v>820</v>
      </c>
      <c r="AH98" s="41" t="e">
        <f>IF(SUMIF(F98:F105,F98,N98:N105)=0,0,#REF!*N98/SUMIF(F98:F105,F98,N98:N105))</f>
        <v>#REF!</v>
      </c>
      <c r="AI98" s="13">
        <f t="shared" ref="AI98:AI105" si="44">O98</f>
        <v>300</v>
      </c>
      <c r="AJ98" s="20" t="e">
        <f t="shared" ref="AJ98:AJ114" si="45">IF(AI98=0,"",ROUNDUP(AH98/AI98,0))</f>
        <v>#REF!</v>
      </c>
      <c r="AK98" s="465">
        <f>IF(L98="",0,IF(OR(P98="Mut+ext",VLOOKUP(L98,Paramétrage!$C$6:$E$28,2,0)=0),0,IF(O98="","saisir capacité",IF(P98="Mut+ext",0,M98*AJ98*VLOOKUP(L98,Paramétrage!$C$6:$E$28,2,0)))))</f>
        <v>0</v>
      </c>
      <c r="AL98" s="466"/>
      <c r="AM98" s="465">
        <f t="shared" ref="AM98:AM114" si="46">IF(ISERROR(AK98+AL98)=TRUE,AK98,AK98+AL98)</f>
        <v>0</v>
      </c>
      <c r="AN98" s="465">
        <f>IF(L98="",0,IF(ISERROR(AL98+AK98*VLOOKUP(L98,Paramétrage!$C$6:$E$28,3,0))=TRUE,AM98,AL98+AK98*VLOOKUP(L98,Paramétrage!$C$6:$E$28,3,0)))</f>
        <v>0</v>
      </c>
      <c r="AO98" s="41">
        <f>IF(L98="",0,IF(OR(P98="oui",VLOOKUP(L98,Paramétrage!$C$6:$E$28,2,0)=0),0,IF(U98="",0,U98-AJ98)))</f>
        <v>0</v>
      </c>
      <c r="AP98" s="13">
        <f t="shared" ref="AP98:AP105" si="47">Y98-AN98-W98</f>
        <v>0</v>
      </c>
    </row>
    <row r="99" spans="1:42" x14ac:dyDescent="0.2">
      <c r="A99" s="660"/>
      <c r="B99" s="593"/>
      <c r="C99" s="635"/>
      <c r="D99" s="609"/>
      <c r="E99" s="610"/>
      <c r="F99" s="410" t="s">
        <v>581</v>
      </c>
      <c r="G99" s="423" t="s">
        <v>16</v>
      </c>
      <c r="H99" s="80" t="s">
        <v>597</v>
      </c>
      <c r="I99" s="101" t="s">
        <v>153</v>
      </c>
      <c r="J99" s="100" t="s">
        <v>138</v>
      </c>
      <c r="K99" s="81"/>
      <c r="L99" s="416" t="s">
        <v>145</v>
      </c>
      <c r="M99" s="93">
        <v>14</v>
      </c>
      <c r="N99" s="417">
        <f t="shared" si="41"/>
        <v>41</v>
      </c>
      <c r="O99" s="418">
        <v>40</v>
      </c>
      <c r="P99" s="86" t="s">
        <v>164</v>
      </c>
      <c r="Q99" s="590" t="s">
        <v>642</v>
      </c>
      <c r="R99" s="590"/>
      <c r="S99" s="590"/>
      <c r="T99" s="616"/>
      <c r="U99" s="154" t="str">
        <f>IF(OR(O99="",L99=Paramétrage!$C$10,L99=Paramétrage!$C$13,L99=Paramétrage!$C$16,L99=Paramétrage!$C$19,L99=Paramétrage!$C$23,L99=Paramétrage!$C$26,AND(L99&lt;&gt;Paramétrage!$C$9,P99="Mut+ext")),"",ROUNDUP(N99/O99,0))</f>
        <v/>
      </c>
      <c r="V99" s="463">
        <f>IF(L99="",0,IF(OR(P99="Mut+ext",VLOOKUP(L99,Paramétrage!$C$6:$E$28,2,0)=0),0,IF(O99="","saisir capacité",M99*U99*VLOOKUP(L99,Paramétrage!$C$6:$E$28,2,0))))</f>
        <v>0</v>
      </c>
      <c r="W99" s="426"/>
      <c r="X99" s="464">
        <f t="shared" si="42"/>
        <v>0</v>
      </c>
      <c r="Y99" s="155">
        <f>IF(L99="",0,IF(ISERROR(W99+V99*VLOOKUP(L99,Paramétrage!$C$6:$E$28,3,0))=TRUE,X99,W99+V99*VLOOKUP(L99,Paramétrage!$C$6:$E$28,3,0)))</f>
        <v>0</v>
      </c>
      <c r="Z99" s="589"/>
      <c r="AA99" s="590"/>
      <c r="AB99" s="591"/>
      <c r="AC99" s="261"/>
      <c r="AD99" s="84"/>
      <c r="AE99" s="38">
        <f>IF(F99="",0,IF(J99="",0,IF(SUMIF(F98:F105,F99,N98:N105)=0,0,IF(J99="Obligatoire",AF99/N99,IF(K99="",AF99/SUMIF(F98:F105,F99,N98:N105),AF99/(SUMIF(F98:F105,F99,N98:N105)/K99))))))</f>
        <v>14</v>
      </c>
      <c r="AF99" s="452">
        <f t="shared" si="43"/>
        <v>574</v>
      </c>
      <c r="AH99" s="41" t="e">
        <f>IF(SUMIF(F98:F105,F99,N98:N105)=0,0,#REF!*N99/SUMIF(F98:F105,F99,N98:N105))</f>
        <v>#REF!</v>
      </c>
      <c r="AI99" s="13">
        <f t="shared" si="44"/>
        <v>40</v>
      </c>
      <c r="AJ99" s="20" t="e">
        <f t="shared" si="45"/>
        <v>#REF!</v>
      </c>
      <c r="AK99" s="465">
        <f>IF(L99="",0,IF(OR(P99="Mut+ext",VLOOKUP(L99,Paramétrage!$C$6:$E$28,2,0)=0),0,IF(O99="","saisir capacité",IF(P99="Mut+ext",0,M99*AJ99*VLOOKUP(L99,Paramétrage!$C$6:$E$28,2,0)))))</f>
        <v>0</v>
      </c>
      <c r="AL99" s="466"/>
      <c r="AM99" s="465">
        <f t="shared" si="46"/>
        <v>0</v>
      </c>
      <c r="AN99" s="465">
        <f>IF(L99="",0,IF(ISERROR(AL99+AK99*VLOOKUP(L99,Paramétrage!$C$6:$E$28,3,0))=TRUE,AM99,AL99+AK99*VLOOKUP(L99,Paramétrage!$C$6:$E$28,3,0)))</f>
        <v>0</v>
      </c>
      <c r="AO99" s="41">
        <f>IF(L99="",0,IF(OR(P99="oui",VLOOKUP(L99,Paramétrage!$C$6:$E$28,2,0)=0),0,IF(U99="",0,U99-AJ99)))</f>
        <v>0</v>
      </c>
      <c r="AP99" s="13">
        <f t="shared" si="47"/>
        <v>0</v>
      </c>
    </row>
    <row r="100" spans="1:42" x14ac:dyDescent="0.2">
      <c r="A100" s="660"/>
      <c r="B100" s="593"/>
      <c r="C100" s="635"/>
      <c r="D100" s="609"/>
      <c r="E100" s="610"/>
      <c r="F100" s="410"/>
      <c r="G100" s="423"/>
      <c r="H100" s="80"/>
      <c r="I100" s="101"/>
      <c r="J100" s="100"/>
      <c r="K100" s="81"/>
      <c r="L100" s="416"/>
      <c r="M100" s="93"/>
      <c r="N100" s="424"/>
      <c r="O100" s="418"/>
      <c r="P100" s="86"/>
      <c r="Q100" s="590"/>
      <c r="R100" s="590"/>
      <c r="S100" s="590"/>
      <c r="T100" s="616"/>
      <c r="U100" s="154" t="str">
        <f>IF(OR(O100="",L100=Paramétrage!$C$10,L100=Paramétrage!$C$13,L100=Paramétrage!$C$16,L100=Paramétrage!$C$19,L100=Paramétrage!$C$23,L100=Paramétrage!$C$26,AND(L100&lt;&gt;Paramétrage!$C$9,P100="Mut+ext")),"",ROUNDUP(N100/O100,0))</f>
        <v/>
      </c>
      <c r="V100" s="463">
        <f>IF(L100="",0,IF(OR(P100="Mut+ext",VLOOKUP(L100,Paramétrage!$C$6:$E$28,2,0)=0),0,IF(O100="","saisir capacité",M100*U100*VLOOKUP(L100,Paramétrage!$C$6:$E$28,2,0))))</f>
        <v>0</v>
      </c>
      <c r="W100" s="426"/>
      <c r="X100" s="464">
        <f t="shared" si="42"/>
        <v>0</v>
      </c>
      <c r="Y100" s="155">
        <f>IF(L100="",0,IF(ISERROR(W100+V100*VLOOKUP(L100,Paramétrage!$C$6:$E$28,3,0))=TRUE,X100,W100+V100*VLOOKUP(L100,Paramétrage!$C$6:$E$28,3,0)))</f>
        <v>0</v>
      </c>
      <c r="Z100" s="589"/>
      <c r="AA100" s="590"/>
      <c r="AB100" s="591"/>
      <c r="AC100" s="261"/>
      <c r="AD100" s="84"/>
      <c r="AE100" s="38">
        <f>IF(F100="",0,IF(J100="",0,IF(SUMIF(F98:F105,F100,N98:N105)=0,0,IF(J100="Obligatoire",AF100/N100,IF(K100="",AF100/SUMIF(F98:F105,F100,N98:N105),AF100/(SUMIF(F98:F105,F100,N98:N105)/K100))))))</f>
        <v>0</v>
      </c>
      <c r="AF100" s="452">
        <f t="shared" si="43"/>
        <v>0</v>
      </c>
      <c r="AH100" s="41">
        <f>IF(SUMIF(F98:F105,F100,N98:N105)=0,0,#REF!*N100/SUMIF(F98:F105,F100,N98:N105))</f>
        <v>0</v>
      </c>
      <c r="AI100" s="13">
        <f t="shared" si="44"/>
        <v>0</v>
      </c>
      <c r="AJ100" s="20" t="str">
        <f t="shared" si="45"/>
        <v/>
      </c>
      <c r="AK100" s="465">
        <f>IF(L100="",0,IF(OR(P100="Mut+ext",VLOOKUP(L100,Paramétrage!$C$6:$E$28,2,0)=0),0,IF(O100="","saisir capacité",IF(P100="Mut+ext",0,M100*AJ100*VLOOKUP(L100,Paramétrage!$C$6:$E$28,2,0)))))</f>
        <v>0</v>
      </c>
      <c r="AL100" s="466"/>
      <c r="AM100" s="465">
        <f t="shared" si="46"/>
        <v>0</v>
      </c>
      <c r="AN100" s="465">
        <f>IF(L100="",0,IF(ISERROR(AL100+AK100*VLOOKUP(L100,Paramétrage!$C$6:$E$28,3,0))=TRUE,AM100,AL100+AK100*VLOOKUP(L100,Paramétrage!$C$6:$E$28,3,0)))</f>
        <v>0</v>
      </c>
      <c r="AO100" s="41">
        <f>IF(L100="",0,IF(OR(P100="oui",VLOOKUP(L100,Paramétrage!$C$6:$E$28,2,0)=0),0,IF(U100="",0,U100-AJ100)))</f>
        <v>0</v>
      </c>
      <c r="AP100" s="13">
        <f t="shared" si="47"/>
        <v>0</v>
      </c>
    </row>
    <row r="101" spans="1:42" x14ac:dyDescent="0.2">
      <c r="A101" s="660"/>
      <c r="B101" s="593"/>
      <c r="C101" s="635"/>
      <c r="D101" s="609"/>
      <c r="E101" s="610"/>
      <c r="F101" s="409"/>
      <c r="G101" s="423"/>
      <c r="H101" s="80"/>
      <c r="I101" s="101"/>
      <c r="J101" s="100"/>
      <c r="K101" s="81"/>
      <c r="L101" s="416"/>
      <c r="M101" s="93"/>
      <c r="N101" s="424"/>
      <c r="O101" s="418"/>
      <c r="P101" s="86"/>
      <c r="Q101" s="590"/>
      <c r="R101" s="590"/>
      <c r="S101" s="590"/>
      <c r="T101" s="616"/>
      <c r="U101" s="154" t="str">
        <f>IF(OR(O101="",L101=Paramétrage!$C$10,L101=Paramétrage!$C$13,L101=Paramétrage!$C$16,L101=Paramétrage!$C$19,L101=Paramétrage!$C$23,L101=Paramétrage!$C$26,AND(L101&lt;&gt;Paramétrage!$C$9,P101="Mut+ext")),"",ROUNDUP(N101/O101,0))</f>
        <v/>
      </c>
      <c r="V101" s="463">
        <f>IF(L101="",0,IF(OR(P101="Mut+ext",VLOOKUP(L101,Paramétrage!$C$6:$E$28,2,0)=0),0,IF(O101="","saisir capacité",M101*U101*VLOOKUP(L101,Paramétrage!$C$6:$E$28,2,0))))</f>
        <v>0</v>
      </c>
      <c r="W101" s="426"/>
      <c r="X101" s="464">
        <f t="shared" si="42"/>
        <v>0</v>
      </c>
      <c r="Y101" s="155">
        <f>IF(L101="",0,IF(ISERROR(W101+V101*VLOOKUP(L101,Paramétrage!$C$6:$E$28,3,0))=TRUE,X101,W101+V101*VLOOKUP(L101,Paramétrage!$C$6:$E$28,3,0)))</f>
        <v>0</v>
      </c>
      <c r="Z101" s="589"/>
      <c r="AA101" s="590"/>
      <c r="AB101" s="591"/>
      <c r="AC101" s="261"/>
      <c r="AD101" s="84"/>
      <c r="AE101" s="38">
        <f>IF(F101="",0,IF(J101="",0,IF(SUMIF(F98:F105,F101,N98:N105)=0,0,IF(J101="Obligatoire",AF101/N101,IF(K101="",AF101/SUMIF(F98:F105,F101,N98:N105),AF101/(SUMIF(F98:F105,F101,N98:N105)/K101))))))</f>
        <v>0</v>
      </c>
      <c r="AF101" s="452">
        <f t="shared" si="43"/>
        <v>0</v>
      </c>
      <c r="AH101" s="41">
        <f>IF(SUMIF(F98:F105,F101,N98:N105)=0,0,#REF!*N101/SUMIF(F98:F105,F101,N98:N105))</f>
        <v>0</v>
      </c>
      <c r="AI101" s="13">
        <f t="shared" si="44"/>
        <v>0</v>
      </c>
      <c r="AJ101" s="20" t="str">
        <f t="shared" si="45"/>
        <v/>
      </c>
      <c r="AK101" s="465">
        <f>IF(L101="",0,IF(OR(P101="Mut+ext",VLOOKUP(L101,Paramétrage!$C$6:$E$28,2,0)=0),0,IF(O101="","saisir capacité",IF(P101="Mut+ext",0,M101*AJ101*VLOOKUP(L101,Paramétrage!$C$6:$E$28,2,0)))))</f>
        <v>0</v>
      </c>
      <c r="AL101" s="466"/>
      <c r="AM101" s="465">
        <f t="shared" si="46"/>
        <v>0</v>
      </c>
      <c r="AN101" s="465">
        <f>IF(L101="",0,IF(ISERROR(AL101+AK101*VLOOKUP(L101,Paramétrage!$C$6:$E$28,3,0))=TRUE,AM101,AL101+AK101*VLOOKUP(L101,Paramétrage!$C$6:$E$28,3,0)))</f>
        <v>0</v>
      </c>
      <c r="AO101" s="41">
        <f>IF(L101="",0,IF(OR(P101="oui",VLOOKUP(L101,Paramétrage!$C$6:$E$28,2,0)=0),0,IF(U101="",0,U101-AJ101)))</f>
        <v>0</v>
      </c>
      <c r="AP101" s="13">
        <f t="shared" si="47"/>
        <v>0</v>
      </c>
    </row>
    <row r="102" spans="1:42" x14ac:dyDescent="0.2">
      <c r="A102" s="660"/>
      <c r="B102" s="593"/>
      <c r="C102" s="635"/>
      <c r="D102" s="609"/>
      <c r="E102" s="610"/>
      <c r="F102" s="410"/>
      <c r="G102" s="430"/>
      <c r="H102" s="80"/>
      <c r="I102" s="101"/>
      <c r="J102" s="100"/>
      <c r="K102" s="81"/>
      <c r="L102" s="416"/>
      <c r="M102" s="93"/>
      <c r="N102" s="424"/>
      <c r="O102" s="418"/>
      <c r="P102" s="86"/>
      <c r="Q102" s="590"/>
      <c r="R102" s="590"/>
      <c r="S102" s="590"/>
      <c r="T102" s="616"/>
      <c r="U102" s="154" t="str">
        <f>IF(OR(O102="",L102=Paramétrage!$C$10,L102=Paramétrage!$C$13,L102=Paramétrage!$C$16,L102=Paramétrage!$C$19,L102=Paramétrage!$C$23,L102=Paramétrage!$C$26,AND(L102&lt;&gt;Paramétrage!$C$9,P102="Mut+ext")),"",ROUNDUP(N102/O102,0))</f>
        <v/>
      </c>
      <c r="V102" s="463">
        <f>IF(L102="",0,IF(OR(P102="Mut+ext",VLOOKUP(L102,Paramétrage!$C$6:$E$28,2,0)=0),0,IF(O102="","saisir capacité",M102*U102*VLOOKUP(L102,Paramétrage!$C$6:$E$28,2,0))))</f>
        <v>0</v>
      </c>
      <c r="W102" s="426"/>
      <c r="X102" s="464">
        <f t="shared" si="42"/>
        <v>0</v>
      </c>
      <c r="Y102" s="155">
        <f>IF(L102="",0,IF(ISERROR(W102+V102*VLOOKUP(L102,Paramétrage!$C$6:$E$28,3,0))=TRUE,X102,W102+V102*VLOOKUP(L102,Paramétrage!$C$6:$E$28,3,0)))</f>
        <v>0</v>
      </c>
      <c r="Z102" s="589"/>
      <c r="AA102" s="590"/>
      <c r="AB102" s="591"/>
      <c r="AC102" s="261"/>
      <c r="AD102" s="84"/>
      <c r="AE102" s="38">
        <f>IF(F102="",0,IF(J102="",0,IF(SUMIF(F98:F105,F102,N98:N105)=0,0,IF(J102="Obligatoire",AF102/N102,IF(K102="",AF102/SUMIF(F98:F105,F102,N98:N105),AF102/(SUMIF(F98:F105,F102,N98:N105)/K102))))))</f>
        <v>0</v>
      </c>
      <c r="AF102" s="452">
        <f t="shared" si="43"/>
        <v>0</v>
      </c>
      <c r="AH102" s="41">
        <f>IF(SUMIF(F98:F105,F102,N98:N105)=0,0,#REF!*N102/SUMIF(F98:F105,F102,N98:N105))</f>
        <v>0</v>
      </c>
      <c r="AI102" s="13">
        <f t="shared" si="44"/>
        <v>0</v>
      </c>
      <c r="AJ102" s="20" t="str">
        <f t="shared" si="45"/>
        <v/>
      </c>
      <c r="AK102" s="465">
        <f>IF(L102="",0,IF(OR(P102="Mut+ext",VLOOKUP(L102,Paramétrage!$C$6:$E$28,2,0)=0),0,IF(O102="","saisir capacité",IF(P102="Mut+ext",0,M102*AJ102*VLOOKUP(L102,Paramétrage!$C$6:$E$28,2,0)))))</f>
        <v>0</v>
      </c>
      <c r="AL102" s="466"/>
      <c r="AM102" s="465">
        <f t="shared" si="46"/>
        <v>0</v>
      </c>
      <c r="AN102" s="465">
        <f>IF(L102="",0,IF(ISERROR(AL102+AK102*VLOOKUP(L102,Paramétrage!$C$6:$E$28,3,0))=TRUE,AM102,AL102+AK102*VLOOKUP(L102,Paramétrage!$C$6:$E$28,3,0)))</f>
        <v>0</v>
      </c>
      <c r="AO102" s="41">
        <f>IF(L102="",0,IF(OR(P102="oui",VLOOKUP(L102,Paramétrage!$C$6:$E$28,2,0)=0),0,IF(U102="",0,U102-AJ102)))</f>
        <v>0</v>
      </c>
      <c r="AP102" s="13">
        <f t="shared" si="47"/>
        <v>0</v>
      </c>
    </row>
    <row r="103" spans="1:42" x14ac:dyDescent="0.2">
      <c r="A103" s="660"/>
      <c r="B103" s="593"/>
      <c r="C103" s="635"/>
      <c r="D103" s="609"/>
      <c r="E103" s="610"/>
      <c r="F103" s="410"/>
      <c r="G103" s="430"/>
      <c r="H103" s="80"/>
      <c r="I103" s="101"/>
      <c r="J103" s="100"/>
      <c r="K103" s="81"/>
      <c r="L103" s="416"/>
      <c r="M103" s="93"/>
      <c r="N103" s="424"/>
      <c r="O103" s="418"/>
      <c r="P103" s="86"/>
      <c r="Q103" s="590"/>
      <c r="R103" s="590"/>
      <c r="S103" s="590"/>
      <c r="T103" s="616"/>
      <c r="U103" s="154" t="str">
        <f>IF(OR(O103="",L103=Paramétrage!$C$10,L103=Paramétrage!$C$13,L103=Paramétrage!$C$16,L103=Paramétrage!$C$19,L103=Paramétrage!$C$23,L103=Paramétrage!$C$26,AND(L103&lt;&gt;Paramétrage!$C$9,P103="Mut+ext")),"",ROUNDUP(N103/O103,0))</f>
        <v/>
      </c>
      <c r="V103" s="463">
        <f>IF(L103="",0,IF(OR(P103="Mut+ext",VLOOKUP(L103,Paramétrage!$C$6:$E$28,2,0)=0),0,IF(O103="","saisir capacité",M103*U103*VLOOKUP(L103,Paramétrage!$C$6:$E$28,2,0))))</f>
        <v>0</v>
      </c>
      <c r="W103" s="426"/>
      <c r="X103" s="464">
        <f t="shared" si="42"/>
        <v>0</v>
      </c>
      <c r="Y103" s="155">
        <f>IF(L103="",0,IF(ISERROR(W103+V103*VLOOKUP(L103,Paramétrage!$C$6:$E$28,3,0))=TRUE,X103,W103+V103*VLOOKUP(L103,Paramétrage!$C$6:$E$28,3,0)))</f>
        <v>0</v>
      </c>
      <c r="Z103" s="589"/>
      <c r="AA103" s="590"/>
      <c r="AB103" s="591"/>
      <c r="AC103" s="261"/>
      <c r="AD103" s="84"/>
      <c r="AE103" s="38">
        <f>IF(F103="",0,IF(J103="",0,IF(SUMIF(F98:F105,F103,N98:N105)=0,0,IF(J103="Obligatoire",AF103/N103,IF(K103="",AF103/SUMIF(F98:F105,F103,N98:N105),AF103/(SUMIF(F98:F105,F103,N98:N105)/K103))))))</f>
        <v>0</v>
      </c>
      <c r="AF103" s="452">
        <f t="shared" si="43"/>
        <v>0</v>
      </c>
      <c r="AH103" s="41">
        <f>IF(SUMIF(F98:F105,F103,N98:N105)=0,0,#REF!*N103/SUMIF(F98:F105,F103,N98:N105))</f>
        <v>0</v>
      </c>
      <c r="AI103" s="13">
        <f t="shared" si="44"/>
        <v>0</v>
      </c>
      <c r="AJ103" s="20" t="str">
        <f t="shared" si="45"/>
        <v/>
      </c>
      <c r="AK103" s="465">
        <f>IF(L103="",0,IF(OR(P103="Mut+ext",VLOOKUP(L103,Paramétrage!$C$6:$E$28,2,0)=0),0,IF(O103="","saisir capacité",IF(P103="Mut+ext",0,M103*AJ103*VLOOKUP(L103,Paramétrage!$C$6:$E$28,2,0)))))</f>
        <v>0</v>
      </c>
      <c r="AL103" s="466"/>
      <c r="AM103" s="465">
        <f t="shared" si="46"/>
        <v>0</v>
      </c>
      <c r="AN103" s="465">
        <f>IF(L103="",0,IF(ISERROR(AL103+AK103*VLOOKUP(L103,Paramétrage!$C$6:$E$28,3,0))=TRUE,AM103,AL103+AK103*VLOOKUP(L103,Paramétrage!$C$6:$E$28,3,0)))</f>
        <v>0</v>
      </c>
      <c r="AO103" s="41">
        <f>IF(L103="",0,IF(OR(P103="oui",VLOOKUP(L103,Paramétrage!$C$6:$E$28,2,0)=0),0,IF(U103="",0,U103-AJ103)))</f>
        <v>0</v>
      </c>
      <c r="AP103" s="13">
        <f t="shared" si="47"/>
        <v>0</v>
      </c>
    </row>
    <row r="104" spans="1:42" x14ac:dyDescent="0.2">
      <c r="A104" s="660"/>
      <c r="B104" s="593"/>
      <c r="C104" s="635"/>
      <c r="D104" s="609"/>
      <c r="E104" s="610"/>
      <c r="F104" s="410"/>
      <c r="G104" s="430"/>
      <c r="H104" s="80"/>
      <c r="I104" s="101"/>
      <c r="J104" s="100"/>
      <c r="K104" s="81"/>
      <c r="L104" s="416"/>
      <c r="M104" s="93"/>
      <c r="N104" s="424"/>
      <c r="O104" s="418"/>
      <c r="P104" s="86"/>
      <c r="Q104" s="590"/>
      <c r="R104" s="590"/>
      <c r="S104" s="590"/>
      <c r="T104" s="616"/>
      <c r="U104" s="154" t="str">
        <f>IF(OR(O104="",L104=Paramétrage!$C$10,L104=Paramétrage!$C$13,L104=Paramétrage!$C$16,L104=Paramétrage!$C$19,L104=Paramétrage!$C$23,L104=Paramétrage!$C$26,AND(L104&lt;&gt;Paramétrage!$C$9,P104="Mut+ext")),"",ROUNDUP(N104/O104,0))</f>
        <v/>
      </c>
      <c r="V104" s="463">
        <f>IF(L104="",0,IF(OR(P104="Mut+ext",VLOOKUP(L104,Paramétrage!$C$6:$E$28,2,0)=0),0,IF(O104="","saisir capacité",M104*U104*VLOOKUP(L104,Paramétrage!$C$6:$E$28,2,0))))</f>
        <v>0</v>
      </c>
      <c r="W104" s="426"/>
      <c r="X104" s="464">
        <f t="shared" si="42"/>
        <v>0</v>
      </c>
      <c r="Y104" s="155">
        <f>IF(L104="",0,IF(ISERROR(W104+V104*VLOOKUP(L104,Paramétrage!$C$6:$E$28,3,0))=TRUE,X104,W104+V104*VLOOKUP(L104,Paramétrage!$C$6:$E$28,3,0)))</f>
        <v>0</v>
      </c>
      <c r="Z104" s="589"/>
      <c r="AA104" s="590"/>
      <c r="AB104" s="591"/>
      <c r="AC104" s="261"/>
      <c r="AD104" s="84"/>
      <c r="AE104" s="38">
        <f>IF(F104="",0,IF(J104="",0,IF(SUMIF(F98:F105,F104,N98:N105)=0,0,IF(J104="Obligatoire",AF104/N104,IF(K104="",AF104/SUMIF(F98:F105,F104,N98:N105),AF104/(SUMIF(F98:F105,F104,N98:N105)/K104))))))</f>
        <v>0</v>
      </c>
      <c r="AF104" s="452">
        <f t="shared" si="43"/>
        <v>0</v>
      </c>
      <c r="AH104" s="41">
        <f>IF(SUMIF(F98:F105,F104,N98:N105)=0,0,#REF!*N104/SUMIF(F98:F105,F104,N98:N105))</f>
        <v>0</v>
      </c>
      <c r="AI104" s="13">
        <f t="shared" si="44"/>
        <v>0</v>
      </c>
      <c r="AJ104" s="20" t="str">
        <f t="shared" si="45"/>
        <v/>
      </c>
      <c r="AK104" s="465">
        <f>IF(L104="",0,IF(OR(P104="Mut+ext",VLOOKUP(L104,Paramétrage!$C$6:$E$28,2,0)=0),0,IF(O104="","saisir capacité",IF(P104="Mut+ext",0,M104*AJ104*VLOOKUP(L104,Paramétrage!$C$6:$E$28,2,0)))))</f>
        <v>0</v>
      </c>
      <c r="AL104" s="466"/>
      <c r="AM104" s="465">
        <f t="shared" si="46"/>
        <v>0</v>
      </c>
      <c r="AN104" s="465">
        <f>IF(L104="",0,IF(ISERROR(AL104+AK104*VLOOKUP(L104,Paramétrage!$C$6:$E$28,3,0))=TRUE,AM104,AL104+AK104*VLOOKUP(L104,Paramétrage!$C$6:$E$28,3,0)))</f>
        <v>0</v>
      </c>
      <c r="AO104" s="41">
        <f>IF(L104="",0,IF(OR(P104="oui",VLOOKUP(L104,Paramétrage!$C$6:$E$28,2,0)=0),0,IF(U104="",0,U104-AJ104)))</f>
        <v>0</v>
      </c>
      <c r="AP104" s="13">
        <f t="shared" si="47"/>
        <v>0</v>
      </c>
    </row>
    <row r="105" spans="1:42" x14ac:dyDescent="0.2">
      <c r="A105" s="660"/>
      <c r="B105" s="593"/>
      <c r="C105" s="635"/>
      <c r="D105" s="609"/>
      <c r="E105" s="611"/>
      <c r="F105" s="410"/>
      <c r="G105" s="430"/>
      <c r="H105" s="80"/>
      <c r="I105" s="101"/>
      <c r="J105" s="100"/>
      <c r="K105" s="81"/>
      <c r="L105" s="416"/>
      <c r="M105" s="93"/>
      <c r="N105" s="424"/>
      <c r="O105" s="418"/>
      <c r="P105" s="86"/>
      <c r="Q105" s="590"/>
      <c r="R105" s="590"/>
      <c r="S105" s="590"/>
      <c r="T105" s="616"/>
      <c r="U105" s="154" t="str">
        <f>IF(OR(O105="",L105=Paramétrage!$C$10,L105=Paramétrage!$C$13,L105=Paramétrage!$C$16,L105=Paramétrage!$C$19,L105=Paramétrage!$C$23,L105=Paramétrage!$C$26,AND(L105&lt;&gt;Paramétrage!$C$9,P105="Mut+ext")),"",ROUNDUP(N105/O105,0))</f>
        <v/>
      </c>
      <c r="V105" s="463">
        <f>IF(L105="",0,IF(OR(P105="Mut+ext",VLOOKUP(L105,Paramétrage!$C$6:$E$28,2,0)=0),0,IF(O105="","saisir capacité",M105*U105*VLOOKUP(L105,Paramétrage!$C$6:$E$28,2,0))))</f>
        <v>0</v>
      </c>
      <c r="W105" s="426"/>
      <c r="X105" s="464">
        <f t="shared" si="42"/>
        <v>0</v>
      </c>
      <c r="Y105" s="155">
        <f>IF(L105="",0,IF(ISERROR(W105+V105*VLOOKUP(L105,Paramétrage!$C$6:$E$28,3,0))=TRUE,X105,W105+V105*VLOOKUP(L105,Paramétrage!$C$6:$E$28,3,0)))</f>
        <v>0</v>
      </c>
      <c r="Z105" s="589"/>
      <c r="AA105" s="590"/>
      <c r="AB105" s="591"/>
      <c r="AC105" s="261"/>
      <c r="AD105" s="84"/>
      <c r="AE105" s="38">
        <f>IF(F105="",0,IF(J105="",0,IF(SUMIF(F98:F105,F105,N98:N105)=0,0,IF(J105="Obligatoire",AF105/N105,IF(K105="",AF105/SUMIF(F98:F105,F105,N98:N105),AF105/(SUMIF(F98:F105,F105,N98:N105)/K105))))))</f>
        <v>0</v>
      </c>
      <c r="AF105" s="452">
        <f t="shared" si="43"/>
        <v>0</v>
      </c>
      <c r="AH105" s="41">
        <f>IF(SUMIF(F98:F105,F105,N98:N105)=0,0,#REF!*N105/SUMIF(F98:F105,F105,N98:N105))</f>
        <v>0</v>
      </c>
      <c r="AI105" s="13">
        <f t="shared" si="44"/>
        <v>0</v>
      </c>
      <c r="AJ105" s="20" t="str">
        <f t="shared" si="45"/>
        <v/>
      </c>
      <c r="AK105" s="465">
        <f>IF(L105="",0,IF(OR(P105="Mut+ext",VLOOKUP(L105,Paramétrage!$C$6:$E$28,2,0)=0),0,IF(O105="","saisir capacité",IF(P105="Mut+ext",0,M105*AJ105*VLOOKUP(L105,Paramétrage!$C$6:$E$28,2,0)))))</f>
        <v>0</v>
      </c>
      <c r="AL105" s="466"/>
      <c r="AM105" s="465">
        <f t="shared" si="46"/>
        <v>0</v>
      </c>
      <c r="AN105" s="465">
        <f>IF(L105="",0,IF(ISERROR(AL105+AK105*VLOOKUP(L105,Paramétrage!$C$6:$E$28,3,0))=TRUE,AM105,AL105+AK105*VLOOKUP(L105,Paramétrage!$C$6:$E$28,3,0)))</f>
        <v>0</v>
      </c>
      <c r="AO105" s="41">
        <f>IF(L105="",0,IF(OR(P105="oui",VLOOKUP(L105,Paramétrage!$C$6:$E$28,2,0)=0),0,IF(U105="",0,U105-AJ105)))</f>
        <v>0</v>
      </c>
      <c r="AP105" s="13">
        <f t="shared" si="47"/>
        <v>0</v>
      </c>
    </row>
    <row r="106" spans="1:42" x14ac:dyDescent="0.2">
      <c r="A106" s="660"/>
      <c r="B106" s="593"/>
      <c r="C106" s="635"/>
      <c r="D106" s="467"/>
      <c r="E106" s="467"/>
      <c r="F106" s="468"/>
      <c r="G106" s="519"/>
      <c r="H106" s="134"/>
      <c r="I106" s="135"/>
      <c r="J106" s="134"/>
      <c r="K106" s="136"/>
      <c r="L106" s="470"/>
      <c r="M106" s="137">
        <f>AE106</f>
        <v>34</v>
      </c>
      <c r="N106" s="471"/>
      <c r="O106" s="471"/>
      <c r="P106" s="289"/>
      <c r="Q106" s="290"/>
      <c r="R106" s="290"/>
      <c r="S106" s="290"/>
      <c r="T106" s="277"/>
      <c r="U106" s="138"/>
      <c r="V106" s="472">
        <f>SUM(V98:V105)</f>
        <v>0</v>
      </c>
      <c r="W106" s="470">
        <f>SUM(W98:W105)</f>
        <v>0</v>
      </c>
      <c r="X106" s="473">
        <f>V106+W106</f>
        <v>0</v>
      </c>
      <c r="Y106" s="139">
        <f>SUM(Y98:Y105)</f>
        <v>0</v>
      </c>
      <c r="Z106" s="520"/>
      <c r="AA106" s="520"/>
      <c r="AB106" s="521"/>
      <c r="AC106" s="276"/>
      <c r="AD106" s="277"/>
      <c r="AE106" s="37">
        <f>SUM(AE98:AE105)</f>
        <v>34</v>
      </c>
      <c r="AF106" s="35">
        <f>SUM(AF98:AF105)</f>
        <v>1394</v>
      </c>
    </row>
    <row r="107" spans="1:42" ht="15.6" customHeight="1" x14ac:dyDescent="0.2">
      <c r="A107" s="660"/>
      <c r="B107" s="593"/>
      <c r="C107" s="635" t="s">
        <v>583</v>
      </c>
      <c r="D107" s="609" t="s">
        <v>584</v>
      </c>
      <c r="E107" s="610">
        <v>4.5</v>
      </c>
      <c r="F107" s="414" t="s">
        <v>585</v>
      </c>
      <c r="G107" s="415" t="s">
        <v>16</v>
      </c>
      <c r="H107" s="80" t="s">
        <v>586</v>
      </c>
      <c r="I107" s="101">
        <v>26</v>
      </c>
      <c r="J107" s="100" t="s">
        <v>138</v>
      </c>
      <c r="K107" s="81"/>
      <c r="L107" s="416" t="s">
        <v>139</v>
      </c>
      <c r="M107" s="93">
        <v>20</v>
      </c>
      <c r="N107" s="417">
        <f t="shared" ref="N107:N108" si="48">N$3</f>
        <v>41</v>
      </c>
      <c r="O107" s="418"/>
      <c r="P107" s="86" t="s">
        <v>164</v>
      </c>
      <c r="Q107" s="590" t="s">
        <v>642</v>
      </c>
      <c r="R107" s="590"/>
      <c r="S107" s="590"/>
      <c r="T107" s="616"/>
      <c r="U107" s="154" t="str">
        <f>IF(OR(O107="",L107=Paramétrage!$C$10,L107=Paramétrage!$C$13,L107=Paramétrage!$C$16,L107=Paramétrage!$C$19,L107=Paramétrage!$C$23,L107=Paramétrage!$C$26,AND(L107&lt;&gt;Paramétrage!$C$9,P107="Mut+ext")),"",ROUNDUP(N107/O107,0))</f>
        <v/>
      </c>
      <c r="V107" s="463">
        <f>IF(L107="",0,IF(OR(P107="Mut+ext",VLOOKUP(L107,Paramétrage!$C$6:$E$28,2,0)=0),0,IF(O107="","saisir capacité",M107*U107*VLOOKUP(L107,Paramétrage!$C$6:$E$28,2,0))))</f>
        <v>0</v>
      </c>
      <c r="W107" s="426"/>
      <c r="X107" s="464">
        <f t="shared" ref="X107:X114" si="49">IF(ISERROR(V107+W107)=TRUE,V107,V107+W107)</f>
        <v>0</v>
      </c>
      <c r="Y107" s="155">
        <f>IF(L107="",0,IF(ISERROR(W107+V107*VLOOKUP(L107,Paramétrage!$C$6:$E$28,3,0))=TRUE,X107,W107+V107*VLOOKUP(L107,Paramétrage!$C$6:$E$28,3,0)))</f>
        <v>0</v>
      </c>
      <c r="Z107" s="589"/>
      <c r="AA107" s="590"/>
      <c r="AB107" s="591"/>
      <c r="AC107" s="261"/>
      <c r="AD107" s="85"/>
      <c r="AE107" s="38">
        <f>IF(F107="",0,IF(J107="",0,IF(SUMIF(F107:F114,F107,N107:N114)=0,0,IF(J107="Obligatoire",AF107/N107,IF(K107="",AF107/SUMIF(F107:F114,F107,N107:N114),AF107/(SUMIF(F107:F114,F107,N107:N114)/K107))))))</f>
        <v>20</v>
      </c>
      <c r="AF107" s="496">
        <f t="shared" ref="AF107:AF114" si="50">M107*N107</f>
        <v>820</v>
      </c>
      <c r="AH107" s="41" t="e">
        <f>IF(SUMIF(F107:F114,F107,N107:N114)=0,0,#REF!*N107/SUMIF(F107:F114,F107,N107:N114))</f>
        <v>#REF!</v>
      </c>
      <c r="AI107" s="13">
        <f t="shared" ref="AI107:AI114" si="51">O107</f>
        <v>0</v>
      </c>
      <c r="AJ107" s="20" t="str">
        <f t="shared" si="45"/>
        <v/>
      </c>
      <c r="AK107" s="465">
        <f>IF(L107="",0,IF(OR(P107="Mut+ext",VLOOKUP(L107,Paramétrage!$C$6:$E$28,2,0)=0),0,IF(O107="","saisir capacité",IF(P107="Mut+ext",0,M107*AJ107*VLOOKUP(L107,Paramétrage!$C$6:$E$28,2,0)))))</f>
        <v>0</v>
      </c>
      <c r="AL107" s="466"/>
      <c r="AM107" s="465">
        <f t="shared" si="46"/>
        <v>0</v>
      </c>
      <c r="AN107" s="465">
        <f>IF(L107="",0,IF(ISERROR(AL107+AK107*VLOOKUP(L107,Paramétrage!$C$6:$E$28,3,0))=TRUE,AM107,AL107+AK107*VLOOKUP(L107,Paramétrage!$C$6:$E$28,3,0)))</f>
        <v>0</v>
      </c>
      <c r="AO107" s="41">
        <f>IF(L107="",0,IF(OR(P107="oui",VLOOKUP(L107,Paramétrage!$C$6:$E$28,2,0)=0),0,IF(U107="",0,U107-AJ107)))</f>
        <v>0</v>
      </c>
      <c r="AP107" s="13">
        <f t="shared" ref="AP107:AP114" si="52">Y107-AN107-W107</f>
        <v>0</v>
      </c>
    </row>
    <row r="108" spans="1:42" x14ac:dyDescent="0.2">
      <c r="A108" s="660"/>
      <c r="B108" s="593"/>
      <c r="C108" s="635"/>
      <c r="D108" s="609"/>
      <c r="E108" s="610"/>
      <c r="F108" s="410" t="s">
        <v>588</v>
      </c>
      <c r="G108" s="423" t="s">
        <v>16</v>
      </c>
      <c r="H108" s="80" t="s">
        <v>589</v>
      </c>
      <c r="I108" s="101">
        <v>26</v>
      </c>
      <c r="J108" s="100" t="s">
        <v>138</v>
      </c>
      <c r="K108" s="81"/>
      <c r="L108" s="416" t="s">
        <v>145</v>
      </c>
      <c r="M108" s="93">
        <v>14</v>
      </c>
      <c r="N108" s="417">
        <f t="shared" si="48"/>
        <v>41</v>
      </c>
      <c r="O108" s="418"/>
      <c r="P108" s="86" t="s">
        <v>164</v>
      </c>
      <c r="Q108" s="590" t="s">
        <v>642</v>
      </c>
      <c r="R108" s="590"/>
      <c r="S108" s="590"/>
      <c r="T108" s="616"/>
      <c r="U108" s="154" t="str">
        <f>IF(OR(O108="",L108=Paramétrage!$C$10,L108=Paramétrage!$C$13,L108=Paramétrage!$C$16,L108=Paramétrage!$C$19,L108=Paramétrage!$C$23,L108=Paramétrage!$C$26,AND(L108&lt;&gt;Paramétrage!$C$9,P108="Mut+ext")),"",ROUNDUP(N108/O108,0))</f>
        <v/>
      </c>
      <c r="V108" s="463">
        <f>IF(L108="",0,IF(OR(P108="Mut+ext",VLOOKUP(L108,Paramétrage!$C$6:$E$28,2,0)=0),0,IF(O108="","saisir capacité",M108*U108*VLOOKUP(L108,Paramétrage!$C$6:$E$28,2,0))))</f>
        <v>0</v>
      </c>
      <c r="W108" s="426"/>
      <c r="X108" s="464">
        <f t="shared" si="49"/>
        <v>0</v>
      </c>
      <c r="Y108" s="155">
        <f>IF(L108="",0,IF(ISERROR(W108+V108*VLOOKUP(L108,Paramétrage!$C$6:$E$28,3,0))=TRUE,X108,W108+V108*VLOOKUP(L108,Paramétrage!$C$6:$E$28,3,0)))</f>
        <v>0</v>
      </c>
      <c r="Z108" s="589"/>
      <c r="AA108" s="590"/>
      <c r="AB108" s="591"/>
      <c r="AC108" s="261"/>
      <c r="AD108" s="84"/>
      <c r="AE108" s="38">
        <f>IF(F108="",0,IF(J108="",0,IF(SUMIF(F107:F114,F108,N107:N114)=0,0,IF(J108="Obligatoire",AF108/N108,IF(K108="",AF108/SUMIF(F107:F114,F108,N107:N114),AF108/(SUMIF(F107:F114,F108,N107:N114)/K108))))))</f>
        <v>14</v>
      </c>
      <c r="AF108" s="452">
        <f t="shared" si="50"/>
        <v>574</v>
      </c>
      <c r="AH108" s="41" t="e">
        <f>IF(SUMIF(F107:F114,F108,N107:N114)=0,0,#REF!*N108/SUMIF(F107:F114,F108,N107:N114))</f>
        <v>#REF!</v>
      </c>
      <c r="AI108" s="13">
        <f t="shared" si="51"/>
        <v>0</v>
      </c>
      <c r="AJ108" s="20" t="str">
        <f t="shared" si="45"/>
        <v/>
      </c>
      <c r="AK108" s="465">
        <f>IF(L108="",0,IF(OR(P108="Mut+ext",VLOOKUP(L108,Paramétrage!$C$6:$E$28,2,0)=0),0,IF(O108="","saisir capacité",IF(P108="Mut+ext",0,M108*AJ108*VLOOKUP(L108,Paramétrage!$C$6:$E$28,2,0)))))</f>
        <v>0</v>
      </c>
      <c r="AL108" s="466"/>
      <c r="AM108" s="465">
        <f t="shared" si="46"/>
        <v>0</v>
      </c>
      <c r="AN108" s="465">
        <f>IF(L108="",0,IF(ISERROR(AL108+AK108*VLOOKUP(L108,Paramétrage!$C$6:$E$28,3,0))=TRUE,AM108,AL108+AK108*VLOOKUP(L108,Paramétrage!$C$6:$E$28,3,0)))</f>
        <v>0</v>
      </c>
      <c r="AO108" s="41">
        <f>IF(L108="",0,IF(OR(P108="oui",VLOOKUP(L108,Paramétrage!$C$6:$E$28,2,0)=0),0,IF(U108="",0,U108-AJ108)))</f>
        <v>0</v>
      </c>
      <c r="AP108" s="13">
        <f t="shared" si="52"/>
        <v>0</v>
      </c>
    </row>
    <row r="109" spans="1:42" x14ac:dyDescent="0.2">
      <c r="A109" s="660"/>
      <c r="B109" s="593"/>
      <c r="C109" s="635"/>
      <c r="D109" s="609"/>
      <c r="E109" s="610"/>
      <c r="F109" s="410"/>
      <c r="G109" s="423"/>
      <c r="H109" s="80"/>
      <c r="I109" s="101"/>
      <c r="J109" s="100"/>
      <c r="K109" s="81"/>
      <c r="L109" s="416"/>
      <c r="M109" s="93"/>
      <c r="N109" s="424"/>
      <c r="O109" s="418"/>
      <c r="P109" s="86"/>
      <c r="Q109" s="590"/>
      <c r="R109" s="590"/>
      <c r="S109" s="590"/>
      <c r="T109" s="616"/>
      <c r="U109" s="154" t="str">
        <f>IF(OR(O109="",L109=Paramétrage!$C$10,L109=Paramétrage!$C$13,L109=Paramétrage!$C$16,L109=Paramétrage!$C$19,L109=Paramétrage!$C$23,L109=Paramétrage!$C$26,AND(L109&lt;&gt;Paramétrage!$C$9,P109="Mut+ext")),"",ROUNDUP(N109/O109,0))</f>
        <v/>
      </c>
      <c r="V109" s="463">
        <f>IF(L109="",0,IF(OR(P109="Mut+ext",VLOOKUP(L109,Paramétrage!$C$6:$E$28,2,0)=0),0,IF(O109="","saisir capacité",M109*U109*VLOOKUP(L109,Paramétrage!$C$6:$E$28,2,0))))</f>
        <v>0</v>
      </c>
      <c r="W109" s="426"/>
      <c r="X109" s="464">
        <f t="shared" si="49"/>
        <v>0</v>
      </c>
      <c r="Y109" s="155">
        <f>IF(L109="",0,IF(ISERROR(W109+V109*VLOOKUP(L109,Paramétrage!$C$6:$E$28,3,0))=TRUE,X109,W109+V109*VLOOKUP(L109,Paramétrage!$C$6:$E$28,3,0)))</f>
        <v>0</v>
      </c>
      <c r="Z109" s="589"/>
      <c r="AA109" s="590"/>
      <c r="AB109" s="591"/>
      <c r="AC109" s="261"/>
      <c r="AD109" s="84"/>
      <c r="AE109" s="38">
        <f>IF(F109="",0,IF(J109="",0,IF(SUMIF(F107:F114,F109,N107:N114)=0,0,IF(J109="Obligatoire",AF109/N109,IF(K109="",AF109/SUMIF(F107:F114,F109,N107:N114),AF109/(SUMIF(F107:F114,F109,N107:N114)/K109))))))</f>
        <v>0</v>
      </c>
      <c r="AF109" s="452">
        <f t="shared" si="50"/>
        <v>0</v>
      </c>
      <c r="AH109" s="41">
        <f>IF(SUMIF(F107:F114,F109,N107:N114)=0,0,#REF!*N109/SUMIF(F107:F114,F109,N107:N114))</f>
        <v>0</v>
      </c>
      <c r="AI109" s="13">
        <f t="shared" si="51"/>
        <v>0</v>
      </c>
      <c r="AJ109" s="20" t="str">
        <f t="shared" si="45"/>
        <v/>
      </c>
      <c r="AK109" s="465">
        <f>IF(L109="",0,IF(OR(P109="Mut+ext",VLOOKUP(L109,Paramétrage!$C$6:$E$28,2,0)=0),0,IF(O109="","saisir capacité",IF(P109="Mut+ext",0,M109*AJ109*VLOOKUP(L109,Paramétrage!$C$6:$E$28,2,0)))))</f>
        <v>0</v>
      </c>
      <c r="AL109" s="466"/>
      <c r="AM109" s="465">
        <f t="shared" si="46"/>
        <v>0</v>
      </c>
      <c r="AN109" s="465">
        <f>IF(L109="",0,IF(ISERROR(AL109+AK109*VLOOKUP(L109,Paramétrage!$C$6:$E$28,3,0))=TRUE,AM109,AL109+AK109*VLOOKUP(L109,Paramétrage!$C$6:$E$28,3,0)))</f>
        <v>0</v>
      </c>
      <c r="AO109" s="41">
        <f>IF(L109="",0,IF(OR(P109="oui",VLOOKUP(L109,Paramétrage!$C$6:$E$28,2,0)=0),0,IF(U109="",0,U109-AJ109)))</f>
        <v>0</v>
      </c>
      <c r="AP109" s="13">
        <f t="shared" si="52"/>
        <v>0</v>
      </c>
    </row>
    <row r="110" spans="1:42" x14ac:dyDescent="0.2">
      <c r="A110" s="660"/>
      <c r="B110" s="593"/>
      <c r="C110" s="635"/>
      <c r="D110" s="609"/>
      <c r="E110" s="610"/>
      <c r="F110" s="409"/>
      <c r="G110" s="423"/>
      <c r="H110" s="80"/>
      <c r="I110" s="101"/>
      <c r="J110" s="100"/>
      <c r="K110" s="81"/>
      <c r="L110" s="416"/>
      <c r="M110" s="93"/>
      <c r="N110" s="424"/>
      <c r="O110" s="418"/>
      <c r="P110" s="86"/>
      <c r="Q110" s="590"/>
      <c r="R110" s="590"/>
      <c r="S110" s="590"/>
      <c r="T110" s="616"/>
      <c r="U110" s="154" t="str">
        <f>IF(OR(O110="",L110=Paramétrage!$C$10,L110=Paramétrage!$C$13,L110=Paramétrage!$C$16,L110=Paramétrage!$C$19,L110=Paramétrage!$C$23,L110=Paramétrage!$C$26,AND(L110&lt;&gt;Paramétrage!$C$9,P110="Mut+ext")),"",ROUNDUP(N110/O110,0))</f>
        <v/>
      </c>
      <c r="V110" s="463">
        <f>IF(L110="",0,IF(OR(P110="Mut+ext",VLOOKUP(L110,Paramétrage!$C$6:$E$28,2,0)=0),0,IF(O110="","saisir capacité",M110*U110*VLOOKUP(L110,Paramétrage!$C$6:$E$28,2,0))))</f>
        <v>0</v>
      </c>
      <c r="W110" s="426"/>
      <c r="X110" s="464">
        <f t="shared" si="49"/>
        <v>0</v>
      </c>
      <c r="Y110" s="155">
        <f>IF(L110="",0,IF(ISERROR(W110+V110*VLOOKUP(L110,Paramétrage!$C$6:$E$28,3,0))=TRUE,X110,W110+V110*VLOOKUP(L110,Paramétrage!$C$6:$E$28,3,0)))</f>
        <v>0</v>
      </c>
      <c r="Z110" s="589"/>
      <c r="AA110" s="590"/>
      <c r="AB110" s="591"/>
      <c r="AC110" s="261"/>
      <c r="AD110" s="84"/>
      <c r="AE110" s="38">
        <f>IF(F110="",0,IF(J110="",0,IF(SUMIF(F107:F114,F110,N107:N114)=0,0,IF(J110="Obligatoire",AF110/N110,IF(K110="",AF110/SUMIF(F107:F114,F110,N107:N114),AF110/(SUMIF(F107:F114,F110,N107:N114)/K110))))))</f>
        <v>0</v>
      </c>
      <c r="AF110" s="452">
        <f t="shared" si="50"/>
        <v>0</v>
      </c>
      <c r="AH110" s="41">
        <f>IF(SUMIF(F107:F114,F110,N107:N114)=0,0,#REF!*N110/SUMIF(F107:F114,F110,N107:N114))</f>
        <v>0</v>
      </c>
      <c r="AI110" s="13">
        <f t="shared" si="51"/>
        <v>0</v>
      </c>
      <c r="AJ110" s="20" t="str">
        <f t="shared" si="45"/>
        <v/>
      </c>
      <c r="AK110" s="465">
        <f>IF(L110="",0,IF(OR(P110="Mut+ext",VLOOKUP(L110,Paramétrage!$C$6:$E$28,2,0)=0),0,IF(O110="","saisir capacité",IF(P110="Mut+ext",0,M110*AJ110*VLOOKUP(L110,Paramétrage!$C$6:$E$28,2,0)))))</f>
        <v>0</v>
      </c>
      <c r="AL110" s="466"/>
      <c r="AM110" s="465">
        <f t="shared" si="46"/>
        <v>0</v>
      </c>
      <c r="AN110" s="465">
        <f>IF(L110="",0,IF(ISERROR(AL110+AK110*VLOOKUP(L110,Paramétrage!$C$6:$E$28,3,0))=TRUE,AM110,AL110+AK110*VLOOKUP(L110,Paramétrage!$C$6:$E$28,3,0)))</f>
        <v>0</v>
      </c>
      <c r="AO110" s="41">
        <f>IF(L110="",0,IF(OR(P110="oui",VLOOKUP(L110,Paramétrage!$C$6:$E$28,2,0)=0),0,IF(U110="",0,U110-AJ110)))</f>
        <v>0</v>
      </c>
      <c r="AP110" s="13">
        <f t="shared" si="52"/>
        <v>0</v>
      </c>
    </row>
    <row r="111" spans="1:42" x14ac:dyDescent="0.2">
      <c r="A111" s="660"/>
      <c r="B111" s="593"/>
      <c r="C111" s="635"/>
      <c r="D111" s="609"/>
      <c r="E111" s="610"/>
      <c r="F111" s="410"/>
      <c r="G111" s="423"/>
      <c r="H111" s="80"/>
      <c r="I111" s="101"/>
      <c r="J111" s="100"/>
      <c r="K111" s="81"/>
      <c r="L111" s="416"/>
      <c r="M111" s="93"/>
      <c r="N111" s="424"/>
      <c r="O111" s="418"/>
      <c r="P111" s="86"/>
      <c r="Q111" s="590"/>
      <c r="R111" s="590"/>
      <c r="S111" s="590"/>
      <c r="T111" s="616"/>
      <c r="U111" s="154" t="str">
        <f>IF(OR(O111="",L111=Paramétrage!$C$10,L111=Paramétrage!$C$13,L111=Paramétrage!$C$16,L111=Paramétrage!$C$19,L111=Paramétrage!$C$23,L111=Paramétrage!$C$26,AND(L111&lt;&gt;Paramétrage!$C$9,P111="Mut+ext")),"",ROUNDUP(N111/O111,0))</f>
        <v/>
      </c>
      <c r="V111" s="463">
        <f>IF(L111="",0,IF(OR(P111="Mut+ext",VLOOKUP(L111,Paramétrage!$C$6:$E$28,2,0)=0),0,IF(O111="","saisir capacité",M111*U111*VLOOKUP(L111,Paramétrage!$C$6:$E$28,2,0))))</f>
        <v>0</v>
      </c>
      <c r="W111" s="426"/>
      <c r="X111" s="464">
        <f t="shared" si="49"/>
        <v>0</v>
      </c>
      <c r="Y111" s="155">
        <f>IF(L111="",0,IF(ISERROR(W111+V111*VLOOKUP(L111,Paramétrage!$C$6:$E$28,3,0))=TRUE,X111,W111+V111*VLOOKUP(L111,Paramétrage!$C$6:$E$28,3,0)))</f>
        <v>0</v>
      </c>
      <c r="Z111" s="589"/>
      <c r="AA111" s="590"/>
      <c r="AB111" s="591"/>
      <c r="AC111" s="261"/>
      <c r="AD111" s="84"/>
      <c r="AE111" s="38">
        <f>IF(F111="",0,IF(J111="",0,IF(SUMIF(F107:F114,F111,N107:N114)=0,0,IF(J111="Obligatoire",AF111/N111,IF(K111="",AF111/SUMIF(F107:F114,F111,N107:N114),AF111/(SUMIF(F107:F114,F111,N107:N114)/K111))))))</f>
        <v>0</v>
      </c>
      <c r="AF111" s="452">
        <f t="shared" si="50"/>
        <v>0</v>
      </c>
      <c r="AH111" s="41">
        <f>IF(SUMIF(F107:F114,F111,N107:N114)=0,0,#REF!*N111/SUMIF(F107:F114,F111,N107:N114))</f>
        <v>0</v>
      </c>
      <c r="AI111" s="13">
        <f t="shared" si="51"/>
        <v>0</v>
      </c>
      <c r="AJ111" s="20" t="str">
        <f t="shared" si="45"/>
        <v/>
      </c>
      <c r="AK111" s="465">
        <f>IF(L111="",0,IF(OR(P111="Mut+ext",VLOOKUP(L111,Paramétrage!$C$6:$E$28,2,0)=0),0,IF(O111="","saisir capacité",IF(P111="Mut+ext",0,M111*AJ111*VLOOKUP(L111,Paramétrage!$C$6:$E$28,2,0)))))</f>
        <v>0</v>
      </c>
      <c r="AL111" s="466"/>
      <c r="AM111" s="465">
        <f t="shared" si="46"/>
        <v>0</v>
      </c>
      <c r="AN111" s="465">
        <f>IF(L111="",0,IF(ISERROR(AL111+AK111*VLOOKUP(L111,Paramétrage!$C$6:$E$28,3,0))=TRUE,AM111,AL111+AK111*VLOOKUP(L111,Paramétrage!$C$6:$E$28,3,0)))</f>
        <v>0</v>
      </c>
      <c r="AO111" s="41">
        <f>IF(L111="",0,IF(OR(P111="oui",VLOOKUP(L111,Paramétrage!$C$6:$E$28,2,0)=0),0,IF(U111="",0,U111-AJ111)))</f>
        <v>0</v>
      </c>
      <c r="AP111" s="13">
        <f t="shared" si="52"/>
        <v>0</v>
      </c>
    </row>
    <row r="112" spans="1:42" x14ac:dyDescent="0.2">
      <c r="A112" s="660"/>
      <c r="B112" s="593"/>
      <c r="C112" s="635"/>
      <c r="D112" s="609"/>
      <c r="E112" s="610"/>
      <c r="F112" s="410"/>
      <c r="G112" s="423"/>
      <c r="H112" s="80"/>
      <c r="I112" s="101"/>
      <c r="J112" s="100"/>
      <c r="K112" s="81"/>
      <c r="L112" s="416"/>
      <c r="M112" s="93"/>
      <c r="N112" s="424"/>
      <c r="O112" s="418"/>
      <c r="P112" s="86"/>
      <c r="Q112" s="590"/>
      <c r="R112" s="590"/>
      <c r="S112" s="590"/>
      <c r="T112" s="616"/>
      <c r="U112" s="154" t="str">
        <f>IF(OR(O112="",L112=Paramétrage!$C$10,L112=Paramétrage!$C$13,L112=Paramétrage!$C$16,L112=Paramétrage!$C$19,L112=Paramétrage!$C$23,L112=Paramétrage!$C$26,AND(L112&lt;&gt;Paramétrage!$C$9,P112="Mut+ext")),"",ROUNDUP(N112/O112,0))</f>
        <v/>
      </c>
      <c r="V112" s="463">
        <f>IF(L112="",0,IF(OR(P112="Mut+ext",VLOOKUP(L112,Paramétrage!$C$6:$E$28,2,0)=0),0,IF(O112="","saisir capacité",M112*U112*VLOOKUP(L112,Paramétrage!$C$6:$E$28,2,0))))</f>
        <v>0</v>
      </c>
      <c r="W112" s="426"/>
      <c r="X112" s="464">
        <f t="shared" si="49"/>
        <v>0</v>
      </c>
      <c r="Y112" s="155">
        <f>IF(L112="",0,IF(ISERROR(W112+V112*VLOOKUP(L112,Paramétrage!$C$6:$E$28,3,0))=TRUE,X112,W112+V112*VLOOKUP(L112,Paramétrage!$C$6:$E$28,3,0)))</f>
        <v>0</v>
      </c>
      <c r="Z112" s="589"/>
      <c r="AA112" s="590"/>
      <c r="AB112" s="591"/>
      <c r="AC112" s="261"/>
      <c r="AD112" s="84"/>
      <c r="AE112" s="38">
        <f>IF(F112="",0,IF(J112="",0,IF(SUMIF(F107:F114,F112,N107:N114)=0,0,IF(J112="Obligatoire",AF112/N112,IF(K112="",AF112/SUMIF(F107:F114,F112,N107:N114),AF112/(SUMIF(F107:F114,F112,N107:N114)/K112))))))</f>
        <v>0</v>
      </c>
      <c r="AF112" s="452">
        <f t="shared" si="50"/>
        <v>0</v>
      </c>
      <c r="AH112" s="41">
        <f>IF(SUMIF(F107:F114,F112,N107:N114)=0,0,#REF!*N112/SUMIF(F107:F114,F112,N107:N114))</f>
        <v>0</v>
      </c>
      <c r="AI112" s="13">
        <f t="shared" si="51"/>
        <v>0</v>
      </c>
      <c r="AJ112" s="20" t="str">
        <f t="shared" si="45"/>
        <v/>
      </c>
      <c r="AK112" s="465">
        <f>IF(L112="",0,IF(OR(P112="Mut+ext",VLOOKUP(L112,Paramétrage!$C$6:$E$28,2,0)=0),0,IF(O112="","saisir capacité",IF(P112="Mut+ext",0,M112*AJ112*VLOOKUP(L112,Paramétrage!$C$6:$E$28,2,0)))))</f>
        <v>0</v>
      </c>
      <c r="AL112" s="466"/>
      <c r="AM112" s="465">
        <f t="shared" si="46"/>
        <v>0</v>
      </c>
      <c r="AN112" s="465">
        <f>IF(L112="",0,IF(ISERROR(AL112+AK112*VLOOKUP(L112,Paramétrage!$C$6:$E$28,3,0))=TRUE,AM112,AL112+AK112*VLOOKUP(L112,Paramétrage!$C$6:$E$28,3,0)))</f>
        <v>0</v>
      </c>
      <c r="AO112" s="41">
        <f>IF(L112="",0,IF(OR(P112="oui",VLOOKUP(L112,Paramétrage!$C$6:$E$28,2,0)=0),0,IF(U112="",0,U112-AJ112)))</f>
        <v>0</v>
      </c>
      <c r="AP112" s="13">
        <f t="shared" si="52"/>
        <v>0</v>
      </c>
    </row>
    <row r="113" spans="1:42" x14ac:dyDescent="0.2">
      <c r="A113" s="660"/>
      <c r="B113" s="593"/>
      <c r="C113" s="635"/>
      <c r="D113" s="609"/>
      <c r="E113" s="610"/>
      <c r="F113" s="410"/>
      <c r="G113" s="423"/>
      <c r="H113" s="80"/>
      <c r="I113" s="101"/>
      <c r="J113" s="100"/>
      <c r="K113" s="81"/>
      <c r="L113" s="416"/>
      <c r="M113" s="93"/>
      <c r="N113" s="424"/>
      <c r="O113" s="418"/>
      <c r="P113" s="86"/>
      <c r="Q113" s="590"/>
      <c r="R113" s="590"/>
      <c r="S113" s="590"/>
      <c r="T113" s="616"/>
      <c r="U113" s="154" t="str">
        <f>IF(OR(O113="",L113=Paramétrage!$C$10,L113=Paramétrage!$C$13,L113=Paramétrage!$C$16,L113=Paramétrage!$C$19,L113=Paramétrage!$C$23,L113=Paramétrage!$C$26,AND(L113&lt;&gt;Paramétrage!$C$9,P113="Mut+ext")),"",ROUNDUP(N113/O113,0))</f>
        <v/>
      </c>
      <c r="V113" s="463">
        <f>IF(L113="",0,IF(OR(P113="Mut+ext",VLOOKUP(L113,Paramétrage!$C$6:$E$28,2,0)=0),0,IF(O113="","saisir capacité",M113*U113*VLOOKUP(L113,Paramétrage!$C$6:$E$28,2,0))))</f>
        <v>0</v>
      </c>
      <c r="W113" s="426"/>
      <c r="X113" s="464">
        <f t="shared" si="49"/>
        <v>0</v>
      </c>
      <c r="Y113" s="155">
        <f>IF(L113="",0,IF(ISERROR(W113+V113*VLOOKUP(L113,Paramétrage!$C$6:$E$28,3,0))=TRUE,X113,W113+V113*VLOOKUP(L113,Paramétrage!$C$6:$E$28,3,0)))</f>
        <v>0</v>
      </c>
      <c r="Z113" s="589"/>
      <c r="AA113" s="590"/>
      <c r="AB113" s="591"/>
      <c r="AC113" s="261"/>
      <c r="AD113" s="84"/>
      <c r="AE113" s="38">
        <f>IF(F113="",0,IF(J113="",0,IF(SUMIF(F107:F114,F113,N107:N114)=0,0,IF(J113="Obligatoire",AF113/N113,IF(K113="",AF113/SUMIF(F107:F114,F113,N107:N114),AF113/(SUMIF(F107:F114,F113,N107:N114)/K113))))))</f>
        <v>0</v>
      </c>
      <c r="AF113" s="452">
        <f t="shared" si="50"/>
        <v>0</v>
      </c>
      <c r="AH113" s="41">
        <f>IF(SUMIF(F107:F114,F113,N107:N114)=0,0,#REF!*N113/SUMIF(F107:F114,F113,N107:N114))</f>
        <v>0</v>
      </c>
      <c r="AI113" s="13">
        <f t="shared" si="51"/>
        <v>0</v>
      </c>
      <c r="AJ113" s="20" t="str">
        <f t="shared" si="45"/>
        <v/>
      </c>
      <c r="AK113" s="465">
        <f>IF(L113="",0,IF(OR(P113="Mut+ext",VLOOKUP(L113,Paramétrage!$C$6:$E$28,2,0)=0),0,IF(O113="","saisir capacité",IF(P113="Mut+ext",0,M113*AJ113*VLOOKUP(L113,Paramétrage!$C$6:$E$28,2,0)))))</f>
        <v>0</v>
      </c>
      <c r="AL113" s="466"/>
      <c r="AM113" s="465">
        <f t="shared" si="46"/>
        <v>0</v>
      </c>
      <c r="AN113" s="465">
        <f>IF(L113="",0,IF(ISERROR(AL113+AK113*VLOOKUP(L113,Paramétrage!$C$6:$E$28,3,0))=TRUE,AM113,AL113+AK113*VLOOKUP(L113,Paramétrage!$C$6:$E$28,3,0)))</f>
        <v>0</v>
      </c>
      <c r="AO113" s="41">
        <f>IF(L113="",0,IF(OR(P113="oui",VLOOKUP(L113,Paramétrage!$C$6:$E$28,2,0)=0),0,IF(U113="",0,U113-AJ113)))</f>
        <v>0</v>
      </c>
      <c r="AP113" s="13">
        <f t="shared" si="52"/>
        <v>0</v>
      </c>
    </row>
    <row r="114" spans="1:42" x14ac:dyDescent="0.2">
      <c r="A114" s="660"/>
      <c r="B114" s="593"/>
      <c r="C114" s="635"/>
      <c r="D114" s="609"/>
      <c r="E114" s="611"/>
      <c r="F114" s="410"/>
      <c r="G114" s="423"/>
      <c r="H114" s="80"/>
      <c r="I114" s="101"/>
      <c r="J114" s="100"/>
      <c r="K114" s="81"/>
      <c r="L114" s="416"/>
      <c r="M114" s="93"/>
      <c r="N114" s="424"/>
      <c r="O114" s="418"/>
      <c r="P114" s="86"/>
      <c r="Q114" s="590"/>
      <c r="R114" s="590"/>
      <c r="S114" s="590"/>
      <c r="T114" s="616"/>
      <c r="U114" s="154" t="str">
        <f>IF(OR(O114="",L114=Paramétrage!$C$10,L114=Paramétrage!$C$13,L114=Paramétrage!$C$16,L114=Paramétrage!$C$19,L114=Paramétrage!$C$23,L114=Paramétrage!$C$26,AND(L114&lt;&gt;Paramétrage!$C$9,P114="Mut+ext")),"",ROUNDUP(N114/O114,0))</f>
        <v/>
      </c>
      <c r="V114" s="463">
        <f>IF(L114="",0,IF(OR(P114="Mut+ext",VLOOKUP(L114,Paramétrage!$C$6:$E$28,2,0)=0),0,IF(O114="","saisir capacité",M114*U114*VLOOKUP(L114,Paramétrage!$C$6:$E$28,2,0))))</f>
        <v>0</v>
      </c>
      <c r="W114" s="426"/>
      <c r="X114" s="464">
        <f t="shared" si="49"/>
        <v>0</v>
      </c>
      <c r="Y114" s="155">
        <f>IF(L114="",0,IF(ISERROR(W114+V114*VLOOKUP(L114,Paramétrage!$C$6:$E$28,3,0))=TRUE,X114,W114+V114*VLOOKUP(L114,Paramétrage!$C$6:$E$28,3,0)))</f>
        <v>0</v>
      </c>
      <c r="Z114" s="589"/>
      <c r="AA114" s="590"/>
      <c r="AB114" s="591"/>
      <c r="AC114" s="261"/>
      <c r="AD114" s="84"/>
      <c r="AE114" s="38">
        <f>IF(F114="",0,IF(J114="",0,IF(SUMIF(F107:F114,F114,N107:N114)=0,0,IF(J114="Obligatoire",AF114/N114,IF(K114="",AF114/SUMIF(F107:F114,F114,N107:N114),AF114/(SUMIF(F107:F114,F114,N107:N114)/K114))))))</f>
        <v>0</v>
      </c>
      <c r="AF114" s="452">
        <f t="shared" si="50"/>
        <v>0</v>
      </c>
      <c r="AH114" s="41">
        <f>IF(SUMIF(F107:F114,F114,N107:N114)=0,0,#REF!*N114/SUMIF(F107:F114,F114,N107:N114))</f>
        <v>0</v>
      </c>
      <c r="AI114" s="13">
        <f t="shared" si="51"/>
        <v>0</v>
      </c>
      <c r="AJ114" s="20" t="str">
        <f t="shared" si="45"/>
        <v/>
      </c>
      <c r="AK114" s="465">
        <f>IF(L114="",0,IF(OR(P114="Mut+ext",VLOOKUP(L114,Paramétrage!$C$6:$E$28,2,0)=0),0,IF(O114="","saisir capacité",IF(P114="Mut+ext",0,M114*AJ114*VLOOKUP(L114,Paramétrage!$C$6:$E$28,2,0)))))</f>
        <v>0</v>
      </c>
      <c r="AL114" s="466"/>
      <c r="AM114" s="465">
        <f t="shared" si="46"/>
        <v>0</v>
      </c>
      <c r="AN114" s="465">
        <f>IF(L114="",0,IF(ISERROR(AL114+AK114*VLOOKUP(L114,Paramétrage!$C$6:$E$28,3,0))=TRUE,AM114,AL114+AK114*VLOOKUP(L114,Paramétrage!$C$6:$E$28,3,0)))</f>
        <v>0</v>
      </c>
      <c r="AO114" s="41">
        <f>IF(L114="",0,IF(OR(P114="oui",VLOOKUP(L114,Paramétrage!$C$6:$E$28,2,0)=0),0,IF(U114="",0,U114-AJ114)))</f>
        <v>0</v>
      </c>
      <c r="AP114" s="13">
        <f t="shared" si="52"/>
        <v>0</v>
      </c>
    </row>
    <row r="115" spans="1:42" x14ac:dyDescent="0.2">
      <c r="A115" s="660"/>
      <c r="B115" s="593"/>
      <c r="C115" s="635"/>
      <c r="D115" s="467"/>
      <c r="E115" s="467"/>
      <c r="F115" s="468"/>
      <c r="G115" s="519"/>
      <c r="H115" s="134"/>
      <c r="I115" s="135"/>
      <c r="J115" s="134"/>
      <c r="K115" s="136"/>
      <c r="L115" s="470"/>
      <c r="M115" s="137">
        <f>AE115</f>
        <v>34</v>
      </c>
      <c r="N115" s="471"/>
      <c r="O115" s="471"/>
      <c r="P115" s="289"/>
      <c r="Q115" s="290"/>
      <c r="R115" s="290"/>
      <c r="S115" s="290"/>
      <c r="T115" s="277"/>
      <c r="U115" s="138"/>
      <c r="V115" s="472">
        <f>SUM(V107:V114)</f>
        <v>0</v>
      </c>
      <c r="W115" s="470">
        <f>SUM(W107:W114)</f>
        <v>0</v>
      </c>
      <c r="X115" s="473">
        <f>V115+W115</f>
        <v>0</v>
      </c>
      <c r="Y115" s="139">
        <f>SUM(Y107:Y114)</f>
        <v>0</v>
      </c>
      <c r="Z115" s="520"/>
      <c r="AA115" s="520"/>
      <c r="AB115" s="521"/>
      <c r="AC115" s="276"/>
      <c r="AD115" s="277"/>
      <c r="AE115" s="37">
        <f>SUM(AE107:AE114)</f>
        <v>34</v>
      </c>
      <c r="AF115" s="35">
        <f>SUM(AF107:AF114)</f>
        <v>1394</v>
      </c>
    </row>
    <row r="116" spans="1:42" ht="15" customHeight="1" x14ac:dyDescent="0.2">
      <c r="A116" s="660"/>
      <c r="B116" s="593"/>
      <c r="C116" s="635" t="s">
        <v>590</v>
      </c>
      <c r="D116" s="609" t="s">
        <v>689</v>
      </c>
      <c r="E116" s="610">
        <v>4.5</v>
      </c>
      <c r="F116" s="414" t="s">
        <v>592</v>
      </c>
      <c r="G116" s="415" t="s">
        <v>16</v>
      </c>
      <c r="H116" s="80" t="s">
        <v>620</v>
      </c>
      <c r="I116" s="101" t="s">
        <v>137</v>
      </c>
      <c r="J116" s="100" t="s">
        <v>138</v>
      </c>
      <c r="K116" s="81"/>
      <c r="L116" s="416" t="s">
        <v>139</v>
      </c>
      <c r="M116" s="93">
        <v>24</v>
      </c>
      <c r="N116" s="417">
        <f t="shared" ref="N116:N117" si="53">N$3</f>
        <v>41</v>
      </c>
      <c r="O116" s="418"/>
      <c r="P116" s="86" t="s">
        <v>164</v>
      </c>
      <c r="Q116" s="590" t="s">
        <v>642</v>
      </c>
      <c r="R116" s="590"/>
      <c r="S116" s="590"/>
      <c r="T116" s="616"/>
      <c r="U116" s="183" t="str">
        <f>IF(OR(O116="",L116=Paramétrage!$C$10,L116=Paramétrage!$C$13,L116=Paramétrage!$C$16,L116=Paramétrage!$C$19,L116=Paramétrage!$C$23,L116=Paramétrage!$C$26,AND(L116&lt;&gt;Paramétrage!$C$9,P116="Mut+ext")),"",ROUNDUP(N116/O116,0))</f>
        <v/>
      </c>
      <c r="V116" s="474">
        <f>IF(L116="",0,IF(OR(P116="Mut+ext",VLOOKUP(L116,Paramétrage!$C$6:$E$28,2,0)=0),0,IF(O116="","saisir capacité",M116*U116*VLOOKUP(L116,Paramétrage!$C$6:$E$28,2,0))))</f>
        <v>0</v>
      </c>
      <c r="W116" s="426"/>
      <c r="X116" s="475">
        <f t="shared" ref="X116:X123" si="54">IF(ISERROR(V116+W116)=TRUE,V116,V116+W116)</f>
        <v>0</v>
      </c>
      <c r="Y116" s="184">
        <f>IF(L116="",0,IF(ISERROR(W116+V116*VLOOKUP(L116,Paramétrage!$C$6:$E$28,3,0))=TRUE,X116,W116+V116*VLOOKUP(L116,Paramétrage!$C$6:$E$28,3,0)))</f>
        <v>0</v>
      </c>
      <c r="Z116" s="589"/>
      <c r="AA116" s="590"/>
      <c r="AB116" s="591"/>
      <c r="AC116" s="261"/>
      <c r="AD116" s="85"/>
      <c r="AE116" s="38">
        <f>IF(F116="",0,IF(J116="",0,IF(SUMIF(F116:F123,F116,N116:N123)=0,0,IF(J116="Obligatoire",AF116/N116,IF(K116="",AF116/SUMIF(F116:F123,F116,N116:N123),AF116/(SUMIF(F116:F123,F116,N116:N123)/K116))))))</f>
        <v>24</v>
      </c>
      <c r="AF116" s="496">
        <f t="shared" ref="AF116:AF123" si="55">M116*N116</f>
        <v>984</v>
      </c>
      <c r="AH116" s="41" t="e">
        <f>IF(SUMIF(F116:F123,F116,N116:N123)=0,0,#REF!*N116/SUMIF(F116:F123,F116,N116:N123))</f>
        <v>#REF!</v>
      </c>
      <c r="AI116" s="13">
        <f t="shared" ref="AI116:AI123" si="56">O116</f>
        <v>0</v>
      </c>
      <c r="AJ116" s="20" t="str">
        <f t="shared" ref="AJ116:AJ123" si="57">IF(AI116=0,"",ROUNDUP(AH116/AI116,0))</f>
        <v/>
      </c>
      <c r="AK116" s="465">
        <f>IF(L116="",0,IF(OR(P116="Mut+ext",VLOOKUP(L116,Paramétrage!$C$6:$E$28,2,0)=0),0,IF(O116="","saisir capacité",IF(P116="Mut+ext",0,M116*AJ116*VLOOKUP(L116,Paramétrage!$C$6:$E$28,2,0)))))</f>
        <v>0</v>
      </c>
      <c r="AL116" s="466"/>
      <c r="AM116" s="465">
        <f t="shared" ref="AM116:AM123" si="58">IF(ISERROR(AK116+AL116)=TRUE,AK116,AK116+AL116)</f>
        <v>0</v>
      </c>
      <c r="AN116" s="465">
        <f>IF(L116="",0,IF(ISERROR(AL116+AK116*VLOOKUP(L116,Paramétrage!$C$6:$E$28,3,0))=TRUE,AM116,AL116+AK116*VLOOKUP(L116,Paramétrage!$C$6:$E$28,3,0)))</f>
        <v>0</v>
      </c>
      <c r="AO116" s="41">
        <f>IF(L116="",0,IF(OR(P116="oui",VLOOKUP(L116,Paramétrage!$C$6:$E$28,2,0)=0),0,IF(U116="",0,U116-AJ116)))</f>
        <v>0</v>
      </c>
      <c r="AP116" s="13">
        <f t="shared" ref="AP116:AP123" si="59">Y116-AN116-W116</f>
        <v>0</v>
      </c>
    </row>
    <row r="117" spans="1:42" ht="15" customHeight="1" x14ac:dyDescent="0.2">
      <c r="A117" s="660"/>
      <c r="B117" s="593"/>
      <c r="C117" s="635"/>
      <c r="D117" s="609"/>
      <c r="E117" s="610"/>
      <c r="F117" s="410" t="s">
        <v>596</v>
      </c>
      <c r="G117" s="423" t="s">
        <v>16</v>
      </c>
      <c r="H117" s="80" t="s">
        <v>624</v>
      </c>
      <c r="I117" s="101" t="s">
        <v>137</v>
      </c>
      <c r="J117" s="100" t="s">
        <v>138</v>
      </c>
      <c r="K117" s="81"/>
      <c r="L117" s="416" t="s">
        <v>145</v>
      </c>
      <c r="M117" s="93">
        <v>18</v>
      </c>
      <c r="N117" s="417">
        <f t="shared" si="53"/>
        <v>41</v>
      </c>
      <c r="O117" s="418"/>
      <c r="P117" s="86" t="s">
        <v>164</v>
      </c>
      <c r="Q117" s="590" t="s">
        <v>642</v>
      </c>
      <c r="R117" s="590"/>
      <c r="S117" s="590"/>
      <c r="T117" s="616"/>
      <c r="U117" s="183" t="str">
        <f>IF(OR(O117="",L117=Paramétrage!$C$10,L117=Paramétrage!$C$13,L117=Paramétrage!$C$16,L117=Paramétrage!$C$19,L117=Paramétrage!$C$23,L117=Paramétrage!$C$26,AND(L117&lt;&gt;Paramétrage!$C$9,P117="Mut+ext")),"",ROUNDUP(N117/O117,0))</f>
        <v/>
      </c>
      <c r="V117" s="474">
        <f>IF(L117="",0,IF(OR(P117="Mut+ext",VLOOKUP(L117,Paramétrage!$C$6:$E$28,2,0)=0),0,IF(O117="","saisir capacité",M117*U117*VLOOKUP(L117,Paramétrage!$C$6:$E$28,2,0))))</f>
        <v>0</v>
      </c>
      <c r="W117" s="426"/>
      <c r="X117" s="475">
        <f t="shared" si="54"/>
        <v>0</v>
      </c>
      <c r="Y117" s="184">
        <f>IF(L117="",0,IF(ISERROR(W117+V117*VLOOKUP(L117,Paramétrage!$C$6:$E$28,3,0))=TRUE,X117,W117+V117*VLOOKUP(L117,Paramétrage!$C$6:$E$28,3,0)))</f>
        <v>0</v>
      </c>
      <c r="Z117" s="589"/>
      <c r="AA117" s="590"/>
      <c r="AB117" s="591"/>
      <c r="AC117" s="261"/>
      <c r="AD117" s="84"/>
      <c r="AE117" s="38">
        <f>IF(F117="",0,IF(J117="",0,IF(SUMIF(F116:F123,F117,N116:N123)=0,0,IF(J117="Obligatoire",AF117/N117,IF(K117="",AF117/SUMIF(F116:F123,F117,N116:N123),AF117/(SUMIF(F116:F123,F117,N116:N123)/K117))))))</f>
        <v>18</v>
      </c>
      <c r="AF117" s="452">
        <f t="shared" si="55"/>
        <v>738</v>
      </c>
      <c r="AH117" s="41" t="e">
        <f>IF(SUMIF(F116:F123,F117,N116:N123)=0,0,#REF!*N117/SUMIF(F116:F123,F117,N116:N123))</f>
        <v>#REF!</v>
      </c>
      <c r="AI117" s="13">
        <f t="shared" si="56"/>
        <v>0</v>
      </c>
      <c r="AJ117" s="20" t="str">
        <f t="shared" si="57"/>
        <v/>
      </c>
      <c r="AK117" s="465">
        <f>IF(L117="",0,IF(OR(P117="Mut+ext",VLOOKUP(L117,Paramétrage!$C$6:$E$28,2,0)=0),0,IF(O117="","saisir capacité",IF(P117="Mut+ext",0,M117*AJ117*VLOOKUP(L117,Paramétrage!$C$6:$E$28,2,0)))))</f>
        <v>0</v>
      </c>
      <c r="AL117" s="466"/>
      <c r="AM117" s="465">
        <f t="shared" si="58"/>
        <v>0</v>
      </c>
      <c r="AN117" s="465">
        <f>IF(L117="",0,IF(ISERROR(AL117+AK117*VLOOKUP(L117,Paramétrage!$C$6:$E$28,3,0))=TRUE,AM117,AL117+AK117*VLOOKUP(L117,Paramétrage!$C$6:$E$28,3,0)))</f>
        <v>0</v>
      </c>
      <c r="AO117" s="41">
        <f>IF(L117="",0,IF(OR(P117="oui",VLOOKUP(L117,Paramétrage!$C$6:$E$28,2,0)=0),0,IF(U117="",0,U117-AJ117)))</f>
        <v>0</v>
      </c>
      <c r="AP117" s="13">
        <f t="shared" si="59"/>
        <v>0</v>
      </c>
    </row>
    <row r="118" spans="1:42" ht="15" customHeight="1" x14ac:dyDescent="0.2">
      <c r="A118" s="660"/>
      <c r="B118" s="593"/>
      <c r="C118" s="635"/>
      <c r="D118" s="609"/>
      <c r="E118" s="610"/>
      <c r="F118" s="410"/>
      <c r="G118" s="423"/>
      <c r="H118" s="80"/>
      <c r="I118" s="101"/>
      <c r="J118" s="100"/>
      <c r="K118" s="81"/>
      <c r="L118" s="416"/>
      <c r="M118" s="93"/>
      <c r="N118" s="417"/>
      <c r="O118" s="418"/>
      <c r="P118" s="86"/>
      <c r="Q118" s="590"/>
      <c r="R118" s="590"/>
      <c r="S118" s="590"/>
      <c r="T118" s="616"/>
      <c r="U118" s="183" t="str">
        <f>IF(OR(O118="",L118=Paramétrage!$C$10,L118=Paramétrage!$C$13,L118=Paramétrage!$C$16,L118=Paramétrage!$C$19,L118=Paramétrage!$C$23,L118=Paramétrage!$C$26,AND(L118&lt;&gt;Paramétrage!$C$9,P118="Mut+ext")),"",ROUNDUP(N118/O118,0))</f>
        <v/>
      </c>
      <c r="V118" s="474">
        <f>IF(L118="",0,IF(OR(P118="Mut+ext",VLOOKUP(L118,Paramétrage!$C$6:$E$28,2,0)=0),0,IF(O118="","saisir capacité",M118*U118*VLOOKUP(L118,Paramétrage!$C$6:$E$28,2,0))))</f>
        <v>0</v>
      </c>
      <c r="W118" s="426"/>
      <c r="X118" s="475">
        <f t="shared" si="54"/>
        <v>0</v>
      </c>
      <c r="Y118" s="184">
        <f>IF(L118="",0,IF(ISERROR(W118+V118*VLOOKUP(L118,Paramétrage!$C$6:$E$28,3,0))=TRUE,X118,W118+V118*VLOOKUP(L118,Paramétrage!$C$6:$E$28,3,0)))</f>
        <v>0</v>
      </c>
      <c r="Z118" s="589"/>
      <c r="AA118" s="590"/>
      <c r="AB118" s="591"/>
      <c r="AC118" s="261"/>
      <c r="AD118" s="84"/>
      <c r="AE118" s="38">
        <f>IF(F118="",0,IF(J118="",0,IF(SUMIF(F116:F123,F118,N116:N123)=0,0,IF(J118="Obligatoire",AF118/N118,IF(K118="",AF118/SUMIF(F116:F123,F118,N116:N123),AF118/(SUMIF(F116:F123,F118,N116:N123)/K118))))))</f>
        <v>0</v>
      </c>
      <c r="AF118" s="452">
        <f t="shared" si="55"/>
        <v>0</v>
      </c>
      <c r="AH118" s="41">
        <f>IF(SUMIF(F116:F123,F118,N116:N123)=0,0,#REF!*N118/SUMIF(F116:F123,F118,N116:N123))</f>
        <v>0</v>
      </c>
      <c r="AI118" s="13">
        <f t="shared" si="56"/>
        <v>0</v>
      </c>
      <c r="AJ118" s="20" t="str">
        <f t="shared" si="57"/>
        <v/>
      </c>
      <c r="AK118" s="465">
        <f>IF(L118="",0,IF(OR(P118="Mut+ext",VLOOKUP(L118,Paramétrage!$C$6:$E$28,2,0)=0),0,IF(O118="","saisir capacité",IF(P118="Mut+ext",0,M118*AJ118*VLOOKUP(L118,Paramétrage!$C$6:$E$28,2,0)))))</f>
        <v>0</v>
      </c>
      <c r="AL118" s="466"/>
      <c r="AM118" s="465">
        <f t="shared" si="58"/>
        <v>0</v>
      </c>
      <c r="AN118" s="465">
        <f>IF(L118="",0,IF(ISERROR(AL118+AK118*VLOOKUP(L118,Paramétrage!$C$6:$E$28,3,0))=TRUE,AM118,AL118+AK118*VLOOKUP(L118,Paramétrage!$C$6:$E$28,3,0)))</f>
        <v>0</v>
      </c>
      <c r="AO118" s="41">
        <f>IF(L118="",0,IF(OR(P118="oui",VLOOKUP(L118,Paramétrage!$C$6:$E$28,2,0)=0),0,IF(U118="",0,U118-AJ118)))</f>
        <v>0</v>
      </c>
      <c r="AP118" s="13">
        <f t="shared" si="59"/>
        <v>0</v>
      </c>
    </row>
    <row r="119" spans="1:42" ht="15" customHeight="1" x14ac:dyDescent="0.2">
      <c r="A119" s="660"/>
      <c r="B119" s="593"/>
      <c r="C119" s="635"/>
      <c r="D119" s="609"/>
      <c r="E119" s="610"/>
      <c r="F119" s="409"/>
      <c r="G119" s="423"/>
      <c r="H119" s="80"/>
      <c r="I119" s="101"/>
      <c r="J119" s="100"/>
      <c r="K119" s="81"/>
      <c r="L119" s="416"/>
      <c r="M119" s="93"/>
      <c r="N119" s="417"/>
      <c r="O119" s="418"/>
      <c r="P119" s="86"/>
      <c r="Q119" s="590"/>
      <c r="R119" s="590"/>
      <c r="S119" s="590"/>
      <c r="T119" s="616"/>
      <c r="U119" s="183" t="str">
        <f>IF(OR(O119="",L119=Paramétrage!$C$10,L119=Paramétrage!$C$13,L119=Paramétrage!$C$16,L119=Paramétrage!$C$19,L119=Paramétrage!$C$23,L119=Paramétrage!$C$26,AND(L119&lt;&gt;Paramétrage!$C$9,P119="Mut+ext")),"",ROUNDUP(N119/O119,0))</f>
        <v/>
      </c>
      <c r="V119" s="474">
        <f>IF(L119="",0,IF(OR(P119="Mut+ext",VLOOKUP(L119,Paramétrage!$C$6:$E$28,2,0)=0),0,IF(O119="","saisir capacité",M119*U119*VLOOKUP(L119,Paramétrage!$C$6:$E$28,2,0))))</f>
        <v>0</v>
      </c>
      <c r="W119" s="426"/>
      <c r="X119" s="475">
        <f t="shared" si="54"/>
        <v>0</v>
      </c>
      <c r="Y119" s="184">
        <f>IF(L119="",0,IF(ISERROR(W119+V119*VLOOKUP(L119,Paramétrage!$C$6:$E$28,3,0))=TRUE,X119,W119+V119*VLOOKUP(L119,Paramétrage!$C$6:$E$28,3,0)))</f>
        <v>0</v>
      </c>
      <c r="Z119" s="589"/>
      <c r="AA119" s="590"/>
      <c r="AB119" s="591"/>
      <c r="AC119" s="261"/>
      <c r="AD119" s="84"/>
      <c r="AE119" s="38">
        <f>IF(F119="",0,IF(J119="",0,IF(SUMIF(F116:F123,F119,N116:N123)=0,0,IF(J119="Obligatoire",AF119/N119,IF(K119="",AF119/SUMIF(F116:F123,F119,N116:N123),AF119/(SUMIF(F116:F123,F119,N116:N123)/K119))))))</f>
        <v>0</v>
      </c>
      <c r="AF119" s="452">
        <f t="shared" si="55"/>
        <v>0</v>
      </c>
      <c r="AH119" s="41">
        <f>IF(SUMIF(F116:F123,F119,N116:N123)=0,0,#REF!*N119/SUMIF(F116:F123,F119,N116:N123))</f>
        <v>0</v>
      </c>
      <c r="AI119" s="13">
        <f t="shared" si="56"/>
        <v>0</v>
      </c>
      <c r="AJ119" s="20" t="str">
        <f t="shared" si="57"/>
        <v/>
      </c>
      <c r="AK119" s="465">
        <f>IF(L119="",0,IF(OR(P119="Mut+ext",VLOOKUP(L119,Paramétrage!$C$6:$E$28,2,0)=0),0,IF(O119="","saisir capacité",IF(P119="Mut+ext",0,M119*AJ119*VLOOKUP(L119,Paramétrage!$C$6:$E$28,2,0)))))</f>
        <v>0</v>
      </c>
      <c r="AL119" s="466"/>
      <c r="AM119" s="465">
        <f t="shared" si="58"/>
        <v>0</v>
      </c>
      <c r="AN119" s="465">
        <f>IF(L119="",0,IF(ISERROR(AL119+AK119*VLOOKUP(L119,Paramétrage!$C$6:$E$28,3,0))=TRUE,AM119,AL119+AK119*VLOOKUP(L119,Paramétrage!$C$6:$E$28,3,0)))</f>
        <v>0</v>
      </c>
      <c r="AO119" s="41">
        <f>IF(L119="",0,IF(OR(P119="oui",VLOOKUP(L119,Paramétrage!$C$6:$E$28,2,0)=0),0,IF(U119="",0,U119-AJ119)))</f>
        <v>0</v>
      </c>
      <c r="AP119" s="13">
        <f t="shared" si="59"/>
        <v>0</v>
      </c>
    </row>
    <row r="120" spans="1:42" ht="15" customHeight="1" x14ac:dyDescent="0.2">
      <c r="A120" s="660"/>
      <c r="B120" s="593"/>
      <c r="C120" s="635"/>
      <c r="D120" s="609"/>
      <c r="E120" s="610"/>
      <c r="F120" s="410"/>
      <c r="G120" s="423"/>
      <c r="H120" s="80"/>
      <c r="I120" s="101"/>
      <c r="J120" s="100"/>
      <c r="K120" s="81"/>
      <c r="L120" s="416"/>
      <c r="M120" s="93"/>
      <c r="N120" s="424"/>
      <c r="O120" s="418"/>
      <c r="P120" s="86"/>
      <c r="Q120" s="590"/>
      <c r="R120" s="590"/>
      <c r="S120" s="590"/>
      <c r="T120" s="616"/>
      <c r="U120" s="183" t="str">
        <f>IF(OR(O120="",L120=Paramétrage!$C$10,L120=Paramétrage!$C$13,L120=Paramétrage!$C$16,L120=Paramétrage!$C$19,L120=Paramétrage!$C$23,L120=Paramétrage!$C$26,AND(L120&lt;&gt;Paramétrage!$C$9,P120="Mut+ext")),"",ROUNDUP(N120/O120,0))</f>
        <v/>
      </c>
      <c r="V120" s="474">
        <f>IF(L120="",0,IF(OR(P120="Mut+ext",VLOOKUP(L120,Paramétrage!$C$6:$E$28,2,0)=0),0,IF(O120="","saisir capacité",M120*U120*VLOOKUP(L120,Paramétrage!$C$6:$E$28,2,0))))</f>
        <v>0</v>
      </c>
      <c r="W120" s="426"/>
      <c r="X120" s="475">
        <f t="shared" si="54"/>
        <v>0</v>
      </c>
      <c r="Y120" s="184">
        <f>IF(L120="",0,IF(ISERROR(W120+V120*VLOOKUP(L120,Paramétrage!$C$6:$E$28,3,0))=TRUE,X120,W120+V120*VLOOKUP(L120,Paramétrage!$C$6:$E$28,3,0)))</f>
        <v>0</v>
      </c>
      <c r="Z120" s="589"/>
      <c r="AA120" s="590"/>
      <c r="AB120" s="591"/>
      <c r="AC120" s="261"/>
      <c r="AD120" s="84"/>
      <c r="AE120" s="38">
        <f>IF(F120="",0,IF(J120="",0,IF(SUMIF(F116:F123,F120,N116:N123)=0,0,IF(J120="Obligatoire",AF120/N120,IF(K120="",AF120/SUMIF(F116:F123,F120,N116:N123),AF120/(SUMIF(F116:F123,F120,N116:N123)/K120))))))</f>
        <v>0</v>
      </c>
      <c r="AF120" s="452">
        <f t="shared" si="55"/>
        <v>0</v>
      </c>
      <c r="AH120" s="41">
        <f>IF(SUMIF(F116:F123,F120,N116:N123)=0,0,#REF!*N120/SUMIF(F116:F123,F120,N116:N123))</f>
        <v>0</v>
      </c>
      <c r="AI120" s="13">
        <f t="shared" si="56"/>
        <v>0</v>
      </c>
      <c r="AJ120" s="20" t="str">
        <f t="shared" si="57"/>
        <v/>
      </c>
      <c r="AK120" s="465">
        <f>IF(L120="",0,IF(OR(P120="Mut+ext",VLOOKUP(L120,Paramétrage!$C$6:$E$28,2,0)=0),0,IF(O120="","saisir capacité",IF(P120="Mut+ext",0,M120*AJ120*VLOOKUP(L120,Paramétrage!$C$6:$E$28,2,0)))))</f>
        <v>0</v>
      </c>
      <c r="AL120" s="466"/>
      <c r="AM120" s="465">
        <f t="shared" si="58"/>
        <v>0</v>
      </c>
      <c r="AN120" s="465">
        <f>IF(L120="",0,IF(ISERROR(AL120+AK120*VLOOKUP(L120,Paramétrage!$C$6:$E$28,3,0))=TRUE,AM120,AL120+AK120*VLOOKUP(L120,Paramétrage!$C$6:$E$28,3,0)))</f>
        <v>0</v>
      </c>
      <c r="AO120" s="41">
        <f>IF(L120="",0,IF(OR(P120="oui",VLOOKUP(L120,Paramétrage!$C$6:$E$28,2,0)=0),0,IF(U120="",0,U120-AJ120)))</f>
        <v>0</v>
      </c>
      <c r="AP120" s="13">
        <f t="shared" si="59"/>
        <v>0</v>
      </c>
    </row>
    <row r="121" spans="1:42" ht="15" customHeight="1" x14ac:dyDescent="0.2">
      <c r="A121" s="660"/>
      <c r="B121" s="593"/>
      <c r="C121" s="635"/>
      <c r="D121" s="609"/>
      <c r="E121" s="610"/>
      <c r="F121" s="410"/>
      <c r="G121" s="423"/>
      <c r="H121" s="80"/>
      <c r="I121" s="101"/>
      <c r="J121" s="100"/>
      <c r="K121" s="81"/>
      <c r="L121" s="416"/>
      <c r="M121" s="93"/>
      <c r="N121" s="424"/>
      <c r="O121" s="418"/>
      <c r="P121" s="86"/>
      <c r="Q121" s="590"/>
      <c r="R121" s="590"/>
      <c r="S121" s="590"/>
      <c r="T121" s="616"/>
      <c r="U121" s="183" t="str">
        <f>IF(OR(O121="",L121=Paramétrage!$C$10,L121=Paramétrage!$C$13,L121=Paramétrage!$C$16,L121=Paramétrage!$C$19,L121=Paramétrage!$C$23,L121=Paramétrage!$C$26,AND(L121&lt;&gt;Paramétrage!$C$9,P121="Mut+ext")),"",ROUNDUP(N121/O121,0))</f>
        <v/>
      </c>
      <c r="V121" s="474">
        <f>IF(L121="",0,IF(OR(P121="Mut+ext",VLOOKUP(L121,Paramétrage!$C$6:$E$28,2,0)=0),0,IF(O121="","saisir capacité",M121*U121*VLOOKUP(L121,Paramétrage!$C$6:$E$28,2,0))))</f>
        <v>0</v>
      </c>
      <c r="W121" s="426"/>
      <c r="X121" s="475">
        <f t="shared" si="54"/>
        <v>0</v>
      </c>
      <c r="Y121" s="184">
        <f>IF(L121="",0,IF(ISERROR(W121+V121*VLOOKUP(L121,Paramétrage!$C$6:$E$28,3,0))=TRUE,X121,W121+V121*VLOOKUP(L121,Paramétrage!$C$6:$E$28,3,0)))</f>
        <v>0</v>
      </c>
      <c r="Z121" s="589"/>
      <c r="AA121" s="590"/>
      <c r="AB121" s="591"/>
      <c r="AC121" s="261"/>
      <c r="AD121" s="84"/>
      <c r="AE121" s="38">
        <f>IF(F121="",0,IF(J121="",0,IF(SUMIF(F116:F123,F121,N116:N123)=0,0,IF(J121="Obligatoire",AF121/N121,IF(K121="",AF121/SUMIF(F116:F123,F121,N116:N123),AF121/(SUMIF(F116:F123,F121,N116:N123)/K121))))))</f>
        <v>0</v>
      </c>
      <c r="AF121" s="452">
        <f t="shared" si="55"/>
        <v>0</v>
      </c>
      <c r="AH121" s="41">
        <f>IF(SUMIF(F116:F123,F121,N116:N123)=0,0,#REF!*N121/SUMIF(F116:F123,F121,N116:N123))</f>
        <v>0</v>
      </c>
      <c r="AI121" s="13">
        <f t="shared" si="56"/>
        <v>0</v>
      </c>
      <c r="AJ121" s="20" t="str">
        <f t="shared" si="57"/>
        <v/>
      </c>
      <c r="AK121" s="465">
        <f>IF(L121="",0,IF(OR(P121="Mut+ext",VLOOKUP(L121,Paramétrage!$C$6:$E$28,2,0)=0),0,IF(O121="","saisir capacité",IF(P121="Mut+ext",0,M121*AJ121*VLOOKUP(L121,Paramétrage!$C$6:$E$28,2,0)))))</f>
        <v>0</v>
      </c>
      <c r="AL121" s="466"/>
      <c r="AM121" s="465">
        <f t="shared" si="58"/>
        <v>0</v>
      </c>
      <c r="AN121" s="465">
        <f>IF(L121="",0,IF(ISERROR(AL121+AK121*VLOOKUP(L121,Paramétrage!$C$6:$E$28,3,0))=TRUE,AM121,AL121+AK121*VLOOKUP(L121,Paramétrage!$C$6:$E$28,3,0)))</f>
        <v>0</v>
      </c>
      <c r="AO121" s="41">
        <f>IF(L121="",0,IF(OR(P121="oui",VLOOKUP(L121,Paramétrage!$C$6:$E$28,2,0)=0),0,IF(U121="",0,U121-AJ121)))</f>
        <v>0</v>
      </c>
      <c r="AP121" s="13">
        <f t="shared" si="59"/>
        <v>0</v>
      </c>
    </row>
    <row r="122" spans="1:42" ht="15" customHeight="1" x14ac:dyDescent="0.2">
      <c r="A122" s="660"/>
      <c r="B122" s="593"/>
      <c r="C122" s="635"/>
      <c r="D122" s="609"/>
      <c r="E122" s="610"/>
      <c r="F122" s="410"/>
      <c r="G122" s="423"/>
      <c r="H122" s="80"/>
      <c r="I122" s="101"/>
      <c r="J122" s="100"/>
      <c r="K122" s="81"/>
      <c r="L122" s="416"/>
      <c r="M122" s="93"/>
      <c r="N122" s="424"/>
      <c r="O122" s="418"/>
      <c r="P122" s="86"/>
      <c r="Q122" s="590"/>
      <c r="R122" s="590"/>
      <c r="S122" s="590"/>
      <c r="T122" s="616"/>
      <c r="U122" s="183" t="str">
        <f>IF(OR(O122="",L122=Paramétrage!$C$10,L122=Paramétrage!$C$13,L122=Paramétrage!$C$16,L122=Paramétrage!$C$19,L122=Paramétrage!$C$23,L122=Paramétrage!$C$26,AND(L122&lt;&gt;Paramétrage!$C$9,P122="Mut+ext")),"",ROUNDUP(N122/O122,0))</f>
        <v/>
      </c>
      <c r="V122" s="474">
        <f>IF(L122="",0,IF(OR(P122="Mut+ext",VLOOKUP(L122,Paramétrage!$C$6:$E$28,2,0)=0),0,IF(O122="","saisir capacité",M122*U122*VLOOKUP(L122,Paramétrage!$C$6:$E$28,2,0))))</f>
        <v>0</v>
      </c>
      <c r="W122" s="426"/>
      <c r="X122" s="475">
        <f t="shared" si="54"/>
        <v>0</v>
      </c>
      <c r="Y122" s="184">
        <f>IF(L122="",0,IF(ISERROR(W122+V122*VLOOKUP(L122,Paramétrage!$C$6:$E$28,3,0))=TRUE,X122,W122+V122*VLOOKUP(L122,Paramétrage!$C$6:$E$28,3,0)))</f>
        <v>0</v>
      </c>
      <c r="Z122" s="589"/>
      <c r="AA122" s="590"/>
      <c r="AB122" s="591"/>
      <c r="AC122" s="261"/>
      <c r="AD122" s="84"/>
      <c r="AE122" s="38">
        <f>IF(F122="",0,IF(J122="",0,IF(SUMIF(F116:F123,F122,N116:N123)=0,0,IF(J122="Obligatoire",AF122/N122,IF(K122="",AF122/SUMIF(F116:F123,F122,N116:N123),AF122/(SUMIF(F116:F123,F122,N116:N123)/K122))))))</f>
        <v>0</v>
      </c>
      <c r="AF122" s="452">
        <f t="shared" si="55"/>
        <v>0</v>
      </c>
      <c r="AH122" s="41">
        <f>IF(SUMIF(F116:F123,F122,N116:N123)=0,0,#REF!*N122/SUMIF(F116:F123,F122,N116:N123))</f>
        <v>0</v>
      </c>
      <c r="AI122" s="13">
        <f t="shared" si="56"/>
        <v>0</v>
      </c>
      <c r="AJ122" s="20" t="str">
        <f t="shared" si="57"/>
        <v/>
      </c>
      <c r="AK122" s="465">
        <f>IF(L122="",0,IF(OR(P122="Mut+ext",VLOOKUP(L122,Paramétrage!$C$6:$E$28,2,0)=0),0,IF(O122="","saisir capacité",IF(P122="Mut+ext",0,M122*AJ122*VLOOKUP(L122,Paramétrage!$C$6:$E$28,2,0)))))</f>
        <v>0</v>
      </c>
      <c r="AL122" s="466"/>
      <c r="AM122" s="465">
        <f t="shared" si="58"/>
        <v>0</v>
      </c>
      <c r="AN122" s="465">
        <f>IF(L122="",0,IF(ISERROR(AL122+AK122*VLOOKUP(L122,Paramétrage!$C$6:$E$28,3,0))=TRUE,AM122,AL122+AK122*VLOOKUP(L122,Paramétrage!$C$6:$E$28,3,0)))</f>
        <v>0</v>
      </c>
      <c r="AO122" s="41">
        <f>IF(L122="",0,IF(OR(P122="oui",VLOOKUP(L122,Paramétrage!$C$6:$E$28,2,0)=0),0,IF(U122="",0,U122-AJ122)))</f>
        <v>0</v>
      </c>
      <c r="AP122" s="13">
        <f t="shared" si="59"/>
        <v>0</v>
      </c>
    </row>
    <row r="123" spans="1:42" ht="15" customHeight="1" x14ac:dyDescent="0.2">
      <c r="A123" s="660"/>
      <c r="B123" s="593"/>
      <c r="C123" s="635"/>
      <c r="D123" s="609"/>
      <c r="E123" s="611"/>
      <c r="F123" s="410"/>
      <c r="G123" s="423"/>
      <c r="H123" s="80"/>
      <c r="I123" s="101"/>
      <c r="J123" s="100"/>
      <c r="K123" s="81"/>
      <c r="L123" s="416"/>
      <c r="M123" s="93"/>
      <c r="N123" s="424"/>
      <c r="O123" s="418"/>
      <c r="P123" s="86"/>
      <c r="Q123" s="590"/>
      <c r="R123" s="590"/>
      <c r="S123" s="590"/>
      <c r="T123" s="616"/>
      <c r="U123" s="183" t="str">
        <f>IF(OR(O123="",L123=Paramétrage!$C$10,L123=Paramétrage!$C$13,L123=Paramétrage!$C$16,L123=Paramétrage!$C$19,L123=Paramétrage!$C$23,L123=Paramétrage!$C$26,AND(L123&lt;&gt;Paramétrage!$C$9,P123="Mut+ext")),"",ROUNDUP(N123/O123,0))</f>
        <v/>
      </c>
      <c r="V123" s="474">
        <f>IF(L123="",0,IF(OR(P123="Mut+ext",VLOOKUP(L123,Paramétrage!$C$6:$E$28,2,0)=0),0,IF(O123="","saisir capacité",M123*U123*VLOOKUP(L123,Paramétrage!$C$6:$E$28,2,0))))</f>
        <v>0</v>
      </c>
      <c r="W123" s="426"/>
      <c r="X123" s="475">
        <f t="shared" si="54"/>
        <v>0</v>
      </c>
      <c r="Y123" s="184">
        <f>IF(L123="",0,IF(ISERROR(W123+V123*VLOOKUP(L123,Paramétrage!$C$6:$E$28,3,0))=TRUE,X123,W123+V123*VLOOKUP(L123,Paramétrage!$C$6:$E$28,3,0)))</f>
        <v>0</v>
      </c>
      <c r="Z123" s="589"/>
      <c r="AA123" s="590"/>
      <c r="AB123" s="591"/>
      <c r="AC123" s="261"/>
      <c r="AD123" s="84"/>
      <c r="AE123" s="38">
        <f>IF(F123="",0,IF(J123="",0,IF(SUMIF(F116:F123,F123,N116:N123)=0,0,IF(J123="Obligatoire",AF123/N123,IF(K123="",AF123/SUMIF(F116:F123,F123,N116:N123),AF123/(SUMIF(F116:F123,F123,N116:N123)/K123))))))</f>
        <v>0</v>
      </c>
      <c r="AF123" s="452">
        <f t="shared" si="55"/>
        <v>0</v>
      </c>
      <c r="AH123" s="41">
        <f>IF(SUMIF(F116:F123,F123,N116:N123)=0,0,#REF!*N123/SUMIF(F116:F123,F123,N116:N123))</f>
        <v>0</v>
      </c>
      <c r="AI123" s="13">
        <f t="shared" si="56"/>
        <v>0</v>
      </c>
      <c r="AJ123" s="20" t="str">
        <f t="shared" si="57"/>
        <v/>
      </c>
      <c r="AK123" s="465">
        <f>IF(L123="",0,IF(OR(P123="Mut+ext",VLOOKUP(L123,Paramétrage!$C$6:$E$28,2,0)=0),0,IF(O123="","saisir capacité",IF(P123="Mut+ext",0,M123*AJ123*VLOOKUP(L123,Paramétrage!$C$6:$E$28,2,0)))))</f>
        <v>0</v>
      </c>
      <c r="AL123" s="466"/>
      <c r="AM123" s="465">
        <f t="shared" si="58"/>
        <v>0</v>
      </c>
      <c r="AN123" s="465">
        <f>IF(L123="",0,IF(ISERROR(AL123+AK123*VLOOKUP(L123,Paramétrage!$C$6:$E$28,3,0))=TRUE,AM123,AL123+AK123*VLOOKUP(L123,Paramétrage!$C$6:$E$28,3,0)))</f>
        <v>0</v>
      </c>
      <c r="AO123" s="41">
        <f>IF(L123="",0,IF(OR(P123="oui",VLOOKUP(L123,Paramétrage!$C$6:$E$28,2,0)=0),0,IF(U123="",0,U123-AJ123)))</f>
        <v>0</v>
      </c>
      <c r="AP123" s="13">
        <f t="shared" si="59"/>
        <v>0</v>
      </c>
    </row>
    <row r="124" spans="1:42" ht="15" customHeight="1" x14ac:dyDescent="0.2">
      <c r="A124" s="660"/>
      <c r="B124" s="593"/>
      <c r="C124" s="635"/>
      <c r="D124" s="467"/>
      <c r="E124" s="467"/>
      <c r="F124" s="468"/>
      <c r="G124" s="519"/>
      <c r="H124" s="134"/>
      <c r="I124" s="135"/>
      <c r="J124" s="134"/>
      <c r="K124" s="136"/>
      <c r="L124" s="470"/>
      <c r="M124" s="137">
        <f>AE124</f>
        <v>42</v>
      </c>
      <c r="N124" s="471">
        <f>SUM(N116:N123)</f>
        <v>82</v>
      </c>
      <c r="O124" s="471"/>
      <c r="P124" s="289"/>
      <c r="Q124" s="290"/>
      <c r="R124" s="290"/>
      <c r="S124" s="290"/>
      <c r="T124" s="277"/>
      <c r="U124" s="138"/>
      <c r="V124" s="472">
        <f>SUM(V116:V123)</f>
        <v>0</v>
      </c>
      <c r="W124" s="470">
        <f>SUM(W116:W123)</f>
        <v>0</v>
      </c>
      <c r="X124" s="473">
        <f>V124+W124</f>
        <v>0</v>
      </c>
      <c r="Y124" s="139">
        <f>SUM(Y116:Y123)</f>
        <v>0</v>
      </c>
      <c r="Z124" s="520"/>
      <c r="AA124" s="520"/>
      <c r="AB124" s="521"/>
      <c r="AC124" s="276"/>
      <c r="AD124" s="277"/>
      <c r="AE124" s="37">
        <f>SUM(AE116:AE123)</f>
        <v>42</v>
      </c>
      <c r="AF124" s="35">
        <f>SUM(AF116:AF123)</f>
        <v>1722</v>
      </c>
    </row>
    <row r="125" spans="1:42" ht="15" customHeight="1" x14ac:dyDescent="0.2">
      <c r="A125" s="660"/>
      <c r="B125" s="595" t="s">
        <v>174</v>
      </c>
      <c r="C125" s="635" t="s">
        <v>598</v>
      </c>
      <c r="D125" s="609"/>
      <c r="E125" s="610"/>
      <c r="F125" s="414"/>
      <c r="G125" s="415"/>
      <c r="H125" s="80"/>
      <c r="I125" s="101"/>
      <c r="J125" s="100"/>
      <c r="K125" s="81"/>
      <c r="L125" s="416"/>
      <c r="M125" s="93"/>
      <c r="N125" s="424"/>
      <c r="O125" s="418"/>
      <c r="P125" s="86"/>
      <c r="Q125" s="590"/>
      <c r="R125" s="590"/>
      <c r="S125" s="590"/>
      <c r="T125" s="616"/>
      <c r="U125" s="183" t="str">
        <f>IF(OR(O125="",L125=Paramétrage!$C$10,L125=Paramétrage!$C$13,L125=Paramétrage!$C$16,L125=Paramétrage!$C$19,L125=Paramétrage!$C$23,L125=Paramétrage!$C$26,AND(L125&lt;&gt;Paramétrage!$C$9,P125="Mut+ext")),"",ROUNDUP(N125/O125,0))</f>
        <v/>
      </c>
      <c r="V125" s="474">
        <f>IF(L125="",0,IF(OR(P125="Mut+ext",VLOOKUP(L125,Paramétrage!$C$6:$E$28,2,0)=0),0,IF(O125="","saisir capacité",M125*U125*VLOOKUP(L125,Paramétrage!$C$6:$E$28,2,0))))</f>
        <v>0</v>
      </c>
      <c r="W125" s="426"/>
      <c r="X125" s="475">
        <f t="shared" ref="X125:X132" si="60">IF(ISERROR(V125+W125)=TRUE,V125,V125+W125)</f>
        <v>0</v>
      </c>
      <c r="Y125" s="184">
        <f>IF(L125="",0,IF(ISERROR(W125+V125*VLOOKUP(L125,Paramétrage!$C$6:$E$28,3,0))=TRUE,X125,W125+V125*VLOOKUP(L125,Paramétrage!$C$6:$E$28,3,0)))</f>
        <v>0</v>
      </c>
      <c r="Z125" s="589"/>
      <c r="AA125" s="590"/>
      <c r="AB125" s="591"/>
      <c r="AC125" s="261"/>
      <c r="AD125" s="85"/>
      <c r="AE125" s="38">
        <f>IF(F125="",0,IF(J125="",0,IF(SUMIF(F125:F132,F125,N125:N132)=0,0,IF(J125="Obligatoire",AF125/N125,IF(K125="",AF125/SUMIF(F125:F132,F125,N125:N132),AF125/(SUMIF(F125:F132,F125,N125:N132)/K125))))))</f>
        <v>0</v>
      </c>
      <c r="AF125" s="496">
        <f t="shared" ref="AF125:AF132" si="61">M125*N125</f>
        <v>0</v>
      </c>
      <c r="AH125" s="41">
        <f>IF(SUMIF(F125:F132,F125,N125:N132)=0,0,#REF!*N125/SUMIF(F125:F132,F125,N125:N132))</f>
        <v>0</v>
      </c>
      <c r="AI125" s="13">
        <f t="shared" ref="AI125:AI132" si="62">O125</f>
        <v>0</v>
      </c>
      <c r="AJ125" s="20" t="str">
        <f t="shared" ref="AJ125:AJ132" si="63">IF(AI125=0,"",ROUNDUP(AH125/AI125,0))</f>
        <v/>
      </c>
      <c r="AK125" s="465">
        <f>IF(L125="",0,IF(OR(P125="Mut+ext",VLOOKUP(L125,Paramétrage!$C$6:$E$28,2,0)=0),0,IF(O125="","saisir capacité",IF(P125="Mut+ext",0,M125*AJ125*VLOOKUP(L125,Paramétrage!$C$6:$E$28,2,0)))))</f>
        <v>0</v>
      </c>
      <c r="AL125" s="466"/>
      <c r="AM125" s="465">
        <f t="shared" ref="AM125:AM132" si="64">IF(ISERROR(AK125+AL125)=TRUE,AK125,AK125+AL125)</f>
        <v>0</v>
      </c>
      <c r="AN125" s="465">
        <f>IF(L125="",0,IF(ISERROR(AL125+AK125*VLOOKUP(L125,Paramétrage!$C$6:$E$28,3,0))=TRUE,AM125,AL125+AK125*VLOOKUP(L125,Paramétrage!$C$6:$E$28,3,0)))</f>
        <v>0</v>
      </c>
      <c r="AO125" s="41">
        <f>IF(L125="",0,IF(OR(P125="oui",VLOOKUP(L125,Paramétrage!$C$6:$E$28,2,0)=0),0,IF(U125="",0,U125-AJ125)))</f>
        <v>0</v>
      </c>
      <c r="AP125" s="13">
        <f t="shared" ref="AP125:AP132" si="65">Y125-AN125-W125</f>
        <v>0</v>
      </c>
    </row>
    <row r="126" spans="1:42" ht="15" customHeight="1" x14ac:dyDescent="0.2">
      <c r="A126" s="660"/>
      <c r="B126" s="596"/>
      <c r="C126" s="635"/>
      <c r="D126" s="609"/>
      <c r="E126" s="610"/>
      <c r="F126" s="410"/>
      <c r="G126" s="423"/>
      <c r="H126" s="80"/>
      <c r="I126" s="101"/>
      <c r="J126" s="100"/>
      <c r="K126" s="81"/>
      <c r="L126" s="416"/>
      <c r="M126" s="93"/>
      <c r="N126" s="424"/>
      <c r="O126" s="418"/>
      <c r="P126" s="86"/>
      <c r="Q126" s="590"/>
      <c r="R126" s="590"/>
      <c r="S126" s="590"/>
      <c r="T126" s="616"/>
      <c r="U126" s="183" t="str">
        <f>IF(OR(O126="",L126=Paramétrage!$C$10,L126=Paramétrage!$C$13,L126=Paramétrage!$C$16,L126=Paramétrage!$C$19,L126=Paramétrage!$C$23,L126=Paramétrage!$C$26,AND(L126&lt;&gt;Paramétrage!$C$9,P126="Mut+ext")),"",ROUNDUP(N126/O126,0))</f>
        <v/>
      </c>
      <c r="V126" s="474">
        <f>IF(L126="",0,IF(OR(P126="Mut+ext",VLOOKUP(L126,Paramétrage!$C$6:$E$28,2,0)=0),0,IF(O126="","saisir capacité",M126*U126*VLOOKUP(L126,Paramétrage!$C$6:$E$28,2,0))))</f>
        <v>0</v>
      </c>
      <c r="W126" s="426"/>
      <c r="X126" s="475">
        <f t="shared" si="60"/>
        <v>0</v>
      </c>
      <c r="Y126" s="184">
        <f>IF(L126="",0,IF(ISERROR(W126+V126*VLOOKUP(L126,Paramétrage!$C$6:$E$28,3,0))=TRUE,X126,W126+V126*VLOOKUP(L126,Paramétrage!$C$6:$E$28,3,0)))</f>
        <v>0</v>
      </c>
      <c r="Z126" s="589"/>
      <c r="AA126" s="590"/>
      <c r="AB126" s="591"/>
      <c r="AC126" s="261"/>
      <c r="AD126" s="84"/>
      <c r="AE126" s="38">
        <f>IF(F126="",0,IF(J126="",0,IF(SUMIF(F125:F132,F126,N125:N132)=0,0,IF(J126="Obligatoire",AF126/N126,IF(K126="",AF126/SUMIF(F125:F132,F126,N125:N132),AF126/(SUMIF(F125:F132,F126,N125:N132)/K126))))))</f>
        <v>0</v>
      </c>
      <c r="AF126" s="452">
        <f t="shared" si="61"/>
        <v>0</v>
      </c>
      <c r="AH126" s="41">
        <f>IF(SUMIF(F125:F132,F126,N125:N132)=0,0,#REF!*N126/SUMIF(F125:F132,F126,N125:N132))</f>
        <v>0</v>
      </c>
      <c r="AI126" s="13">
        <f t="shared" si="62"/>
        <v>0</v>
      </c>
      <c r="AJ126" s="20" t="str">
        <f t="shared" si="63"/>
        <v/>
      </c>
      <c r="AK126" s="465">
        <f>IF(L126="",0,IF(OR(P126="Mut+ext",VLOOKUP(L126,Paramétrage!$C$6:$E$28,2,0)=0),0,IF(O126="","saisir capacité",IF(P126="Mut+ext",0,M126*AJ126*VLOOKUP(L126,Paramétrage!$C$6:$E$28,2,0)))))</f>
        <v>0</v>
      </c>
      <c r="AL126" s="466"/>
      <c r="AM126" s="465">
        <f t="shared" si="64"/>
        <v>0</v>
      </c>
      <c r="AN126" s="465">
        <f>IF(L126="",0,IF(ISERROR(AL126+AK126*VLOOKUP(L126,Paramétrage!$C$6:$E$28,3,0))=TRUE,AM126,AL126+AK126*VLOOKUP(L126,Paramétrage!$C$6:$E$28,3,0)))</f>
        <v>0</v>
      </c>
      <c r="AO126" s="41">
        <f>IF(L126="",0,IF(OR(P126="oui",VLOOKUP(L126,Paramétrage!$C$6:$E$28,2,0)=0),0,IF(U126="",0,U126-AJ126)))</f>
        <v>0</v>
      </c>
      <c r="AP126" s="13">
        <f t="shared" si="65"/>
        <v>0</v>
      </c>
    </row>
    <row r="127" spans="1:42" ht="15" customHeight="1" x14ac:dyDescent="0.2">
      <c r="A127" s="660"/>
      <c r="B127" s="596"/>
      <c r="C127" s="635"/>
      <c r="D127" s="609"/>
      <c r="E127" s="610"/>
      <c r="F127" s="410"/>
      <c r="G127" s="423"/>
      <c r="H127" s="80"/>
      <c r="I127" s="101"/>
      <c r="J127" s="100"/>
      <c r="K127" s="81"/>
      <c r="L127" s="416"/>
      <c r="M127" s="93"/>
      <c r="N127" s="424"/>
      <c r="O127" s="418"/>
      <c r="P127" s="86"/>
      <c r="Q127" s="590"/>
      <c r="R127" s="590"/>
      <c r="S127" s="590"/>
      <c r="T127" s="616"/>
      <c r="U127" s="183" t="str">
        <f>IF(OR(O127="",L127=Paramétrage!$C$10,L127=Paramétrage!$C$13,L127=Paramétrage!$C$16,L127=Paramétrage!$C$19,L127=Paramétrage!$C$23,L127=Paramétrage!$C$26,AND(L127&lt;&gt;Paramétrage!$C$9,P127="Mut+ext")),"",ROUNDUP(N127/O127,0))</f>
        <v/>
      </c>
      <c r="V127" s="474">
        <f>IF(L127="",0,IF(OR(P127="Mut+ext",VLOOKUP(L127,Paramétrage!$C$6:$E$28,2,0)=0),0,IF(O127="","saisir capacité",M127*U127*VLOOKUP(L127,Paramétrage!$C$6:$E$28,2,0))))</f>
        <v>0</v>
      </c>
      <c r="W127" s="426"/>
      <c r="X127" s="475">
        <f t="shared" si="60"/>
        <v>0</v>
      </c>
      <c r="Y127" s="184">
        <f>IF(L127="",0,IF(ISERROR(W127+V127*VLOOKUP(L127,Paramétrage!$C$6:$E$28,3,0))=TRUE,X127,W127+V127*VLOOKUP(L127,Paramétrage!$C$6:$E$28,3,0)))</f>
        <v>0</v>
      </c>
      <c r="Z127" s="589"/>
      <c r="AA127" s="590"/>
      <c r="AB127" s="591"/>
      <c r="AC127" s="261"/>
      <c r="AD127" s="84"/>
      <c r="AE127" s="38">
        <f>IF(F127="",0,IF(J127="",0,IF(SUMIF(F125:F132,F127,N125:N132)=0,0,IF(J127="Obligatoire",AF127/N127,IF(K127="",AF127/SUMIF(F125:F132,F127,N125:N132),AF127/(SUMIF(F125:F132,F127,N125:N132)/K127))))))</f>
        <v>0</v>
      </c>
      <c r="AF127" s="452">
        <f t="shared" si="61"/>
        <v>0</v>
      </c>
      <c r="AH127" s="41">
        <f>IF(SUMIF(F125:F132,F127,N125:N132)=0,0,#REF!*N127/SUMIF(F125:F132,F127,N125:N132))</f>
        <v>0</v>
      </c>
      <c r="AI127" s="13">
        <f t="shared" si="62"/>
        <v>0</v>
      </c>
      <c r="AJ127" s="20" t="str">
        <f t="shared" si="63"/>
        <v/>
      </c>
      <c r="AK127" s="465">
        <f>IF(L127="",0,IF(OR(P127="Mut+ext",VLOOKUP(L127,Paramétrage!$C$6:$E$28,2,0)=0),0,IF(O127="","saisir capacité",IF(P127="Mut+ext",0,M127*AJ127*VLOOKUP(L127,Paramétrage!$C$6:$E$28,2,0)))))</f>
        <v>0</v>
      </c>
      <c r="AL127" s="466"/>
      <c r="AM127" s="465">
        <f t="shared" si="64"/>
        <v>0</v>
      </c>
      <c r="AN127" s="465">
        <f>IF(L127="",0,IF(ISERROR(AL127+AK127*VLOOKUP(L127,Paramétrage!$C$6:$E$28,3,0))=TRUE,AM127,AL127+AK127*VLOOKUP(L127,Paramétrage!$C$6:$E$28,3,0)))</f>
        <v>0</v>
      </c>
      <c r="AO127" s="41">
        <f>IF(L127="",0,IF(OR(P127="oui",VLOOKUP(L127,Paramétrage!$C$6:$E$28,2,0)=0),0,IF(U127="",0,U127-AJ127)))</f>
        <v>0</v>
      </c>
      <c r="AP127" s="13">
        <f t="shared" si="65"/>
        <v>0</v>
      </c>
    </row>
    <row r="128" spans="1:42" ht="15" customHeight="1" x14ac:dyDescent="0.2">
      <c r="A128" s="660"/>
      <c r="B128" s="596"/>
      <c r="C128" s="635"/>
      <c r="D128" s="609"/>
      <c r="E128" s="610"/>
      <c r="F128" s="409"/>
      <c r="G128" s="423"/>
      <c r="H128" s="80"/>
      <c r="I128" s="101"/>
      <c r="J128" s="100"/>
      <c r="K128" s="81"/>
      <c r="L128" s="416"/>
      <c r="M128" s="93"/>
      <c r="N128" s="424"/>
      <c r="O128" s="418"/>
      <c r="P128" s="86"/>
      <c r="Q128" s="590"/>
      <c r="R128" s="590"/>
      <c r="S128" s="590"/>
      <c r="T128" s="616"/>
      <c r="U128" s="183" t="str">
        <f>IF(OR(O128="",L128=Paramétrage!$C$10,L128=Paramétrage!$C$13,L128=Paramétrage!$C$16,L128=Paramétrage!$C$19,L128=Paramétrage!$C$23,L128=Paramétrage!$C$26,AND(L128&lt;&gt;Paramétrage!$C$9,P128="Mut+ext")),"",ROUNDUP(N128/O128,0))</f>
        <v/>
      </c>
      <c r="V128" s="474">
        <f>IF(L128="",0,IF(OR(P128="Mut+ext",VLOOKUP(L128,Paramétrage!$C$6:$E$28,2,0)=0),0,IF(O128="","saisir capacité",M128*U128*VLOOKUP(L128,Paramétrage!$C$6:$E$28,2,0))))</f>
        <v>0</v>
      </c>
      <c r="W128" s="426"/>
      <c r="X128" s="475">
        <f t="shared" si="60"/>
        <v>0</v>
      </c>
      <c r="Y128" s="184">
        <f>IF(L128="",0,IF(ISERROR(W128+V128*VLOOKUP(L128,Paramétrage!$C$6:$E$28,3,0))=TRUE,X128,W128+V128*VLOOKUP(L128,Paramétrage!$C$6:$E$28,3,0)))</f>
        <v>0</v>
      </c>
      <c r="Z128" s="589"/>
      <c r="AA128" s="590"/>
      <c r="AB128" s="591"/>
      <c r="AC128" s="261"/>
      <c r="AD128" s="84"/>
      <c r="AE128" s="38">
        <f>IF(F128="",0,IF(J128="",0,IF(SUMIF(F125:F132,F128,N125:N132)=0,0,IF(J128="Obligatoire",AF128/N128,IF(K128="",AF128/SUMIF(F125:F132,F128,N125:N132),AF128/(SUMIF(F125:F132,F128,N125:N132)/K128))))))</f>
        <v>0</v>
      </c>
      <c r="AF128" s="452">
        <f t="shared" si="61"/>
        <v>0</v>
      </c>
      <c r="AH128" s="41">
        <f>IF(SUMIF(F125:F132,F128,N125:N132)=0,0,#REF!*N128/SUMIF(F125:F132,F128,N125:N132))</f>
        <v>0</v>
      </c>
      <c r="AI128" s="13">
        <f t="shared" si="62"/>
        <v>0</v>
      </c>
      <c r="AJ128" s="20" t="str">
        <f t="shared" si="63"/>
        <v/>
      </c>
      <c r="AK128" s="465">
        <f>IF(L128="",0,IF(OR(P128="Mut+ext",VLOOKUP(L128,Paramétrage!$C$6:$E$28,2,0)=0),0,IF(O128="","saisir capacité",IF(P128="Mut+ext",0,M128*AJ128*VLOOKUP(L128,Paramétrage!$C$6:$E$28,2,0)))))</f>
        <v>0</v>
      </c>
      <c r="AL128" s="466"/>
      <c r="AM128" s="465">
        <f t="shared" si="64"/>
        <v>0</v>
      </c>
      <c r="AN128" s="465">
        <f>IF(L128="",0,IF(ISERROR(AL128+AK128*VLOOKUP(L128,Paramétrage!$C$6:$E$28,3,0))=TRUE,AM128,AL128+AK128*VLOOKUP(L128,Paramétrage!$C$6:$E$28,3,0)))</f>
        <v>0</v>
      </c>
      <c r="AO128" s="41">
        <f>IF(L128="",0,IF(OR(P128="oui",VLOOKUP(L128,Paramétrage!$C$6:$E$28,2,0)=0),0,IF(U128="",0,U128-AJ128)))</f>
        <v>0</v>
      </c>
      <c r="AP128" s="13">
        <f t="shared" si="65"/>
        <v>0</v>
      </c>
    </row>
    <row r="129" spans="1:42" ht="15" customHeight="1" x14ac:dyDescent="0.2">
      <c r="A129" s="660"/>
      <c r="B129" s="596"/>
      <c r="C129" s="635"/>
      <c r="D129" s="609"/>
      <c r="E129" s="610"/>
      <c r="F129" s="410"/>
      <c r="G129" s="430"/>
      <c r="H129" s="80"/>
      <c r="I129" s="101"/>
      <c r="J129" s="100"/>
      <c r="K129" s="81"/>
      <c r="L129" s="416"/>
      <c r="M129" s="93"/>
      <c r="N129" s="424"/>
      <c r="O129" s="418"/>
      <c r="P129" s="86"/>
      <c r="Q129" s="590"/>
      <c r="R129" s="590"/>
      <c r="S129" s="590"/>
      <c r="T129" s="616"/>
      <c r="U129" s="183" t="str">
        <f>IF(OR(O129="",L129=Paramétrage!$C$10,L129=Paramétrage!$C$13,L129=Paramétrage!$C$16,L129=Paramétrage!$C$19,L129=Paramétrage!$C$23,L129=Paramétrage!$C$26,AND(L129&lt;&gt;Paramétrage!$C$9,P129="Mut+ext")),"",ROUNDUP(N129/O129,0))</f>
        <v/>
      </c>
      <c r="V129" s="474">
        <f>IF(L129="",0,IF(OR(P129="Mut+ext",VLOOKUP(L129,Paramétrage!$C$6:$E$28,2,0)=0),0,IF(O129="","saisir capacité",M129*U129*VLOOKUP(L129,Paramétrage!$C$6:$E$28,2,0))))</f>
        <v>0</v>
      </c>
      <c r="W129" s="426"/>
      <c r="X129" s="475">
        <f t="shared" si="60"/>
        <v>0</v>
      </c>
      <c r="Y129" s="184">
        <f>IF(L129="",0,IF(ISERROR(W129+V129*VLOOKUP(L129,Paramétrage!$C$6:$E$28,3,0))=TRUE,X129,W129+V129*VLOOKUP(L129,Paramétrage!$C$6:$E$28,3,0)))</f>
        <v>0</v>
      </c>
      <c r="Z129" s="589"/>
      <c r="AA129" s="590"/>
      <c r="AB129" s="591"/>
      <c r="AC129" s="261"/>
      <c r="AD129" s="84"/>
      <c r="AE129" s="38">
        <f>IF(F129="",0,IF(J129="",0,IF(SUMIF(F125:F132,F129,N125:N132)=0,0,IF(J129="Obligatoire",AF129/N129,IF(K129="",AF129/SUMIF(F125:F132,F129,N125:N132),AF129/(SUMIF(F125:F132,F129,N125:N132)/K129))))))</f>
        <v>0</v>
      </c>
      <c r="AF129" s="452">
        <f t="shared" si="61"/>
        <v>0</v>
      </c>
      <c r="AH129" s="41">
        <f>IF(SUMIF(F125:F132,F129,N125:N132)=0,0,#REF!*N129/SUMIF(F125:F132,F129,N125:N132))</f>
        <v>0</v>
      </c>
      <c r="AI129" s="13">
        <f t="shared" si="62"/>
        <v>0</v>
      </c>
      <c r="AJ129" s="20" t="str">
        <f t="shared" si="63"/>
        <v/>
      </c>
      <c r="AK129" s="465">
        <f>IF(L129="",0,IF(OR(P129="Mut+ext",VLOOKUP(L129,Paramétrage!$C$6:$E$28,2,0)=0),0,IF(O129="","saisir capacité",IF(P129="Mut+ext",0,M129*AJ129*VLOOKUP(L129,Paramétrage!$C$6:$E$28,2,0)))))</f>
        <v>0</v>
      </c>
      <c r="AL129" s="466"/>
      <c r="AM129" s="465">
        <f t="shared" si="64"/>
        <v>0</v>
      </c>
      <c r="AN129" s="465">
        <f>IF(L129="",0,IF(ISERROR(AL129+AK129*VLOOKUP(L129,Paramétrage!$C$6:$E$28,3,0))=TRUE,AM129,AL129+AK129*VLOOKUP(L129,Paramétrage!$C$6:$E$28,3,0)))</f>
        <v>0</v>
      </c>
      <c r="AO129" s="41">
        <f>IF(L129="",0,IF(OR(P129="oui",VLOOKUP(L129,Paramétrage!$C$6:$E$28,2,0)=0),0,IF(U129="",0,U129-AJ129)))</f>
        <v>0</v>
      </c>
      <c r="AP129" s="13">
        <f t="shared" si="65"/>
        <v>0</v>
      </c>
    </row>
    <row r="130" spans="1:42" ht="15" customHeight="1" x14ac:dyDescent="0.2">
      <c r="A130" s="660"/>
      <c r="B130" s="596"/>
      <c r="C130" s="635"/>
      <c r="D130" s="609"/>
      <c r="E130" s="610"/>
      <c r="F130" s="410"/>
      <c r="G130" s="430"/>
      <c r="H130" s="80"/>
      <c r="I130" s="101"/>
      <c r="J130" s="100"/>
      <c r="K130" s="81"/>
      <c r="L130" s="416"/>
      <c r="M130" s="93"/>
      <c r="N130" s="424"/>
      <c r="O130" s="418"/>
      <c r="P130" s="86"/>
      <c r="Q130" s="590"/>
      <c r="R130" s="590"/>
      <c r="S130" s="590"/>
      <c r="T130" s="616"/>
      <c r="U130" s="183" t="str">
        <f>IF(OR(O130="",L130=Paramétrage!$C$10,L130=Paramétrage!$C$13,L130=Paramétrage!$C$16,L130=Paramétrage!$C$19,L130=Paramétrage!$C$23,L130=Paramétrage!$C$26,AND(L130&lt;&gt;Paramétrage!$C$9,P130="Mut+ext")),"",ROUNDUP(N130/O130,0))</f>
        <v/>
      </c>
      <c r="V130" s="474">
        <f>IF(L130="",0,IF(OR(P130="Mut+ext",VLOOKUP(L130,Paramétrage!$C$6:$E$28,2,0)=0),0,IF(O130="","saisir capacité",M130*U130*VLOOKUP(L130,Paramétrage!$C$6:$E$28,2,0))))</f>
        <v>0</v>
      </c>
      <c r="W130" s="426"/>
      <c r="X130" s="475">
        <f t="shared" si="60"/>
        <v>0</v>
      </c>
      <c r="Y130" s="184">
        <f>IF(L130="",0,IF(ISERROR(W130+V130*VLOOKUP(L130,Paramétrage!$C$6:$E$28,3,0))=TRUE,X130,W130+V130*VLOOKUP(L130,Paramétrage!$C$6:$E$28,3,0)))</f>
        <v>0</v>
      </c>
      <c r="Z130" s="589"/>
      <c r="AA130" s="590"/>
      <c r="AB130" s="591"/>
      <c r="AC130" s="261"/>
      <c r="AD130" s="84"/>
      <c r="AE130" s="38">
        <f>IF(F130="",0,IF(J130="",0,IF(SUMIF(F125:F132,F130,N125:N132)=0,0,IF(J130="Obligatoire",AF130/N130,IF(K130="",AF130/SUMIF(F125:F132,F130,N125:N132),AF130/(SUMIF(F125:F132,F130,N125:N132)/K130))))))</f>
        <v>0</v>
      </c>
      <c r="AF130" s="452">
        <f t="shared" si="61"/>
        <v>0</v>
      </c>
      <c r="AH130" s="41">
        <f>IF(SUMIF(F125:F132,F130,N125:N132)=0,0,#REF!*N130/SUMIF(F125:F132,F130,N125:N132))</f>
        <v>0</v>
      </c>
      <c r="AI130" s="13">
        <f t="shared" si="62"/>
        <v>0</v>
      </c>
      <c r="AJ130" s="20" t="str">
        <f t="shared" si="63"/>
        <v/>
      </c>
      <c r="AK130" s="465">
        <f>IF(L130="",0,IF(OR(P130="Mut+ext",VLOOKUP(L130,Paramétrage!$C$6:$E$28,2,0)=0),0,IF(O130="","saisir capacité",IF(P130="Mut+ext",0,M130*AJ130*VLOOKUP(L130,Paramétrage!$C$6:$E$28,2,0)))))</f>
        <v>0</v>
      </c>
      <c r="AL130" s="466"/>
      <c r="AM130" s="465">
        <f t="shared" si="64"/>
        <v>0</v>
      </c>
      <c r="AN130" s="465">
        <f>IF(L130="",0,IF(ISERROR(AL130+AK130*VLOOKUP(L130,Paramétrage!$C$6:$E$28,3,0))=TRUE,AM130,AL130+AK130*VLOOKUP(L130,Paramétrage!$C$6:$E$28,3,0)))</f>
        <v>0</v>
      </c>
      <c r="AO130" s="41">
        <f>IF(L130="",0,IF(OR(P130="oui",VLOOKUP(L130,Paramétrage!$C$6:$E$28,2,0)=0),0,IF(U130="",0,U130-AJ130)))</f>
        <v>0</v>
      </c>
      <c r="AP130" s="13">
        <f t="shared" si="65"/>
        <v>0</v>
      </c>
    </row>
    <row r="131" spans="1:42" ht="15" customHeight="1" x14ac:dyDescent="0.2">
      <c r="A131" s="660"/>
      <c r="B131" s="596"/>
      <c r="C131" s="635"/>
      <c r="D131" s="609"/>
      <c r="E131" s="610"/>
      <c r="F131" s="410"/>
      <c r="G131" s="430"/>
      <c r="H131" s="80"/>
      <c r="I131" s="101"/>
      <c r="J131" s="100"/>
      <c r="K131" s="81"/>
      <c r="L131" s="416"/>
      <c r="M131" s="93"/>
      <c r="N131" s="424"/>
      <c r="O131" s="418"/>
      <c r="P131" s="86"/>
      <c r="Q131" s="590"/>
      <c r="R131" s="590"/>
      <c r="S131" s="590"/>
      <c r="T131" s="616"/>
      <c r="U131" s="183" t="str">
        <f>IF(OR(O131="",L131=Paramétrage!$C$10,L131=Paramétrage!$C$13,L131=Paramétrage!$C$16,L131=Paramétrage!$C$19,L131=Paramétrage!$C$23,L131=Paramétrage!$C$26,AND(L131&lt;&gt;Paramétrage!$C$9,P131="Mut+ext")),"",ROUNDUP(N131/O131,0))</f>
        <v/>
      </c>
      <c r="V131" s="474">
        <f>IF(L131="",0,IF(OR(P131="Mut+ext",VLOOKUP(L131,Paramétrage!$C$6:$E$28,2,0)=0),0,IF(O131="","saisir capacité",M131*U131*VLOOKUP(L131,Paramétrage!$C$6:$E$28,2,0))))</f>
        <v>0</v>
      </c>
      <c r="W131" s="426"/>
      <c r="X131" s="475">
        <f t="shared" si="60"/>
        <v>0</v>
      </c>
      <c r="Y131" s="184">
        <f>IF(L131="",0,IF(ISERROR(W131+V131*VLOOKUP(L131,Paramétrage!$C$6:$E$28,3,0))=TRUE,X131,W131+V131*VLOOKUP(L131,Paramétrage!$C$6:$E$28,3,0)))</f>
        <v>0</v>
      </c>
      <c r="Z131" s="589"/>
      <c r="AA131" s="590"/>
      <c r="AB131" s="591"/>
      <c r="AC131" s="261"/>
      <c r="AD131" s="84"/>
      <c r="AE131" s="38">
        <f>IF(F131="",0,IF(J131="",0,IF(SUMIF(F125:F132,F131,N125:N132)=0,0,IF(J131="Obligatoire",AF131/N131,IF(K131="",AF131/SUMIF(F125:F132,F131,N125:N132),AF131/(SUMIF(F125:F132,F131,N125:N132)/K131))))))</f>
        <v>0</v>
      </c>
      <c r="AF131" s="452">
        <f t="shared" si="61"/>
        <v>0</v>
      </c>
      <c r="AH131" s="41">
        <f>IF(SUMIF(F125:F132,F131,N125:N132)=0,0,#REF!*N131/SUMIF(F125:F132,F131,N125:N132))</f>
        <v>0</v>
      </c>
      <c r="AI131" s="13">
        <f t="shared" si="62"/>
        <v>0</v>
      </c>
      <c r="AJ131" s="20" t="str">
        <f t="shared" si="63"/>
        <v/>
      </c>
      <c r="AK131" s="465">
        <f>IF(L131="",0,IF(OR(P131="Mut+ext",VLOOKUP(L131,Paramétrage!$C$6:$E$28,2,0)=0),0,IF(O131="","saisir capacité",IF(P131="Mut+ext",0,M131*AJ131*VLOOKUP(L131,Paramétrage!$C$6:$E$28,2,0)))))</f>
        <v>0</v>
      </c>
      <c r="AL131" s="466"/>
      <c r="AM131" s="465">
        <f t="shared" si="64"/>
        <v>0</v>
      </c>
      <c r="AN131" s="465">
        <f>IF(L131="",0,IF(ISERROR(AL131+AK131*VLOOKUP(L131,Paramétrage!$C$6:$E$28,3,0))=TRUE,AM131,AL131+AK131*VLOOKUP(L131,Paramétrage!$C$6:$E$28,3,0)))</f>
        <v>0</v>
      </c>
      <c r="AO131" s="41">
        <f>IF(L131="",0,IF(OR(P131="oui",VLOOKUP(L131,Paramétrage!$C$6:$E$28,2,0)=0),0,IF(U131="",0,U131-AJ131)))</f>
        <v>0</v>
      </c>
      <c r="AP131" s="13">
        <f t="shared" si="65"/>
        <v>0</v>
      </c>
    </row>
    <row r="132" spans="1:42" ht="15" customHeight="1" x14ac:dyDescent="0.2">
      <c r="A132" s="660"/>
      <c r="B132" s="596"/>
      <c r="C132" s="635"/>
      <c r="D132" s="609"/>
      <c r="E132" s="611"/>
      <c r="F132" s="410"/>
      <c r="G132" s="430"/>
      <c r="H132" s="80"/>
      <c r="I132" s="101"/>
      <c r="J132" s="100"/>
      <c r="K132" s="81"/>
      <c r="L132" s="416"/>
      <c r="M132" s="93"/>
      <c r="N132" s="424"/>
      <c r="O132" s="418"/>
      <c r="P132" s="86"/>
      <c r="Q132" s="590"/>
      <c r="R132" s="590"/>
      <c r="S132" s="590"/>
      <c r="T132" s="616"/>
      <c r="U132" s="183" t="str">
        <f>IF(OR(O132="",L132=Paramétrage!$C$10,L132=Paramétrage!$C$13,L132=Paramétrage!$C$16,L132=Paramétrage!$C$19,L132=Paramétrage!$C$23,L132=Paramétrage!$C$26,AND(L132&lt;&gt;Paramétrage!$C$9,P132="Mut+ext")),"",ROUNDUP(N132/O132,0))</f>
        <v/>
      </c>
      <c r="V132" s="474">
        <f>IF(L132="",0,IF(OR(P132="Mut+ext",VLOOKUP(L132,Paramétrage!$C$6:$E$28,2,0)=0),0,IF(O132="","saisir capacité",M132*U132*VLOOKUP(L132,Paramétrage!$C$6:$E$28,2,0))))</f>
        <v>0</v>
      </c>
      <c r="W132" s="426"/>
      <c r="X132" s="475">
        <f t="shared" si="60"/>
        <v>0</v>
      </c>
      <c r="Y132" s="184">
        <f>IF(L132="",0,IF(ISERROR(W132+V132*VLOOKUP(L132,Paramétrage!$C$6:$E$28,3,0))=TRUE,X132,W132+V132*VLOOKUP(L132,Paramétrage!$C$6:$E$28,3,0)))</f>
        <v>0</v>
      </c>
      <c r="Z132" s="589"/>
      <c r="AA132" s="590"/>
      <c r="AB132" s="591"/>
      <c r="AC132" s="261"/>
      <c r="AD132" s="84"/>
      <c r="AE132" s="38">
        <f>IF(F132="",0,IF(J132="",0,IF(SUMIF(F125:F132,F132,N125:N132)=0,0,IF(J132="Obligatoire",AF132/N132,IF(K132="",AF132/SUMIF(F125:F132,F132,N125:N132),AF132/(SUMIF(F125:F132,F132,N125:N132)/K132))))))</f>
        <v>0</v>
      </c>
      <c r="AF132" s="452">
        <f t="shared" si="61"/>
        <v>0</v>
      </c>
      <c r="AH132" s="41">
        <f>IF(SUMIF(F125:F132,F132,N125:N132)=0,0,#REF!*N132/SUMIF(F125:F132,F132,N125:N132))</f>
        <v>0</v>
      </c>
      <c r="AI132" s="13">
        <f t="shared" si="62"/>
        <v>0</v>
      </c>
      <c r="AJ132" s="20" t="str">
        <f t="shared" si="63"/>
        <v/>
      </c>
      <c r="AK132" s="465">
        <f>IF(L132="",0,IF(OR(P132="Mut+ext",VLOOKUP(L132,Paramétrage!$C$6:$E$28,2,0)=0),0,IF(O132="","saisir capacité",IF(P132="Mut+ext",0,M132*AJ132*VLOOKUP(L132,Paramétrage!$C$6:$E$28,2,0)))))</f>
        <v>0</v>
      </c>
      <c r="AL132" s="466"/>
      <c r="AM132" s="465">
        <f t="shared" si="64"/>
        <v>0</v>
      </c>
      <c r="AN132" s="465">
        <f>IF(L132="",0,IF(ISERROR(AL132+AK132*VLOOKUP(L132,Paramétrage!$C$6:$E$28,3,0))=TRUE,AM132,AL132+AK132*VLOOKUP(L132,Paramétrage!$C$6:$E$28,3,0)))</f>
        <v>0</v>
      </c>
      <c r="AO132" s="41">
        <f>IF(L132="",0,IF(OR(P132="oui",VLOOKUP(L132,Paramétrage!$C$6:$E$28,2,0)=0),0,IF(U132="",0,U132-AJ132)))</f>
        <v>0</v>
      </c>
      <c r="AP132" s="13">
        <f t="shared" si="65"/>
        <v>0</v>
      </c>
    </row>
    <row r="133" spans="1:42" x14ac:dyDescent="0.2">
      <c r="A133" s="660"/>
      <c r="B133" s="596"/>
      <c r="C133" s="635"/>
      <c r="D133" s="477"/>
      <c r="E133" s="477"/>
      <c r="F133" s="478"/>
      <c r="G133" s="524"/>
      <c r="H133" s="185"/>
      <c r="I133" s="186"/>
      <c r="J133" s="185"/>
      <c r="K133" s="187"/>
      <c r="L133" s="480"/>
      <c r="M133" s="188">
        <f>AE133</f>
        <v>0</v>
      </c>
      <c r="N133" s="481">
        <f>SUM(N125:N132)</f>
        <v>0</v>
      </c>
      <c r="O133" s="481"/>
      <c r="P133" s="291"/>
      <c r="Q133" s="292"/>
      <c r="R133" s="292"/>
      <c r="S133" s="292"/>
      <c r="T133" s="279"/>
      <c r="U133" s="189"/>
      <c r="V133" s="482">
        <f>SUM(V125:V132)</f>
        <v>0</v>
      </c>
      <c r="W133" s="480">
        <f>SUM(W125:W132)</f>
        <v>0</v>
      </c>
      <c r="X133" s="483">
        <f>V133+W133</f>
        <v>0</v>
      </c>
      <c r="Y133" s="190">
        <f>SUM(Y125:Y132)</f>
        <v>0</v>
      </c>
      <c r="Z133" s="525"/>
      <c r="AA133" s="525"/>
      <c r="AB133" s="526"/>
      <c r="AC133" s="278"/>
      <c r="AD133" s="279"/>
      <c r="AE133" s="37">
        <f>SUM(AE125:AE132)</f>
        <v>0</v>
      </c>
      <c r="AF133" s="35">
        <f>SUM(AF125:AF132)</f>
        <v>0</v>
      </c>
    </row>
    <row r="134" spans="1:42" ht="15.6" customHeight="1" x14ac:dyDescent="0.2">
      <c r="A134" s="660"/>
      <c r="B134" s="596"/>
      <c r="C134" s="635" t="s">
        <v>625</v>
      </c>
      <c r="D134" s="609" t="s">
        <v>91</v>
      </c>
      <c r="E134" s="612">
        <v>6</v>
      </c>
      <c r="F134" s="485" t="s">
        <v>662</v>
      </c>
      <c r="G134" s="415" t="s">
        <v>16</v>
      </c>
      <c r="H134" s="355" t="s">
        <v>692</v>
      </c>
      <c r="I134" s="101">
        <v>19</v>
      </c>
      <c r="J134" s="100" t="s">
        <v>144</v>
      </c>
      <c r="K134" s="81">
        <v>2</v>
      </c>
      <c r="L134" s="416" t="s">
        <v>145</v>
      </c>
      <c r="M134" s="93">
        <v>21</v>
      </c>
      <c r="N134" s="417">
        <f t="shared" ref="N134:N137" si="66">N$3</f>
        <v>41</v>
      </c>
      <c r="O134" s="529">
        <v>40</v>
      </c>
      <c r="P134" s="247" t="s">
        <v>164</v>
      </c>
      <c r="Q134" s="590" t="s">
        <v>274</v>
      </c>
      <c r="R134" s="590"/>
      <c r="S134" s="590"/>
      <c r="T134" s="616"/>
      <c r="U134" s="183"/>
      <c r="V134" s="474"/>
      <c r="W134" s="530"/>
      <c r="X134" s="475"/>
      <c r="Y134" s="184"/>
      <c r="Z134" s="589"/>
      <c r="AA134" s="590"/>
      <c r="AB134" s="591"/>
      <c r="AC134" s="261"/>
      <c r="AD134" s="84"/>
      <c r="AE134" s="38">
        <f>IF(F134="",0,IF(J134="",0,IF(SUMIF(F134:F138,F134,N134:N138)=0,0,IF(K134="",AF134/SUMIF(F134:F138,F134,N134:N138),AF134/(SUMIF(F134:F138,F134,N134:N138)/K134)))))</f>
        <v>42</v>
      </c>
      <c r="AF134" s="496">
        <f>M134*N134</f>
        <v>861</v>
      </c>
    </row>
    <row r="135" spans="1:42" x14ac:dyDescent="0.2">
      <c r="A135" s="660"/>
      <c r="B135" s="596"/>
      <c r="C135" s="635"/>
      <c r="D135" s="609"/>
      <c r="E135" s="610"/>
      <c r="F135" s="485" t="s">
        <v>664</v>
      </c>
      <c r="G135" s="415" t="s">
        <v>16</v>
      </c>
      <c r="H135" s="355" t="s">
        <v>693</v>
      </c>
      <c r="I135" s="101">
        <v>19</v>
      </c>
      <c r="J135" s="100" t="s">
        <v>144</v>
      </c>
      <c r="K135" s="81">
        <v>2</v>
      </c>
      <c r="L135" s="416" t="s">
        <v>145</v>
      </c>
      <c r="M135" s="93">
        <v>21</v>
      </c>
      <c r="N135" s="417">
        <f t="shared" si="66"/>
        <v>41</v>
      </c>
      <c r="O135" s="418">
        <v>40</v>
      </c>
      <c r="P135" s="247" t="s">
        <v>164</v>
      </c>
      <c r="Q135" s="590" t="s">
        <v>274</v>
      </c>
      <c r="R135" s="590"/>
      <c r="S135" s="590"/>
      <c r="T135" s="616"/>
      <c r="U135" s="183"/>
      <c r="V135" s="474"/>
      <c r="W135" s="530"/>
      <c r="X135" s="475"/>
      <c r="Y135" s="184"/>
      <c r="Z135" s="589"/>
      <c r="AA135" s="590"/>
      <c r="AB135" s="591"/>
      <c r="AC135" s="261"/>
      <c r="AD135" s="84"/>
      <c r="AE135" s="38">
        <f>IF(F135="",0,IF(J135="",0,IF(SUMIF(F135:F139,F135,N135:N139)=0,0,IF(K135="",AF135/SUMIF(F135:F139,F135,N135:N139),AF135/(SUMIF(F135:F139,F135,N135:N139)/K135)))))</f>
        <v>42</v>
      </c>
      <c r="AF135" s="452">
        <f>M135*N135</f>
        <v>861</v>
      </c>
    </row>
    <row r="136" spans="1:42" x14ac:dyDescent="0.2">
      <c r="A136" s="660"/>
      <c r="B136" s="596"/>
      <c r="C136" s="635"/>
      <c r="D136" s="609"/>
      <c r="E136" s="610"/>
      <c r="F136" s="485" t="s">
        <v>665</v>
      </c>
      <c r="G136" s="415" t="s">
        <v>16</v>
      </c>
      <c r="H136" s="355" t="s">
        <v>694</v>
      </c>
      <c r="I136" s="101">
        <v>19</v>
      </c>
      <c r="J136" s="100" t="s">
        <v>144</v>
      </c>
      <c r="K136" s="81">
        <v>2</v>
      </c>
      <c r="L136" s="416" t="s">
        <v>145</v>
      </c>
      <c r="M136" s="93">
        <v>21</v>
      </c>
      <c r="N136" s="417">
        <f t="shared" si="66"/>
        <v>41</v>
      </c>
      <c r="O136" s="418">
        <v>40</v>
      </c>
      <c r="P136" s="247" t="s">
        <v>164</v>
      </c>
      <c r="Q136" s="590" t="s">
        <v>274</v>
      </c>
      <c r="R136" s="590"/>
      <c r="S136" s="590"/>
      <c r="T136" s="616"/>
      <c r="U136" s="183"/>
      <c r="V136" s="474"/>
      <c r="W136" s="530"/>
      <c r="X136" s="475"/>
      <c r="Y136" s="184"/>
      <c r="Z136" s="589"/>
      <c r="AA136" s="590"/>
      <c r="AB136" s="591"/>
      <c r="AC136" s="261"/>
      <c r="AD136" s="85"/>
      <c r="AE136" s="38">
        <f>IF(F136="",0,IF(J136="",0,IF(SUMIF(F136:F140,F136,N136:N140)=0,0,IF(K136="",AF136/SUMIF(F136:F140,F136,N136:N140),AF136/(SUMIF(F136:F140,F136,N136:N140)/K136)))))</f>
        <v>42</v>
      </c>
      <c r="AF136" s="452">
        <f>M136*N136</f>
        <v>861</v>
      </c>
    </row>
    <row r="137" spans="1:42" x14ac:dyDescent="0.2">
      <c r="A137" s="660"/>
      <c r="B137" s="596"/>
      <c r="C137" s="635"/>
      <c r="D137" s="609"/>
      <c r="E137" s="610"/>
      <c r="F137" s="485"/>
      <c r="G137" s="415" t="s">
        <v>16</v>
      </c>
      <c r="H137" s="355" t="s">
        <v>695</v>
      </c>
      <c r="I137" s="101">
        <v>19</v>
      </c>
      <c r="J137" s="100" t="s">
        <v>144</v>
      </c>
      <c r="K137" s="81">
        <v>2</v>
      </c>
      <c r="L137" s="416" t="s">
        <v>145</v>
      </c>
      <c r="M137" s="93">
        <v>21</v>
      </c>
      <c r="N137" s="417">
        <f t="shared" si="66"/>
        <v>41</v>
      </c>
      <c r="O137" s="418">
        <v>40</v>
      </c>
      <c r="P137" s="247" t="s">
        <v>164</v>
      </c>
      <c r="Q137" s="590" t="s">
        <v>274</v>
      </c>
      <c r="R137" s="590"/>
      <c r="S137" s="590"/>
      <c r="T137" s="616"/>
      <c r="U137" s="183"/>
      <c r="V137" s="474"/>
      <c r="W137" s="530"/>
      <c r="X137" s="475"/>
      <c r="Y137" s="184"/>
      <c r="Z137" s="589"/>
      <c r="AA137" s="590"/>
      <c r="AB137" s="591"/>
      <c r="AC137" s="261"/>
      <c r="AD137" s="84"/>
      <c r="AE137" s="38">
        <f>IF(F137="",0,IF(J137="",0,IF(SUMIF(F137:F141,F137,N137:N141)=0,0,IF(K137="",AF137/SUMIF(F137:F141,F137,N137:N141),AF137/(SUMIF(F137:F141,F137,N137:N141)/K137)))))</f>
        <v>0</v>
      </c>
      <c r="AF137" s="452">
        <f>M137*N137</f>
        <v>861</v>
      </c>
    </row>
    <row r="138" spans="1:42" x14ac:dyDescent="0.2">
      <c r="A138" s="660"/>
      <c r="B138" s="596"/>
      <c r="C138" s="635"/>
      <c r="D138" s="609"/>
      <c r="E138" s="611"/>
      <c r="F138" s="485"/>
      <c r="G138" s="415"/>
      <c r="H138" s="518"/>
      <c r="I138" s="248" t="s">
        <v>163</v>
      </c>
      <c r="J138" s="245"/>
      <c r="K138" s="246"/>
      <c r="L138" s="246"/>
      <c r="M138" s="93"/>
      <c r="N138" s="441"/>
      <c r="O138" s="529"/>
      <c r="P138" s="247" t="s">
        <v>164</v>
      </c>
      <c r="Q138" s="590"/>
      <c r="R138" s="590"/>
      <c r="S138" s="590"/>
      <c r="T138" s="616"/>
      <c r="U138" s="183"/>
      <c r="V138" s="474"/>
      <c r="W138" s="530"/>
      <c r="X138" s="475"/>
      <c r="Y138" s="184"/>
      <c r="Z138" s="589"/>
      <c r="AA138" s="590"/>
      <c r="AB138" s="591"/>
      <c r="AC138" s="261"/>
      <c r="AD138" s="84"/>
      <c r="AE138" s="38">
        <f>IF(F138="",0,IF(J138="",0,IF(SUMIF(F138:F142,F138,N138:N142)=0,0,IF(K138="",AF138/SUMIF(F138:F142,F138,N138:N142),AF138/(SUMIF(F138:F142,F138,N138:N142)/K138)))))</f>
        <v>0</v>
      </c>
      <c r="AF138" s="452">
        <f>M138*N138</f>
        <v>0</v>
      </c>
    </row>
    <row r="139" spans="1:42" x14ac:dyDescent="0.2">
      <c r="A139" s="660"/>
      <c r="B139" s="596"/>
      <c r="C139" s="635"/>
      <c r="D139" s="477"/>
      <c r="E139" s="477"/>
      <c r="F139" s="478"/>
      <c r="G139" s="524"/>
      <c r="H139" s="185"/>
      <c r="I139" s="186"/>
      <c r="J139" s="185"/>
      <c r="K139" s="187"/>
      <c r="L139" s="480"/>
      <c r="M139" s="188">
        <f>IF(SUM(N134:N138)=0,0,SUMPRODUCT(M134:M138,N134:N138)/SUM(N134:N138))</f>
        <v>21</v>
      </c>
      <c r="N139" s="481"/>
      <c r="O139" s="481"/>
      <c r="P139" s="291"/>
      <c r="Q139" s="292"/>
      <c r="R139" s="292"/>
      <c r="S139" s="292"/>
      <c r="T139" s="279"/>
      <c r="U139" s="189"/>
      <c r="V139" s="482">
        <f>SUM(V134:V138)</f>
        <v>0</v>
      </c>
      <c r="W139" s="480">
        <f>SUM(W134:W138)</f>
        <v>0</v>
      </c>
      <c r="X139" s="483">
        <f>V139+W139</f>
        <v>0</v>
      </c>
      <c r="Y139" s="190">
        <f>SUM(Y134:Y138)</f>
        <v>0</v>
      </c>
      <c r="Z139" s="525"/>
      <c r="AA139" s="525"/>
      <c r="AB139" s="526"/>
      <c r="AC139" s="278"/>
      <c r="AD139" s="279"/>
      <c r="AE139" s="37">
        <f>SUM(AE134:AE138)</f>
        <v>126</v>
      </c>
      <c r="AF139" s="35">
        <f>SUM(AF134:AF138)</f>
        <v>3444</v>
      </c>
    </row>
    <row r="140" spans="1:42" x14ac:dyDescent="0.2">
      <c r="A140" s="660"/>
      <c r="B140" s="596"/>
      <c r="C140" s="635" t="s">
        <v>627</v>
      </c>
      <c r="D140" s="609" t="s">
        <v>176</v>
      </c>
      <c r="E140" s="610">
        <v>3</v>
      </c>
      <c r="F140" s="414" t="s">
        <v>628</v>
      </c>
      <c r="G140" s="415" t="s">
        <v>23</v>
      </c>
      <c r="H140" s="354" t="s">
        <v>629</v>
      </c>
      <c r="I140" s="101"/>
      <c r="J140" s="100" t="s">
        <v>138</v>
      </c>
      <c r="K140" s="81"/>
      <c r="L140" s="416" t="s">
        <v>179</v>
      </c>
      <c r="M140" s="93">
        <v>25</v>
      </c>
      <c r="N140" s="424">
        <f>N3</f>
        <v>41</v>
      </c>
      <c r="O140" s="418">
        <v>24</v>
      </c>
      <c r="P140" s="86" t="s">
        <v>164</v>
      </c>
      <c r="Q140" s="707" t="s">
        <v>630</v>
      </c>
      <c r="R140" s="707"/>
      <c r="S140" s="707"/>
      <c r="T140" s="708"/>
      <c r="U140" s="183">
        <f>IF(OR(O140="",L140=Paramétrage!$C$10,L140=Paramétrage!$C$13,L140=Paramétrage!$C$16,L140=Paramétrage!$C$19,L140=Paramétrage!$C$23,L140=Paramétrage!$C$26,AND(L140&lt;&gt;Paramétrage!$C$9,P140="Mut+ext")),"",ROUNDUP(N140/O140,0))</f>
        <v>2</v>
      </c>
      <c r="V140" s="474">
        <f>IF(L140="",0,IF(OR(P140="Mut+ext",VLOOKUP(L140,Paramétrage!$C$6:$E$28,2,0)=0),0,IF(O140="","saisir capacité",M140*U140*VLOOKUP(L140,Paramétrage!$C$6:$E$28,2,0))))</f>
        <v>0</v>
      </c>
      <c r="W140" s="426"/>
      <c r="X140" s="475">
        <f t="shared" ref="X140:X147" si="67">IF(ISERROR(V140+W140)=TRUE,V140,V140+W140)</f>
        <v>0</v>
      </c>
      <c r="Y140" s="184">
        <f>IF(L140="",0,IF(ISERROR(W140+V140*VLOOKUP(L140,Paramétrage!$C$6:$E$28,3,0))=TRUE,X140,W140+V140*VLOOKUP(L140,Paramétrage!$C$6:$E$28,3,0)))</f>
        <v>0</v>
      </c>
      <c r="Z140" s="589"/>
      <c r="AA140" s="590"/>
      <c r="AB140" s="591"/>
      <c r="AC140" s="261"/>
      <c r="AD140" s="85"/>
      <c r="AE140" s="38">
        <f>IF(F140="",0,IF(J140="",0,IF(SUMIF(F140:F147,F140,N140:N147)=0,0,IF(J140="Obligatoire",AF140/N140,IF(K140="",AF140/SUMIF(F140:F147,F140,N140:N147),AF140/(SUMIF(F140:F147,F140,N140:N147)/K140))))))</f>
        <v>25</v>
      </c>
      <c r="AF140" s="452">
        <f t="shared" ref="AF140:AF147" si="68">M140*N140</f>
        <v>1025</v>
      </c>
    </row>
    <row r="141" spans="1:42" ht="15.6" hidden="1" customHeight="1" x14ac:dyDescent="0.2">
      <c r="A141" s="660"/>
      <c r="B141" s="596"/>
      <c r="C141" s="635"/>
      <c r="D141" s="609"/>
      <c r="E141" s="610"/>
      <c r="F141" s="410"/>
      <c r="G141" s="415"/>
      <c r="H141" s="80"/>
      <c r="I141" s="101"/>
      <c r="J141" s="100"/>
      <c r="K141" s="81"/>
      <c r="L141" s="416"/>
      <c r="M141" s="93"/>
      <c r="N141" s="424"/>
      <c r="O141" s="418"/>
      <c r="P141" s="86"/>
      <c r="Q141" s="590"/>
      <c r="R141" s="590"/>
      <c r="S141" s="590"/>
      <c r="T141" s="616"/>
      <c r="U141" s="183" t="str">
        <f>IF(OR(O141="",L141=Paramétrage!$C$10,L141=Paramétrage!$C$13,L141=Paramétrage!$C$16,L141=Paramétrage!$C$19,L141=Paramétrage!$C$23,L141=Paramétrage!$C$26,AND(L141&lt;&gt;Paramétrage!$C$9,P141="Mut+ext")),"",ROUNDUP(N141/O141,0))</f>
        <v/>
      </c>
      <c r="V141" s="474">
        <f>IF(L141="",0,IF(OR(P141="Mut+ext",VLOOKUP(L141,Paramétrage!$C$6:$E$28,2,0)=0),0,IF(O141="","saisir capacité",M141*U141*VLOOKUP(L141,Paramétrage!$C$6:$E$28,2,0))))</f>
        <v>0</v>
      </c>
      <c r="W141" s="426"/>
      <c r="X141" s="475">
        <f t="shared" si="67"/>
        <v>0</v>
      </c>
      <c r="Y141" s="184">
        <f>IF(L141="",0,IF(ISERROR(W141+V141*VLOOKUP(L141,Paramétrage!$C$6:$E$28,3,0))=TRUE,X141,W141+V141*VLOOKUP(L141,Paramétrage!$C$6:$E$28,3,0)))</f>
        <v>0</v>
      </c>
      <c r="Z141" s="589"/>
      <c r="AA141" s="590"/>
      <c r="AB141" s="591"/>
      <c r="AC141" s="261"/>
      <c r="AD141" s="84"/>
      <c r="AE141" s="38">
        <f>IF(F141="",0,IF(J141="",0,IF(SUMIF(F140:F147,F141,N140:N147)=0,0,IF(J141="Obligatoire",AF141/N141,IF(K141="",AF141/SUMIF(F140:F147,F141,N140:N147),AF141/(SUMIF(F140:F147,F141,N140:N147)/K141))))))</f>
        <v>0</v>
      </c>
      <c r="AF141" s="452">
        <f t="shared" si="68"/>
        <v>0</v>
      </c>
    </row>
    <row r="142" spans="1:42" ht="15.6" hidden="1" customHeight="1" x14ac:dyDescent="0.2">
      <c r="A142" s="660"/>
      <c r="B142" s="596"/>
      <c r="C142" s="635"/>
      <c r="D142" s="609"/>
      <c r="E142" s="610"/>
      <c r="F142" s="410"/>
      <c r="G142" s="415"/>
      <c r="H142" s="80"/>
      <c r="I142" s="101"/>
      <c r="J142" s="100"/>
      <c r="K142" s="81"/>
      <c r="L142" s="416"/>
      <c r="M142" s="93"/>
      <c r="N142" s="424"/>
      <c r="O142" s="418"/>
      <c r="P142" s="86"/>
      <c r="Q142" s="590"/>
      <c r="R142" s="590"/>
      <c r="S142" s="590"/>
      <c r="T142" s="616"/>
      <c r="U142" s="183" t="str">
        <f>IF(OR(O142="",L142=Paramétrage!$C$10,L142=Paramétrage!$C$13,L142=Paramétrage!$C$16,L142=Paramétrage!$C$19,L142=Paramétrage!$C$23,L142=Paramétrage!$C$26,AND(L142&lt;&gt;Paramétrage!$C$9,P142="Mut+ext")),"",ROUNDUP(N142/O142,0))</f>
        <v/>
      </c>
      <c r="V142" s="474">
        <f>IF(L142="",0,IF(OR(P142="Mut+ext",VLOOKUP(L142,Paramétrage!$C$6:$E$28,2,0)=0),0,IF(O142="","saisir capacité",M142*U142*VLOOKUP(L142,Paramétrage!$C$6:$E$28,2,0))))</f>
        <v>0</v>
      </c>
      <c r="W142" s="426"/>
      <c r="X142" s="475">
        <f t="shared" si="67"/>
        <v>0</v>
      </c>
      <c r="Y142" s="184">
        <f>IF(L142="",0,IF(ISERROR(W142+V142*VLOOKUP(L142,Paramétrage!$C$6:$E$28,3,0))=TRUE,X142,W142+V142*VLOOKUP(L142,Paramétrage!$C$6:$E$28,3,0)))</f>
        <v>0</v>
      </c>
      <c r="Z142" s="589"/>
      <c r="AA142" s="590"/>
      <c r="AB142" s="591"/>
      <c r="AC142" s="261"/>
      <c r="AD142" s="84"/>
      <c r="AE142" s="38">
        <f>IF(F142="",0,IF(J142="",0,IF(SUMIF(F140:F147,F142,N140:N147)=0,0,IF(J142="Obligatoire",AF142/N142,IF(K142="",AF142/SUMIF(F140:F147,F142,N140:N147),AF142/(SUMIF(F140:F147,F142,N140:N147)/K142))))))</f>
        <v>0</v>
      </c>
      <c r="AF142" s="452">
        <f t="shared" si="68"/>
        <v>0</v>
      </c>
    </row>
    <row r="143" spans="1:42" ht="15.6" hidden="1" customHeight="1" x14ac:dyDescent="0.2">
      <c r="A143" s="660"/>
      <c r="B143" s="596"/>
      <c r="C143" s="635"/>
      <c r="D143" s="609"/>
      <c r="E143" s="610"/>
      <c r="F143" s="409"/>
      <c r="G143" s="415"/>
      <c r="H143" s="80"/>
      <c r="I143" s="101"/>
      <c r="J143" s="100"/>
      <c r="K143" s="81"/>
      <c r="L143" s="416"/>
      <c r="M143" s="93"/>
      <c r="N143" s="424"/>
      <c r="O143" s="418"/>
      <c r="P143" s="86"/>
      <c r="Q143" s="590"/>
      <c r="R143" s="590"/>
      <c r="S143" s="590"/>
      <c r="T143" s="616"/>
      <c r="U143" s="183" t="str">
        <f>IF(OR(O143="",L143=Paramétrage!$C$10,L143=Paramétrage!$C$13,L143=Paramétrage!$C$16,L143=Paramétrage!$C$19,L143=Paramétrage!$C$23,L143=Paramétrage!$C$26,AND(L143&lt;&gt;Paramétrage!$C$9,P143="Mut+ext")),"",ROUNDUP(N143/O143,0))</f>
        <v/>
      </c>
      <c r="V143" s="474">
        <f>IF(L143="",0,IF(OR(P143="Mut+ext",VLOOKUP(L143,Paramétrage!$C$6:$E$28,2,0)=0),0,IF(O143="","saisir capacité",M143*U143*VLOOKUP(L143,Paramétrage!$C$6:$E$28,2,0))))</f>
        <v>0</v>
      </c>
      <c r="W143" s="426"/>
      <c r="X143" s="475">
        <f t="shared" si="67"/>
        <v>0</v>
      </c>
      <c r="Y143" s="184">
        <f>IF(L143="",0,IF(ISERROR(W143+V143*VLOOKUP(L143,Paramétrage!$C$6:$E$28,3,0))=TRUE,X143,W143+V143*VLOOKUP(L143,Paramétrage!$C$6:$E$28,3,0)))</f>
        <v>0</v>
      </c>
      <c r="Z143" s="589"/>
      <c r="AA143" s="590"/>
      <c r="AB143" s="591"/>
      <c r="AC143" s="261"/>
      <c r="AD143" s="84"/>
      <c r="AE143" s="38">
        <f>IF(F143="",0,IF(J143="",0,IF(SUMIF(F140:F147,F143,N140:N147)=0,0,IF(J143="Obligatoire",AF143/N143,IF(K143="",AF143/SUMIF(F140:F147,F143,N140:N147),AF143/(SUMIF(F140:F147,F143,N140:N147)/K143))))))</f>
        <v>0</v>
      </c>
      <c r="AF143" s="452">
        <f t="shared" si="68"/>
        <v>0</v>
      </c>
    </row>
    <row r="144" spans="1:42" ht="15.6" hidden="1" customHeight="1" x14ac:dyDescent="0.2">
      <c r="A144" s="660"/>
      <c r="B144" s="596"/>
      <c r="C144" s="635"/>
      <c r="D144" s="609"/>
      <c r="E144" s="610"/>
      <c r="F144" s="410"/>
      <c r="G144" s="415"/>
      <c r="H144" s="80"/>
      <c r="I144" s="101"/>
      <c r="J144" s="100"/>
      <c r="K144" s="81"/>
      <c r="L144" s="416"/>
      <c r="M144" s="93"/>
      <c r="N144" s="424"/>
      <c r="O144" s="418"/>
      <c r="P144" s="86"/>
      <c r="Q144" s="590"/>
      <c r="R144" s="590"/>
      <c r="S144" s="590"/>
      <c r="T144" s="616"/>
      <c r="U144" s="183" t="str">
        <f>IF(OR(O144="",L144=Paramétrage!$C$10,L144=Paramétrage!$C$13,L144=Paramétrage!$C$16,L144=Paramétrage!$C$19,L144=Paramétrage!$C$23,L144=Paramétrage!$C$26,AND(L144&lt;&gt;Paramétrage!$C$9,P144="Mut+ext")),"",ROUNDUP(N144/O144,0))</f>
        <v/>
      </c>
      <c r="V144" s="474">
        <f>IF(L144="",0,IF(OR(P144="Mut+ext",VLOOKUP(L144,Paramétrage!$C$6:$E$28,2,0)=0),0,IF(O144="","saisir capacité",M144*U144*VLOOKUP(L144,Paramétrage!$C$6:$E$28,2,0))))</f>
        <v>0</v>
      </c>
      <c r="W144" s="426"/>
      <c r="X144" s="475">
        <f t="shared" si="67"/>
        <v>0</v>
      </c>
      <c r="Y144" s="184">
        <f>IF(L144="",0,IF(ISERROR(W144+V144*VLOOKUP(L144,Paramétrage!$C$6:$E$28,3,0))=TRUE,X144,W144+V144*VLOOKUP(L144,Paramétrage!$C$6:$E$28,3,0)))</f>
        <v>0</v>
      </c>
      <c r="Z144" s="589"/>
      <c r="AA144" s="590"/>
      <c r="AB144" s="591"/>
      <c r="AC144" s="261"/>
      <c r="AD144" s="84"/>
      <c r="AE144" s="38">
        <f>IF(F144="",0,IF(J144="",0,IF(SUMIF(F140:F147,F144,N140:N147)=0,0,IF(J144="Obligatoire",AF144/N144,IF(K144="",AF144/SUMIF(F140:F147,F144,N140:N147),AF144/(SUMIF(F140:F147,F144,N140:N147)/K144))))))</f>
        <v>0</v>
      </c>
      <c r="AF144" s="452">
        <f t="shared" si="68"/>
        <v>0</v>
      </c>
    </row>
    <row r="145" spans="1:32" ht="15.6" hidden="1" customHeight="1" x14ac:dyDescent="0.2">
      <c r="A145" s="660"/>
      <c r="B145" s="596"/>
      <c r="C145" s="635"/>
      <c r="D145" s="609"/>
      <c r="E145" s="610"/>
      <c r="F145" s="410"/>
      <c r="G145" s="415"/>
      <c r="H145" s="80"/>
      <c r="I145" s="101"/>
      <c r="J145" s="100"/>
      <c r="K145" s="81"/>
      <c r="L145" s="416"/>
      <c r="M145" s="93"/>
      <c r="N145" s="424"/>
      <c r="O145" s="418"/>
      <c r="P145" s="86"/>
      <c r="Q145" s="590"/>
      <c r="R145" s="590"/>
      <c r="S145" s="590"/>
      <c r="T145" s="616"/>
      <c r="U145" s="183" t="str">
        <f>IF(OR(O145="",L145=Paramétrage!$C$10,L145=Paramétrage!$C$13,L145=Paramétrage!$C$16,L145=Paramétrage!$C$19,L145=Paramétrage!$C$23,L145=Paramétrage!$C$26,AND(L145&lt;&gt;Paramétrage!$C$9,P145="Mut+ext")),"",ROUNDUP(N145/O145,0))</f>
        <v/>
      </c>
      <c r="V145" s="474">
        <f>IF(L145="",0,IF(OR(P145="Mut+ext",VLOOKUP(L145,Paramétrage!$C$6:$E$28,2,0)=0),0,IF(O145="","saisir capacité",M145*U145*VLOOKUP(L145,Paramétrage!$C$6:$E$28,2,0))))</f>
        <v>0</v>
      </c>
      <c r="W145" s="426"/>
      <c r="X145" s="475">
        <f t="shared" si="67"/>
        <v>0</v>
      </c>
      <c r="Y145" s="184">
        <f>IF(L145="",0,IF(ISERROR(W145+V145*VLOOKUP(L145,Paramétrage!$C$6:$E$28,3,0))=TRUE,X145,W145+V145*VLOOKUP(L145,Paramétrage!$C$6:$E$28,3,0)))</f>
        <v>0</v>
      </c>
      <c r="Z145" s="589"/>
      <c r="AA145" s="590"/>
      <c r="AB145" s="591"/>
      <c r="AC145" s="261"/>
      <c r="AD145" s="84"/>
      <c r="AE145" s="38">
        <f>IF(F145="",0,IF(J145="",0,IF(SUMIF(F140:F147,F145,N140:N147)=0,0,IF(J145="Obligatoire",AF145/N145,IF(K145="",AF145/SUMIF(F140:F147,F145,N140:N147),AF145/(SUMIF(F140:F147,F145,N140:N147)/K145))))))</f>
        <v>0</v>
      </c>
      <c r="AF145" s="452">
        <f t="shared" si="68"/>
        <v>0</v>
      </c>
    </row>
    <row r="146" spans="1:32" ht="15.6" hidden="1" customHeight="1" x14ac:dyDescent="0.2">
      <c r="A146" s="660"/>
      <c r="B146" s="596"/>
      <c r="C146" s="635"/>
      <c r="D146" s="609"/>
      <c r="E146" s="610"/>
      <c r="F146" s="410"/>
      <c r="G146" s="415"/>
      <c r="H146" s="80"/>
      <c r="I146" s="101"/>
      <c r="J146" s="100"/>
      <c r="K146" s="81"/>
      <c r="L146" s="416"/>
      <c r="M146" s="93"/>
      <c r="N146" s="424"/>
      <c r="O146" s="418"/>
      <c r="P146" s="86"/>
      <c r="Q146" s="590"/>
      <c r="R146" s="590"/>
      <c r="S146" s="590"/>
      <c r="T146" s="616"/>
      <c r="U146" s="183" t="str">
        <f>IF(OR(O146="",L146=Paramétrage!$C$10,L146=Paramétrage!$C$13,L146=Paramétrage!$C$16,L146=Paramétrage!$C$19,L146=Paramétrage!$C$23,L146=Paramétrage!$C$26,AND(L146&lt;&gt;Paramétrage!$C$9,P146="Mut+ext")),"",ROUNDUP(N146/O146,0))</f>
        <v/>
      </c>
      <c r="V146" s="474">
        <f>IF(L146="",0,IF(OR(P146="Mut+ext",VLOOKUP(L146,Paramétrage!$C$6:$E$28,2,0)=0),0,IF(O146="","saisir capacité",M146*U146*VLOOKUP(L146,Paramétrage!$C$6:$E$28,2,0))))</f>
        <v>0</v>
      </c>
      <c r="W146" s="426"/>
      <c r="X146" s="475">
        <f t="shared" si="67"/>
        <v>0</v>
      </c>
      <c r="Y146" s="184">
        <f>IF(L146="",0,IF(ISERROR(W146+V146*VLOOKUP(L146,Paramétrage!$C$6:$E$28,3,0))=TRUE,X146,W146+V146*VLOOKUP(L146,Paramétrage!$C$6:$E$28,3,0)))</f>
        <v>0</v>
      </c>
      <c r="Z146" s="589"/>
      <c r="AA146" s="590"/>
      <c r="AB146" s="591"/>
      <c r="AC146" s="261"/>
      <c r="AD146" s="84"/>
      <c r="AE146" s="38">
        <f>IF(F146="",0,IF(J146="",0,IF(SUMIF(F140:F147,F146,N140:N147)=0,0,IF(J146="Obligatoire",AF146/N146,IF(K146="",AF146/SUMIF(F140:F147,F146,N140:N147),AF146/(SUMIF(F140:F147,F146,N140:N147)/K146))))))</f>
        <v>0</v>
      </c>
      <c r="AF146" s="452">
        <f t="shared" si="68"/>
        <v>0</v>
      </c>
    </row>
    <row r="147" spans="1:32" ht="15.6" hidden="1" customHeight="1" x14ac:dyDescent="0.2">
      <c r="A147" s="660"/>
      <c r="B147" s="596"/>
      <c r="C147" s="635"/>
      <c r="D147" s="609"/>
      <c r="E147" s="611"/>
      <c r="F147" s="410"/>
      <c r="G147" s="415"/>
      <c r="H147" s="80"/>
      <c r="I147" s="101"/>
      <c r="J147" s="100"/>
      <c r="K147" s="81"/>
      <c r="L147" s="416"/>
      <c r="M147" s="93"/>
      <c r="N147" s="424"/>
      <c r="O147" s="418"/>
      <c r="P147" s="86"/>
      <c r="Q147" s="590"/>
      <c r="R147" s="590"/>
      <c r="S147" s="590"/>
      <c r="T147" s="616"/>
      <c r="U147" s="183" t="str">
        <f>IF(OR(O147="",L147=Paramétrage!$C$10,L147=Paramétrage!$C$13,L147=Paramétrage!$C$16,L147=Paramétrage!$C$19,L147=Paramétrage!$C$23,L147=Paramétrage!$C$26,AND(L147&lt;&gt;Paramétrage!$C$9,P147="Mut+ext")),"",ROUNDUP(N147/O147,0))</f>
        <v/>
      </c>
      <c r="V147" s="474">
        <f>IF(L147="",0,IF(OR(P147="Mut+ext",VLOOKUP(L147,Paramétrage!$C$6:$E$28,2,0)=0),0,IF(O147="","saisir capacité",M147*U147*VLOOKUP(L147,Paramétrage!$C$6:$E$28,2,0))))</f>
        <v>0</v>
      </c>
      <c r="W147" s="426"/>
      <c r="X147" s="475">
        <f t="shared" si="67"/>
        <v>0</v>
      </c>
      <c r="Y147" s="184">
        <f>IF(L147="",0,IF(ISERROR(W147+V147*VLOOKUP(L147,Paramétrage!$C$6:$E$28,3,0))=TRUE,X147,W147+V147*VLOOKUP(L147,Paramétrage!$C$6:$E$28,3,0)))</f>
        <v>0</v>
      </c>
      <c r="Z147" s="589"/>
      <c r="AA147" s="590"/>
      <c r="AB147" s="591"/>
      <c r="AC147" s="261"/>
      <c r="AD147" s="84"/>
      <c r="AE147" s="38">
        <f>IF(F147="",0,IF(J147="",0,IF(SUMIF(F140:F147,F147,N140:N147)=0,0,IF(J147="Obligatoire",AF147/N147,IF(K147="",AF147/SUMIF(F140:F147,F147,N140:N147),AF147/(SUMIF(F140:F147,F147,N140:N147)/K147))))))</f>
        <v>0</v>
      </c>
      <c r="AF147" s="452">
        <f t="shared" si="68"/>
        <v>0</v>
      </c>
    </row>
    <row r="148" spans="1:32" x14ac:dyDescent="0.2">
      <c r="A148" s="660"/>
      <c r="B148" s="596"/>
      <c r="C148" s="635"/>
      <c r="D148" s="477"/>
      <c r="E148" s="477"/>
      <c r="F148" s="478"/>
      <c r="G148" s="524"/>
      <c r="H148" s="185"/>
      <c r="I148" s="186"/>
      <c r="J148" s="185"/>
      <c r="K148" s="187"/>
      <c r="L148" s="480"/>
      <c r="M148" s="188">
        <f>AE148</f>
        <v>25</v>
      </c>
      <c r="N148" s="481"/>
      <c r="O148" s="481"/>
      <c r="P148" s="291"/>
      <c r="Q148" s="292"/>
      <c r="R148" s="292"/>
      <c r="S148" s="292"/>
      <c r="T148" s="279"/>
      <c r="U148" s="189"/>
      <c r="V148" s="482">
        <f>SUM(V140:V147)</f>
        <v>0</v>
      </c>
      <c r="W148" s="480">
        <f>SUM(W140:W147)</f>
        <v>0</v>
      </c>
      <c r="X148" s="483">
        <f>V148+W148</f>
        <v>0</v>
      </c>
      <c r="Y148" s="190">
        <f>SUM(Y140:Y147)</f>
        <v>0</v>
      </c>
      <c r="Z148" s="525"/>
      <c r="AA148" s="525"/>
      <c r="AB148" s="526"/>
      <c r="AC148" s="278"/>
      <c r="AD148" s="279"/>
      <c r="AE148" s="37">
        <f>SUM(AE140:AE147)</f>
        <v>25</v>
      </c>
      <c r="AF148" s="35">
        <f>SUM(AF140:AF147)</f>
        <v>1025</v>
      </c>
    </row>
    <row r="149" spans="1:32" ht="15.6" customHeight="1" x14ac:dyDescent="0.2">
      <c r="A149" s="660"/>
      <c r="B149" s="596"/>
      <c r="C149" s="635" t="s">
        <v>631</v>
      </c>
      <c r="D149" s="609" t="s">
        <v>415</v>
      </c>
      <c r="E149" s="610">
        <v>3</v>
      </c>
      <c r="F149" s="414" t="s">
        <v>632</v>
      </c>
      <c r="G149" s="415" t="s">
        <v>653</v>
      </c>
      <c r="H149" s="80" t="s">
        <v>633</v>
      </c>
      <c r="I149" s="101" t="s">
        <v>153</v>
      </c>
      <c r="J149" s="100" t="s">
        <v>144</v>
      </c>
      <c r="K149" s="81">
        <v>1</v>
      </c>
      <c r="L149" s="416" t="s">
        <v>145</v>
      </c>
      <c r="M149" s="93">
        <v>21</v>
      </c>
      <c r="N149" s="424">
        <v>160</v>
      </c>
      <c r="O149" s="418">
        <v>40</v>
      </c>
      <c r="P149" s="387" t="s">
        <v>164</v>
      </c>
      <c r="Q149" s="703" t="s">
        <v>654</v>
      </c>
      <c r="R149" s="698"/>
      <c r="S149" s="698"/>
      <c r="T149" s="704"/>
      <c r="U149" s="183" t="str">
        <f>IF(OR(O149="",L149=Paramétrage!$C$10,L149=Paramétrage!$C$13,L149=Paramétrage!$C$16,L149=Paramétrage!$C$19,L149=Paramétrage!$C$23,L149=Paramétrage!$C$26,AND(L149&lt;&gt;Paramétrage!$C$9,P149="Mut+ext")),"",ROUNDUP(N149/O149,0))</f>
        <v/>
      </c>
      <c r="V149" s="474">
        <f>IF(L149="",0,IF(OR(P149="Mut+ext",VLOOKUP(L149,Paramétrage!$C$6:$E$28,2,0)=0),0,IF(O149="","saisir capacité",M149*U149*VLOOKUP(L149,Paramétrage!$C$6:$E$28,2,0))))</f>
        <v>0</v>
      </c>
      <c r="W149" s="426"/>
      <c r="X149" s="475">
        <f t="shared" ref="X149:X156" si="69">IF(ISERROR(V149+W149)=TRUE,V149,V149+W149)</f>
        <v>0</v>
      </c>
      <c r="Y149" s="184">
        <f>IF(L149="",0,IF(ISERROR(W149+V149*VLOOKUP(L149,Paramétrage!$C$6:$E$28,3,0))=TRUE,X149,W149+V149*VLOOKUP(L149,Paramétrage!$C$6:$E$28,3,0)))</f>
        <v>0</v>
      </c>
      <c r="Z149" s="589" t="s">
        <v>668</v>
      </c>
      <c r="AA149" s="590"/>
      <c r="AB149" s="591"/>
      <c r="AC149" s="261"/>
      <c r="AD149" s="85"/>
      <c r="AE149" s="38">
        <f>IF(F149="",0,IF(J149="",0,IF(SUMIF(F149:F156,F149,N149:N156)=0,0,IF(J149="Obligatoire",AF149/N149,IF(K149="",AF149/SUMIF(F149:F156,F149,N149:N156),AF149/(SUMIF(F149:F156,F149,N149:N156)/K149))))))</f>
        <v>14</v>
      </c>
      <c r="AF149" s="452">
        <f t="shared" ref="AF149:AF156" si="70">M149*N149</f>
        <v>3360</v>
      </c>
    </row>
    <row r="150" spans="1:32" x14ac:dyDescent="0.2">
      <c r="A150" s="660"/>
      <c r="B150" s="596"/>
      <c r="C150" s="635"/>
      <c r="D150" s="609"/>
      <c r="E150" s="610"/>
      <c r="F150" s="414" t="s">
        <v>632</v>
      </c>
      <c r="G150" s="415" t="s">
        <v>653</v>
      </c>
      <c r="H150" s="80" t="s">
        <v>421</v>
      </c>
      <c r="I150" s="101" t="s">
        <v>137</v>
      </c>
      <c r="J150" s="100" t="s">
        <v>144</v>
      </c>
      <c r="K150" s="81">
        <v>1</v>
      </c>
      <c r="L150" s="416" t="s">
        <v>145</v>
      </c>
      <c r="M150" s="93">
        <v>21</v>
      </c>
      <c r="N150" s="424">
        <v>40</v>
      </c>
      <c r="O150" s="418">
        <v>40</v>
      </c>
      <c r="P150" s="86" t="s">
        <v>164</v>
      </c>
      <c r="Q150" s="703" t="s">
        <v>654</v>
      </c>
      <c r="R150" s="698"/>
      <c r="S150" s="698"/>
      <c r="T150" s="704"/>
      <c r="U150" s="183" t="str">
        <f>IF(OR(O150="",L150=Paramétrage!$C$10,L150=Paramétrage!$C$13,L150=Paramétrage!$C$16,L150=Paramétrage!$C$19,L150=Paramétrage!$C$23,L150=Paramétrage!$C$26,AND(L150&lt;&gt;Paramétrage!$C$9,P150="Mut+ext")),"",ROUNDUP(N150/O150,0))</f>
        <v/>
      </c>
      <c r="V150" s="474">
        <f>IF(L150="",0,IF(OR(P150="Mut+ext",VLOOKUP(L150,Paramétrage!$C$6:$E$28,2,0)=0),0,IF(O150="","saisir capacité",M150*U150*VLOOKUP(L150,Paramétrage!$C$6:$E$28,2,0))))</f>
        <v>0</v>
      </c>
      <c r="W150" s="426"/>
      <c r="X150" s="475">
        <f t="shared" si="69"/>
        <v>0</v>
      </c>
      <c r="Y150" s="184">
        <f>IF(L150="",0,IF(ISERROR(W150+V150*VLOOKUP(L150,Paramétrage!$C$6:$E$28,3,0))=TRUE,X150,W150+V150*VLOOKUP(L150,Paramétrage!$C$6:$E$28,3,0)))</f>
        <v>0</v>
      </c>
      <c r="Z150" s="589"/>
      <c r="AA150" s="590"/>
      <c r="AB150" s="591"/>
      <c r="AC150" s="261"/>
      <c r="AD150" s="84"/>
      <c r="AE150" s="38">
        <f>IF(F150="",0,IF(J150="",0,IF(SUMIF(F149:F156,F150,N149:N156)=0,0,IF(J150="Obligatoire",AF150/N150,IF(K150="",AF150/SUMIF(F149:F156,F150,N149:N156),AF150/(SUMIF(F149:F156,F150,N149:N156)/K150))))))</f>
        <v>3.5</v>
      </c>
      <c r="AF150" s="452">
        <f t="shared" si="70"/>
        <v>840</v>
      </c>
    </row>
    <row r="151" spans="1:32" x14ac:dyDescent="0.2">
      <c r="A151" s="660"/>
      <c r="B151" s="596"/>
      <c r="C151" s="635"/>
      <c r="D151" s="609"/>
      <c r="E151" s="610"/>
      <c r="F151" s="414" t="s">
        <v>632</v>
      </c>
      <c r="G151" s="415" t="s">
        <v>653</v>
      </c>
      <c r="H151" s="80" t="s">
        <v>422</v>
      </c>
      <c r="I151" s="101" t="s">
        <v>153</v>
      </c>
      <c r="J151" s="100" t="s">
        <v>144</v>
      </c>
      <c r="K151" s="81">
        <v>1</v>
      </c>
      <c r="L151" s="416" t="s">
        <v>145</v>
      </c>
      <c r="M151" s="93">
        <v>21</v>
      </c>
      <c r="N151" s="424">
        <v>40</v>
      </c>
      <c r="O151" s="418">
        <v>40</v>
      </c>
      <c r="P151" s="86" t="s">
        <v>164</v>
      </c>
      <c r="Q151" s="703" t="s">
        <v>654</v>
      </c>
      <c r="R151" s="698"/>
      <c r="S151" s="698"/>
      <c r="T151" s="704"/>
      <c r="U151" s="183" t="str">
        <f>IF(OR(O151="",L151=Paramétrage!$C$10,L151=Paramétrage!$C$13,L151=Paramétrage!$C$16,L151=Paramétrage!$C$19,L151=Paramétrage!$C$23,L151=Paramétrage!$C$26,AND(L151&lt;&gt;Paramétrage!$C$9,P151="Mut+ext")),"",ROUNDUP(N151/O151,0))</f>
        <v/>
      </c>
      <c r="V151" s="474">
        <f>IF(L151="",0,IF(OR(P151="Mut+ext",VLOOKUP(L151,Paramétrage!$C$6:$E$28,2,0)=0),0,IF(O151="","saisir capacité",M151*U151*VLOOKUP(L151,Paramétrage!$C$6:$E$28,2,0))))</f>
        <v>0</v>
      </c>
      <c r="W151" s="426"/>
      <c r="X151" s="475">
        <f t="shared" si="69"/>
        <v>0</v>
      </c>
      <c r="Y151" s="184">
        <f>IF(L151="",0,IF(ISERROR(W151+V151*VLOOKUP(L151,Paramétrage!$C$6:$E$28,3,0))=TRUE,X151,W151+V151*VLOOKUP(L151,Paramétrage!$C$6:$E$28,3,0)))</f>
        <v>0</v>
      </c>
      <c r="Z151" s="589"/>
      <c r="AA151" s="590"/>
      <c r="AB151" s="591"/>
      <c r="AC151" s="261"/>
      <c r="AD151" s="84"/>
      <c r="AE151" s="38">
        <f>IF(F151="",0,IF(J151="",0,IF(SUMIF(F149:F156,F151,N149:N156)=0,0,IF(J151="Obligatoire",AF151/N151,IF(K151="",AF151/SUMIF(F149:F156,F151,N149:N156),AF151/(SUMIF(F149:F156,F151,N149:N156)/K151))))))</f>
        <v>3.5</v>
      </c>
      <c r="AF151" s="452">
        <f t="shared" si="70"/>
        <v>840</v>
      </c>
    </row>
    <row r="152" spans="1:32" x14ac:dyDescent="0.2">
      <c r="A152" s="660"/>
      <c r="B152" s="596"/>
      <c r="C152" s="635"/>
      <c r="D152" s="609"/>
      <c r="E152" s="610"/>
      <c r="F152" s="409"/>
      <c r="G152" s="423"/>
      <c r="H152" s="80"/>
      <c r="I152" s="101"/>
      <c r="J152" s="100"/>
      <c r="K152" s="81"/>
      <c r="L152" s="416"/>
      <c r="M152" s="93"/>
      <c r="N152" s="424"/>
      <c r="O152" s="418"/>
      <c r="P152" s="86"/>
      <c r="Q152" s="590"/>
      <c r="R152" s="590"/>
      <c r="S152" s="590"/>
      <c r="T152" s="616"/>
      <c r="U152" s="183" t="str">
        <f>IF(OR(O152="",L152=Paramétrage!$C$10,L152=Paramétrage!$C$13,L152=Paramétrage!$C$16,L152=Paramétrage!$C$19,L152=Paramétrage!$C$23,L152=Paramétrage!$C$26,AND(L152&lt;&gt;Paramétrage!$C$9,P152="Mut+ext")),"",ROUNDUP(N152/O152,0))</f>
        <v/>
      </c>
      <c r="V152" s="474">
        <f>IF(L152="",0,IF(OR(P152="Mut+ext",VLOOKUP(L152,Paramétrage!$C$6:$E$28,2,0)=0),0,IF(O152="","saisir capacité",M152*U152*VLOOKUP(L152,Paramétrage!$C$6:$E$28,2,0))))</f>
        <v>0</v>
      </c>
      <c r="W152" s="426"/>
      <c r="X152" s="475">
        <f t="shared" si="69"/>
        <v>0</v>
      </c>
      <c r="Y152" s="184">
        <f>IF(L152="",0,IF(ISERROR(W152+V152*VLOOKUP(L152,Paramétrage!$C$6:$E$28,3,0))=TRUE,X152,W152+V152*VLOOKUP(L152,Paramétrage!$C$6:$E$28,3,0)))</f>
        <v>0</v>
      </c>
      <c r="Z152" s="589"/>
      <c r="AA152" s="590"/>
      <c r="AB152" s="591"/>
      <c r="AC152" s="261"/>
      <c r="AD152" s="84"/>
      <c r="AE152" s="38">
        <f>IF(F152="",0,IF(J152="",0,IF(SUMIF(F149:F156,F152,N149:N156)=0,0,IF(J152="Obligatoire",AF152/N152,IF(K152="",AF152/SUMIF(F149:F156,F152,N149:N156),AF152/(SUMIF(F149:F156,F152,N149:N156)/K152))))))</f>
        <v>0</v>
      </c>
      <c r="AF152" s="452">
        <f t="shared" si="70"/>
        <v>0</v>
      </c>
    </row>
    <row r="153" spans="1:32" ht="15.6" hidden="1" customHeight="1" x14ac:dyDescent="0.2">
      <c r="A153" s="660"/>
      <c r="B153" s="596"/>
      <c r="C153" s="635"/>
      <c r="D153" s="609"/>
      <c r="E153" s="610"/>
      <c r="F153" s="410"/>
      <c r="G153" s="430"/>
      <c r="H153" s="80"/>
      <c r="I153" s="101"/>
      <c r="J153" s="100"/>
      <c r="K153" s="81"/>
      <c r="L153" s="416"/>
      <c r="M153" s="93"/>
      <c r="N153" s="424"/>
      <c r="O153" s="418"/>
      <c r="P153" s="86"/>
      <c r="Q153" s="590"/>
      <c r="R153" s="590"/>
      <c r="S153" s="590"/>
      <c r="T153" s="616"/>
      <c r="U153" s="183" t="str">
        <f>IF(OR(O153="",L153=Paramétrage!$C$10,L153=Paramétrage!$C$13,L153=Paramétrage!$C$16,L153=Paramétrage!$C$19,L153=Paramétrage!$C$23,L153=Paramétrage!$C$26,AND(L153&lt;&gt;Paramétrage!$C$9,P153="Mut+ext")),"",ROUNDUP(N153/O153,0))</f>
        <v/>
      </c>
      <c r="V153" s="474">
        <f>IF(L153="",0,IF(OR(P153="Mut+ext",VLOOKUP(L153,Paramétrage!$C$6:$E$28,2,0)=0),0,IF(O153="","saisir capacité",M153*U153*VLOOKUP(L153,Paramétrage!$C$6:$E$28,2,0))))</f>
        <v>0</v>
      </c>
      <c r="W153" s="426"/>
      <c r="X153" s="475">
        <f t="shared" si="69"/>
        <v>0</v>
      </c>
      <c r="Y153" s="184">
        <f>IF(L153="",0,IF(ISERROR(W153+V153*VLOOKUP(L153,Paramétrage!$C$6:$E$28,3,0))=TRUE,X153,W153+V153*VLOOKUP(L153,Paramétrage!$C$6:$E$28,3,0)))</f>
        <v>0</v>
      </c>
      <c r="Z153" s="589"/>
      <c r="AA153" s="590"/>
      <c r="AB153" s="591"/>
      <c r="AC153" s="261"/>
      <c r="AD153" s="84"/>
      <c r="AE153" s="38">
        <f>IF(F153="",0,IF(J153="",0,IF(SUMIF(F149:F156,F153,N149:N156)=0,0,IF(J153="Obligatoire",AF153/N153,IF(K153="",AF153/SUMIF(F149:F156,F153,N149:N156),AF153/(SUMIF(F149:F156,F153,N149:N156)/K153))))))</f>
        <v>0</v>
      </c>
      <c r="AF153" s="452">
        <f t="shared" si="70"/>
        <v>0</v>
      </c>
    </row>
    <row r="154" spans="1:32" ht="15.6" hidden="1" customHeight="1" x14ac:dyDescent="0.2">
      <c r="A154" s="660"/>
      <c r="B154" s="596"/>
      <c r="C154" s="635"/>
      <c r="D154" s="609"/>
      <c r="E154" s="610"/>
      <c r="F154" s="410"/>
      <c r="G154" s="430"/>
      <c r="H154" s="80"/>
      <c r="I154" s="101"/>
      <c r="J154" s="100"/>
      <c r="K154" s="81"/>
      <c r="L154" s="416"/>
      <c r="M154" s="93"/>
      <c r="N154" s="424"/>
      <c r="O154" s="418"/>
      <c r="P154" s="86"/>
      <c r="Q154" s="590"/>
      <c r="R154" s="590"/>
      <c r="S154" s="590"/>
      <c r="T154" s="616"/>
      <c r="U154" s="183" t="str">
        <f>IF(OR(O154="",L154=Paramétrage!$C$10,L154=Paramétrage!$C$13,L154=Paramétrage!$C$16,L154=Paramétrage!$C$19,L154=Paramétrage!$C$23,L154=Paramétrage!$C$26,AND(L154&lt;&gt;Paramétrage!$C$9,P154="Mut+ext")),"",ROUNDUP(N154/O154,0))</f>
        <v/>
      </c>
      <c r="V154" s="474">
        <f>IF(L154="",0,IF(OR(P154="Mut+ext",VLOOKUP(L154,Paramétrage!$C$6:$E$28,2,0)=0),0,IF(O154="","saisir capacité",M154*U154*VLOOKUP(L154,Paramétrage!$C$6:$E$28,2,0))))</f>
        <v>0</v>
      </c>
      <c r="W154" s="426"/>
      <c r="X154" s="475">
        <f t="shared" si="69"/>
        <v>0</v>
      </c>
      <c r="Y154" s="184">
        <f>IF(L154="",0,IF(ISERROR(W154+V154*VLOOKUP(L154,Paramétrage!$C$6:$E$28,3,0))=TRUE,X154,W154+V154*VLOOKUP(L154,Paramétrage!$C$6:$E$28,3,0)))</f>
        <v>0</v>
      </c>
      <c r="Z154" s="589"/>
      <c r="AA154" s="590"/>
      <c r="AB154" s="591"/>
      <c r="AC154" s="261"/>
      <c r="AD154" s="84"/>
      <c r="AE154" s="38">
        <f>IF(F154="",0,IF(J154="",0,IF(SUMIF(F149:F156,F154,N149:N156)=0,0,IF(J154="Obligatoire",AF154/N154,IF(K154="",AF154/SUMIF(F149:F156,F154,N149:N156),AF154/(SUMIF(F149:F156,F154,N149:N156)/K154))))))</f>
        <v>0</v>
      </c>
      <c r="AF154" s="452">
        <f t="shared" si="70"/>
        <v>0</v>
      </c>
    </row>
    <row r="155" spans="1:32" ht="15.6" hidden="1" customHeight="1" x14ac:dyDescent="0.2">
      <c r="A155" s="660"/>
      <c r="B155" s="596"/>
      <c r="C155" s="635"/>
      <c r="D155" s="609"/>
      <c r="E155" s="610"/>
      <c r="F155" s="410"/>
      <c r="G155" s="430"/>
      <c r="H155" s="80"/>
      <c r="I155" s="101"/>
      <c r="J155" s="100"/>
      <c r="K155" s="81"/>
      <c r="L155" s="416"/>
      <c r="M155" s="93"/>
      <c r="N155" s="424"/>
      <c r="O155" s="418"/>
      <c r="P155" s="86"/>
      <c r="Q155" s="590"/>
      <c r="R155" s="590"/>
      <c r="S155" s="590"/>
      <c r="T155" s="616"/>
      <c r="U155" s="183" t="str">
        <f>IF(OR(O155="",L155=Paramétrage!$C$10,L155=Paramétrage!$C$13,L155=Paramétrage!$C$16,L155=Paramétrage!$C$19,L155=Paramétrage!$C$23,L155=Paramétrage!$C$26,AND(L155&lt;&gt;Paramétrage!$C$9,P155="Mut+ext")),"",ROUNDUP(N155/O155,0))</f>
        <v/>
      </c>
      <c r="V155" s="474">
        <f>IF(L155="",0,IF(OR(P155="Mut+ext",VLOOKUP(L155,Paramétrage!$C$6:$E$28,2,0)=0),0,IF(O155="","saisir capacité",M155*U155*VLOOKUP(L155,Paramétrage!$C$6:$E$28,2,0))))</f>
        <v>0</v>
      </c>
      <c r="W155" s="426"/>
      <c r="X155" s="475">
        <f t="shared" si="69"/>
        <v>0</v>
      </c>
      <c r="Y155" s="184">
        <f>IF(L155="",0,IF(ISERROR(W155+V155*VLOOKUP(L155,Paramétrage!$C$6:$E$28,3,0))=TRUE,X155,W155+V155*VLOOKUP(L155,Paramétrage!$C$6:$E$28,3,0)))</f>
        <v>0</v>
      </c>
      <c r="Z155" s="589"/>
      <c r="AA155" s="590"/>
      <c r="AB155" s="591"/>
      <c r="AC155" s="261"/>
      <c r="AD155" s="84"/>
      <c r="AE155" s="38">
        <f>IF(F155="",0,IF(J155="",0,IF(SUMIF(F149:F156,F155,N149:N156)=0,0,IF(J155="Obligatoire",AF155/N155,IF(K155="",AF155/SUMIF(F149:F156,F155,N149:N156),AF155/(SUMIF(F149:F156,F155,N149:N156)/K155))))))</f>
        <v>0</v>
      </c>
      <c r="AF155" s="452">
        <f t="shared" si="70"/>
        <v>0</v>
      </c>
    </row>
    <row r="156" spans="1:32" ht="15.6" hidden="1" customHeight="1" x14ac:dyDescent="0.2">
      <c r="A156" s="660"/>
      <c r="B156" s="596"/>
      <c r="C156" s="635"/>
      <c r="D156" s="609"/>
      <c r="E156" s="611"/>
      <c r="F156" s="410"/>
      <c r="G156" s="430"/>
      <c r="H156" s="80"/>
      <c r="I156" s="101"/>
      <c r="J156" s="100"/>
      <c r="K156" s="81"/>
      <c r="L156" s="416"/>
      <c r="M156" s="93"/>
      <c r="N156" s="424"/>
      <c r="O156" s="418"/>
      <c r="P156" s="86"/>
      <c r="Q156" s="590"/>
      <c r="R156" s="590"/>
      <c r="S156" s="590"/>
      <c r="T156" s="616"/>
      <c r="U156" s="183" t="str">
        <f>IF(OR(O156="",L156=Paramétrage!$C$10,L156=Paramétrage!$C$13,L156=Paramétrage!$C$16,L156=Paramétrage!$C$19,L156=Paramétrage!$C$23,L156=Paramétrage!$C$26,AND(L156&lt;&gt;Paramétrage!$C$9,P156="Mut+ext")),"",ROUNDUP(N156/O156,0))</f>
        <v/>
      </c>
      <c r="V156" s="474">
        <f>IF(L156="",0,IF(OR(P156="Mut+ext",VLOOKUP(L156,Paramétrage!$C$6:$E$28,2,0)=0),0,IF(O156="","saisir capacité",M156*U156*VLOOKUP(L156,Paramétrage!$C$6:$E$28,2,0))))</f>
        <v>0</v>
      </c>
      <c r="W156" s="426"/>
      <c r="X156" s="475">
        <f t="shared" si="69"/>
        <v>0</v>
      </c>
      <c r="Y156" s="184">
        <f>IF(L156="",0,IF(ISERROR(W156+V156*VLOOKUP(L156,Paramétrage!$C$6:$E$28,3,0))=TRUE,X156,W156+V156*VLOOKUP(L156,Paramétrage!$C$6:$E$28,3,0)))</f>
        <v>0</v>
      </c>
      <c r="Z156" s="589"/>
      <c r="AA156" s="590"/>
      <c r="AB156" s="591"/>
      <c r="AC156" s="261"/>
      <c r="AD156" s="84"/>
      <c r="AE156" s="38">
        <f>IF(F156="",0,IF(J156="",0,IF(SUMIF(F149:F156,F156,N149:N156)=0,0,IF(J156="Obligatoire",AF156/N156,IF(K156="",AF156/SUMIF(F149:F156,F156,N149:N156),AF156/(SUMIF(F149:F156,F156,N149:N156)/K156))))))</f>
        <v>0</v>
      </c>
      <c r="AF156" s="452">
        <f t="shared" si="70"/>
        <v>0</v>
      </c>
    </row>
    <row r="157" spans="1:32" ht="16.5" thickBot="1" x14ac:dyDescent="0.25">
      <c r="A157" s="660"/>
      <c r="B157" s="597"/>
      <c r="C157" s="635"/>
      <c r="D157" s="493"/>
      <c r="E157" s="477"/>
      <c r="F157" s="478"/>
      <c r="G157" s="524"/>
      <c r="H157" s="185"/>
      <c r="I157" s="186"/>
      <c r="J157" s="185"/>
      <c r="K157" s="187"/>
      <c r="L157" s="480"/>
      <c r="M157" s="188">
        <f>AE157</f>
        <v>21</v>
      </c>
      <c r="N157" s="481"/>
      <c r="O157" s="481"/>
      <c r="P157" s="293"/>
      <c r="Q157" s="292"/>
      <c r="R157" s="292"/>
      <c r="S157" s="292"/>
      <c r="T157" s="279"/>
      <c r="U157" s="189"/>
      <c r="V157" s="482">
        <f>SUM(V149:V156)</f>
        <v>0</v>
      </c>
      <c r="W157" s="480">
        <f>SUM(W149:W156)</f>
        <v>0</v>
      </c>
      <c r="X157" s="483">
        <f>V157+W157</f>
        <v>0</v>
      </c>
      <c r="Y157" s="190">
        <f>SUM(Y149:Y156)</f>
        <v>0</v>
      </c>
      <c r="Z157" s="525"/>
      <c r="AA157" s="525"/>
      <c r="AB157" s="526"/>
      <c r="AC157" s="278"/>
      <c r="AD157" s="279"/>
      <c r="AE157" s="37">
        <f>SUM(AE149:AE156)</f>
        <v>21</v>
      </c>
      <c r="AF157" s="36">
        <f>SUM(AF149:AF156)</f>
        <v>5040</v>
      </c>
    </row>
    <row r="158" spans="1:32" ht="16.5" thickBot="1" x14ac:dyDescent="0.25">
      <c r="A158" s="660"/>
      <c r="B158" s="169" t="s">
        <v>639</v>
      </c>
      <c r="C158" s="170"/>
      <c r="D158" s="171"/>
      <c r="E158" s="374">
        <f>E89+E98+E107+E116+E125+E140+E149</f>
        <v>24</v>
      </c>
      <c r="F158" s="172"/>
      <c r="G158" s="170"/>
      <c r="H158" s="170"/>
      <c r="I158" s="170"/>
      <c r="J158" s="170"/>
      <c r="K158" s="170"/>
      <c r="L158" s="171"/>
      <c r="M158" s="173">
        <f>IF(M139=0,M157+M148+M133+M124+M115+M106+M97,M157+M148+(M139+M133+M124)/2+M115+M106+M97)</f>
        <v>179.5</v>
      </c>
      <c r="N158" s="174"/>
      <c r="O158" s="175"/>
      <c r="P158" s="176"/>
      <c r="Q158" s="174"/>
      <c r="R158" s="174"/>
      <c r="S158" s="174"/>
      <c r="T158" s="177"/>
      <c r="U158" s="178"/>
      <c r="V158" s="179">
        <f>V97+V106+V115+V124+V133+V139+V148+V157</f>
        <v>0</v>
      </c>
      <c r="W158" s="179">
        <f>W97+W106+W115+W124+W133+W139+W148+W157</f>
        <v>0</v>
      </c>
      <c r="X158" s="179">
        <f>X97+X106+X115+X124+X133+X139+X148+X157</f>
        <v>0</v>
      </c>
      <c r="Y158" s="180">
        <f>Y97+Y106+Y115+Y124+Y133+Y139+Y148+Y157</f>
        <v>0</v>
      </c>
      <c r="Z158" s="177"/>
      <c r="AA158" s="177"/>
      <c r="AB158" s="181"/>
      <c r="AC158" s="181"/>
      <c r="AD158" s="182"/>
      <c r="AE158" s="39">
        <f>SUM(AE89:AE157)/2</f>
        <v>316</v>
      </c>
      <c r="AF158" s="22">
        <f>SUM(AF104:AF148)</f>
        <v>16564</v>
      </c>
    </row>
    <row r="159" spans="1:32" ht="16.5" thickBot="1" x14ac:dyDescent="0.25">
      <c r="A159" s="24" t="s">
        <v>10</v>
      </c>
      <c r="B159" s="24"/>
      <c r="C159" s="24"/>
      <c r="D159" s="24"/>
      <c r="E159" s="24"/>
      <c r="F159" s="24"/>
      <c r="G159" s="24"/>
      <c r="H159" s="24"/>
      <c r="I159" s="24"/>
      <c r="J159" s="24"/>
      <c r="K159" s="24"/>
      <c r="L159" s="25"/>
      <c r="M159" s="99">
        <f>M158+M88</f>
        <v>379</v>
      </c>
      <c r="N159" s="27"/>
      <c r="O159" s="28"/>
      <c r="P159" s="27"/>
      <c r="Q159" s="27"/>
      <c r="R159" s="27"/>
      <c r="S159" s="27"/>
      <c r="T159" s="92"/>
      <c r="U159" s="56"/>
      <c r="V159" s="97">
        <f>V158+V88</f>
        <v>0</v>
      </c>
      <c r="W159" s="30">
        <f>W158+W88</f>
        <v>0</v>
      </c>
      <c r="X159" s="31">
        <f>X158+X88</f>
        <v>0</v>
      </c>
      <c r="Y159" s="32">
        <f>Y158+Y88</f>
        <v>0</v>
      </c>
      <c r="AE159" s="40">
        <f>AE158+AE88</f>
        <v>564</v>
      </c>
      <c r="AF159" s="33">
        <f>SUM(AF89:AF157)</f>
        <v>30826</v>
      </c>
    </row>
    <row r="160" spans="1:32" ht="18" customHeight="1" x14ac:dyDescent="0.2">
      <c r="R160" s="34"/>
    </row>
  </sheetData>
  <sheetProtection algorithmName="SHA-512" hashValue="JQ1hn+oA0Xvd1sl8AZcxJNkoaUeSSnhIAUKaDfPVFMbwq05RZk+u9AcuYcBn2Si/ZiNKMvpOmnRiiiSq4EqU3w==" saltValue="SW2qZ1+cEcn4yS0dO8GP3g==" spinCount="100000" sheet="1" formatCells="0" formatRows="0" autoFilter="0"/>
  <mergeCells count="376">
    <mergeCell ref="X6:Y6"/>
    <mergeCell ref="E2:G2"/>
    <mergeCell ref="H2:I2"/>
    <mergeCell ref="J2:M2"/>
    <mergeCell ref="N2:O2"/>
    <mergeCell ref="Z2:Z3"/>
    <mergeCell ref="AA2:AA3"/>
    <mergeCell ref="E3:G3"/>
    <mergeCell ref="H3:I3"/>
    <mergeCell ref="J3:M3"/>
    <mergeCell ref="N3:O3"/>
    <mergeCell ref="S3:T3"/>
    <mergeCell ref="E7:G7"/>
    <mergeCell ref="H7:I7"/>
    <mergeCell ref="J7:M7"/>
    <mergeCell ref="N7:O7"/>
    <mergeCell ref="S7:T7"/>
    <mergeCell ref="X4:Y4"/>
    <mergeCell ref="A5:B8"/>
    <mergeCell ref="E5:G5"/>
    <mergeCell ref="H5:I5"/>
    <mergeCell ref="J5:M5"/>
    <mergeCell ref="N5:O5"/>
    <mergeCell ref="S5:T5"/>
    <mergeCell ref="X5:Y5"/>
    <mergeCell ref="E6:G6"/>
    <mergeCell ref="H6:I6"/>
    <mergeCell ref="E4:G4"/>
    <mergeCell ref="H4:I4"/>
    <mergeCell ref="J4:M4"/>
    <mergeCell ref="N4:O4"/>
    <mergeCell ref="P4:P9"/>
    <mergeCell ref="S4:T4"/>
    <mergeCell ref="J6:M6"/>
    <mergeCell ref="N6:O6"/>
    <mergeCell ref="S6:T6"/>
    <mergeCell ref="E10:G10"/>
    <mergeCell ref="H10:I10"/>
    <mergeCell ref="J10:M10"/>
    <mergeCell ref="N10:O10"/>
    <mergeCell ref="S10:T10"/>
    <mergeCell ref="S11:T11"/>
    <mergeCell ref="E8:G8"/>
    <mergeCell ref="H8:I8"/>
    <mergeCell ref="J8:M8"/>
    <mergeCell ref="N8:O8"/>
    <mergeCell ref="S8:T8"/>
    <mergeCell ref="E9:G9"/>
    <mergeCell ref="H9:I9"/>
    <mergeCell ref="J9:M9"/>
    <mergeCell ref="N9:O9"/>
    <mergeCell ref="Q17:T18"/>
    <mergeCell ref="U17:U18"/>
    <mergeCell ref="S12:T12"/>
    <mergeCell ref="S13:T13"/>
    <mergeCell ref="B17:D17"/>
    <mergeCell ref="E17:E18"/>
    <mergeCell ref="F17:F18"/>
    <mergeCell ref="G17:G18"/>
    <mergeCell ref="H17:H18"/>
    <mergeCell ref="I17:I18"/>
    <mergeCell ref="J17:J18"/>
    <mergeCell ref="K17:K18"/>
    <mergeCell ref="AO17:AP17"/>
    <mergeCell ref="A19:A88"/>
    <mergeCell ref="B19:B54"/>
    <mergeCell ref="C19:C27"/>
    <mergeCell ref="D19:D26"/>
    <mergeCell ref="E19:E26"/>
    <mergeCell ref="Z19:AB19"/>
    <mergeCell ref="Z20:AB20"/>
    <mergeCell ref="AI17:AI18"/>
    <mergeCell ref="AJ17:AJ18"/>
    <mergeCell ref="AK17:AK18"/>
    <mergeCell ref="AL17:AL18"/>
    <mergeCell ref="AM17:AM18"/>
    <mergeCell ref="AN17:AN18"/>
    <mergeCell ref="Z17:AB18"/>
    <mergeCell ref="AC17:AC18"/>
    <mergeCell ref="AD17:AD18"/>
    <mergeCell ref="AE17:AE18"/>
    <mergeCell ref="AF17:AF18"/>
    <mergeCell ref="AH17:AH18"/>
    <mergeCell ref="L17:L18"/>
    <mergeCell ref="N17:N18"/>
    <mergeCell ref="O17:O18"/>
    <mergeCell ref="P17:P18"/>
    <mergeCell ref="Q24:T24"/>
    <mergeCell ref="Z24:AB24"/>
    <mergeCell ref="Q25:T25"/>
    <mergeCell ref="Z25:AB25"/>
    <mergeCell ref="Q26:T26"/>
    <mergeCell ref="Z26:AB26"/>
    <mergeCell ref="Q21:T21"/>
    <mergeCell ref="Z21:AB21"/>
    <mergeCell ref="Q22:T22"/>
    <mergeCell ref="Z22:AB22"/>
    <mergeCell ref="Q23:T23"/>
    <mergeCell ref="Z23:AB23"/>
    <mergeCell ref="Z31:AB31"/>
    <mergeCell ref="Q32:T32"/>
    <mergeCell ref="Z32:AB32"/>
    <mergeCell ref="Q33:T33"/>
    <mergeCell ref="Z33:AB33"/>
    <mergeCell ref="Q34:T34"/>
    <mergeCell ref="Z34:AB34"/>
    <mergeCell ref="C28:C36"/>
    <mergeCell ref="D28:D35"/>
    <mergeCell ref="E28:E35"/>
    <mergeCell ref="Q28:T28"/>
    <mergeCell ref="Z28:AB28"/>
    <mergeCell ref="Q29:T29"/>
    <mergeCell ref="Z29:AB29"/>
    <mergeCell ref="Q30:T30"/>
    <mergeCell ref="Z30:AB30"/>
    <mergeCell ref="Q31:T31"/>
    <mergeCell ref="Z39:AB39"/>
    <mergeCell ref="Q40:T40"/>
    <mergeCell ref="Z40:AB40"/>
    <mergeCell ref="Q41:T41"/>
    <mergeCell ref="Z41:AB41"/>
    <mergeCell ref="Q42:T42"/>
    <mergeCell ref="Z42:AB42"/>
    <mergeCell ref="Q35:T35"/>
    <mergeCell ref="Z35:AB35"/>
    <mergeCell ref="Q37:T37"/>
    <mergeCell ref="Z37:AB37"/>
    <mergeCell ref="Q38:T38"/>
    <mergeCell ref="Z38:AB38"/>
    <mergeCell ref="Q39:T39"/>
    <mergeCell ref="Q43:T43"/>
    <mergeCell ref="Z43:AB43"/>
    <mergeCell ref="Q44:T44"/>
    <mergeCell ref="Z44:AB44"/>
    <mergeCell ref="C46:C54"/>
    <mergeCell ref="D46:D53"/>
    <mergeCell ref="E46:E53"/>
    <mergeCell ref="Q46:T46"/>
    <mergeCell ref="Z46:AB46"/>
    <mergeCell ref="Q47:T47"/>
    <mergeCell ref="C37:C45"/>
    <mergeCell ref="D37:D44"/>
    <mergeCell ref="E37:E44"/>
    <mergeCell ref="Q51:T51"/>
    <mergeCell ref="Z51:AB51"/>
    <mergeCell ref="Q52:T52"/>
    <mergeCell ref="Z52:AB52"/>
    <mergeCell ref="Q53:T53"/>
    <mergeCell ref="Z53:AB53"/>
    <mergeCell ref="Z47:AB47"/>
    <mergeCell ref="Q48:T48"/>
    <mergeCell ref="Z48:AB48"/>
    <mergeCell ref="Q49:T49"/>
    <mergeCell ref="Z49:AB49"/>
    <mergeCell ref="Q50:T50"/>
    <mergeCell ref="Z50:AB50"/>
    <mergeCell ref="C64:C69"/>
    <mergeCell ref="D64:D68"/>
    <mergeCell ref="E64:E68"/>
    <mergeCell ref="Q64:T64"/>
    <mergeCell ref="Z64:AB64"/>
    <mergeCell ref="Q65:T65"/>
    <mergeCell ref="Q58:T58"/>
    <mergeCell ref="Z58:AB58"/>
    <mergeCell ref="Q59:T59"/>
    <mergeCell ref="Z59:AB59"/>
    <mergeCell ref="Q60:T60"/>
    <mergeCell ref="Z60:AB60"/>
    <mergeCell ref="C55:C63"/>
    <mergeCell ref="D55:D62"/>
    <mergeCell ref="E55:E62"/>
    <mergeCell ref="Q55:T55"/>
    <mergeCell ref="Z55:AB55"/>
    <mergeCell ref="Q56:T56"/>
    <mergeCell ref="Z56:AB56"/>
    <mergeCell ref="Q57:T57"/>
    <mergeCell ref="Z57:AB57"/>
    <mergeCell ref="Z65:AB65"/>
    <mergeCell ref="Q66:T66"/>
    <mergeCell ref="Z66:AB66"/>
    <mergeCell ref="Q67:T67"/>
    <mergeCell ref="Z67:AB67"/>
    <mergeCell ref="Q68:T68"/>
    <mergeCell ref="Z68:AB68"/>
    <mergeCell ref="Q61:T61"/>
    <mergeCell ref="Z61:AB61"/>
    <mergeCell ref="Q62:T62"/>
    <mergeCell ref="Z62:AB62"/>
    <mergeCell ref="Z73:AB73"/>
    <mergeCell ref="Q74:T74"/>
    <mergeCell ref="Z74:AB74"/>
    <mergeCell ref="Q75:T75"/>
    <mergeCell ref="Z75:AB75"/>
    <mergeCell ref="Q76:T76"/>
    <mergeCell ref="Z76:AB76"/>
    <mergeCell ref="C70:C78"/>
    <mergeCell ref="D70:D77"/>
    <mergeCell ref="E70:E77"/>
    <mergeCell ref="Q70:T70"/>
    <mergeCell ref="Z70:AB70"/>
    <mergeCell ref="Q71:T71"/>
    <mergeCell ref="Z71:AB71"/>
    <mergeCell ref="Q72:T72"/>
    <mergeCell ref="Z72:AB72"/>
    <mergeCell ref="Q73:T73"/>
    <mergeCell ref="Z81:AB81"/>
    <mergeCell ref="Q82:T82"/>
    <mergeCell ref="Z82:AB82"/>
    <mergeCell ref="Q83:T83"/>
    <mergeCell ref="Z83:AB83"/>
    <mergeCell ref="Q84:T84"/>
    <mergeCell ref="Z84:AB84"/>
    <mergeCell ref="Q77:T77"/>
    <mergeCell ref="Z77:AB77"/>
    <mergeCell ref="Q79:T79"/>
    <mergeCell ref="Z79:AB79"/>
    <mergeCell ref="Q80:T80"/>
    <mergeCell ref="Z80:AB80"/>
    <mergeCell ref="Q81:T81"/>
    <mergeCell ref="Q85:T85"/>
    <mergeCell ref="Z85:AB85"/>
    <mergeCell ref="Q86:T86"/>
    <mergeCell ref="Z86:AB86"/>
    <mergeCell ref="A89:A158"/>
    <mergeCell ref="B89:B124"/>
    <mergeCell ref="C89:C97"/>
    <mergeCell ref="D89:D96"/>
    <mergeCell ref="E89:E96"/>
    <mergeCell ref="Q89:T89"/>
    <mergeCell ref="C79:C87"/>
    <mergeCell ref="D79:D86"/>
    <mergeCell ref="E79:E86"/>
    <mergeCell ref="B55:B87"/>
    <mergeCell ref="Q93:T93"/>
    <mergeCell ref="Z93:AB93"/>
    <mergeCell ref="Q94:T94"/>
    <mergeCell ref="Z94:AB94"/>
    <mergeCell ref="Q95:T95"/>
    <mergeCell ref="Z95:AB95"/>
    <mergeCell ref="Z89:AB89"/>
    <mergeCell ref="Q90:T90"/>
    <mergeCell ref="Z90:AB90"/>
    <mergeCell ref="Q91:T91"/>
    <mergeCell ref="Z91:AB91"/>
    <mergeCell ref="Q92:T92"/>
    <mergeCell ref="Z92:AB92"/>
    <mergeCell ref="Z100:AB100"/>
    <mergeCell ref="Q101:T101"/>
    <mergeCell ref="Z101:AB101"/>
    <mergeCell ref="Q102:T102"/>
    <mergeCell ref="Z102:AB102"/>
    <mergeCell ref="Q103:T103"/>
    <mergeCell ref="Z103:AB103"/>
    <mergeCell ref="Q96:T96"/>
    <mergeCell ref="Z96:AB96"/>
    <mergeCell ref="Q98:T98"/>
    <mergeCell ref="Z98:AB98"/>
    <mergeCell ref="Q99:T99"/>
    <mergeCell ref="Z99:AB99"/>
    <mergeCell ref="Q100:T100"/>
    <mergeCell ref="Q104:T104"/>
    <mergeCell ref="Z104:AB104"/>
    <mergeCell ref="Q105:T105"/>
    <mergeCell ref="Z105:AB105"/>
    <mergeCell ref="C107:C115"/>
    <mergeCell ref="D107:D114"/>
    <mergeCell ref="E107:E114"/>
    <mergeCell ref="Q107:T107"/>
    <mergeCell ref="Z107:AB107"/>
    <mergeCell ref="Q108:T108"/>
    <mergeCell ref="C98:C106"/>
    <mergeCell ref="D98:D105"/>
    <mergeCell ref="E98:E105"/>
    <mergeCell ref="Q112:T112"/>
    <mergeCell ref="Z112:AB112"/>
    <mergeCell ref="Q113:T113"/>
    <mergeCell ref="Z113:AB113"/>
    <mergeCell ref="Q114:T114"/>
    <mergeCell ref="Z114:AB114"/>
    <mergeCell ref="Z108:AB108"/>
    <mergeCell ref="Q109:T109"/>
    <mergeCell ref="Z109:AB109"/>
    <mergeCell ref="Q110:T110"/>
    <mergeCell ref="Z110:AB110"/>
    <mergeCell ref="Q111:T111"/>
    <mergeCell ref="Z111:AB111"/>
    <mergeCell ref="Z119:AB119"/>
    <mergeCell ref="Q120:T120"/>
    <mergeCell ref="Z120:AB120"/>
    <mergeCell ref="Q121:T121"/>
    <mergeCell ref="Z121:AB121"/>
    <mergeCell ref="Q122:T122"/>
    <mergeCell ref="Z122:AB122"/>
    <mergeCell ref="C140:C148"/>
    <mergeCell ref="C116:C124"/>
    <mergeCell ref="D116:D123"/>
    <mergeCell ref="E116:E123"/>
    <mergeCell ref="Q116:T116"/>
    <mergeCell ref="Z116:AB116"/>
    <mergeCell ref="Q117:T117"/>
    <mergeCell ref="Z117:AB117"/>
    <mergeCell ref="Q118:T118"/>
    <mergeCell ref="Z118:AB118"/>
    <mergeCell ref="Q119:T119"/>
    <mergeCell ref="Q123:T123"/>
    <mergeCell ref="Z123:AB123"/>
    <mergeCell ref="Q143:T143"/>
    <mergeCell ref="Z143:AB143"/>
    <mergeCell ref="Q144:T144"/>
    <mergeCell ref="Z144:AB144"/>
    <mergeCell ref="C134:C139"/>
    <mergeCell ref="D134:D138"/>
    <mergeCell ref="E134:E138"/>
    <mergeCell ref="Q134:T134"/>
    <mergeCell ref="Z134:AB134"/>
    <mergeCell ref="Q135:T135"/>
    <mergeCell ref="Z135:AB135"/>
    <mergeCell ref="B125:B157"/>
    <mergeCell ref="C125:C133"/>
    <mergeCell ref="D125:D132"/>
    <mergeCell ref="E125:E132"/>
    <mergeCell ref="Q125:T125"/>
    <mergeCell ref="Z125:AB125"/>
    <mergeCell ref="Q126:T126"/>
    <mergeCell ref="Z126:AB126"/>
    <mergeCell ref="Q130:T130"/>
    <mergeCell ref="Z130:AB130"/>
    <mergeCell ref="Q131:T131"/>
    <mergeCell ref="Z131:AB131"/>
    <mergeCell ref="Q132:T132"/>
    <mergeCell ref="Z132:AB132"/>
    <mergeCell ref="Q127:T127"/>
    <mergeCell ref="Z127:AB127"/>
    <mergeCell ref="Q128:T128"/>
    <mergeCell ref="Z128:AB128"/>
    <mergeCell ref="Q129:T129"/>
    <mergeCell ref="Z129:AB129"/>
    <mergeCell ref="Q140:T140"/>
    <mergeCell ref="Z140:AB140"/>
    <mergeCell ref="Q141:T141"/>
    <mergeCell ref="Z141:AB141"/>
    <mergeCell ref="Q136:T136"/>
    <mergeCell ref="Z136:AB136"/>
    <mergeCell ref="Q137:T137"/>
    <mergeCell ref="D140:D147"/>
    <mergeCell ref="E140:E147"/>
    <mergeCell ref="Q145:T145"/>
    <mergeCell ref="Z145:AB145"/>
    <mergeCell ref="Q146:T146"/>
    <mergeCell ref="Z146:AB146"/>
    <mergeCell ref="Q147:T147"/>
    <mergeCell ref="Z147:AB147"/>
    <mergeCell ref="Q142:T142"/>
    <mergeCell ref="Z142:AB142"/>
    <mergeCell ref="Z137:AB137"/>
    <mergeCell ref="Q138:T138"/>
    <mergeCell ref="Z138:AB138"/>
    <mergeCell ref="C149:C157"/>
    <mergeCell ref="D149:D156"/>
    <mergeCell ref="E149:E156"/>
    <mergeCell ref="Q149:T149"/>
    <mergeCell ref="Z149:AB149"/>
    <mergeCell ref="Q150:T150"/>
    <mergeCell ref="Z150:AB150"/>
    <mergeCell ref="Q151:T151"/>
    <mergeCell ref="Z151:AB151"/>
    <mergeCell ref="Q152:T152"/>
    <mergeCell ref="Q156:T156"/>
    <mergeCell ref="Z156:AB156"/>
    <mergeCell ref="Z152:AB152"/>
    <mergeCell ref="Q153:T153"/>
    <mergeCell ref="Z153:AB153"/>
    <mergeCell ref="Q154:T154"/>
    <mergeCell ref="Z154:AB154"/>
    <mergeCell ref="Q155:T155"/>
    <mergeCell ref="Z155:AB155"/>
  </mergeCells>
  <conditionalFormatting sqref="R8:R10">
    <cfRule type="cellIs" dxfId="2011" priority="403" operator="equal">
      <formula>"non"</formula>
    </cfRule>
    <cfRule type="cellIs" dxfId="2010" priority="404" operator="equal">
      <formula>"oui"</formula>
    </cfRule>
  </conditionalFormatting>
  <conditionalFormatting sqref="P125:P132">
    <cfRule type="cellIs" dxfId="2009" priority="167" operator="equal">
      <formula>"Mut+ext"</formula>
    </cfRule>
  </conditionalFormatting>
  <conditionalFormatting sqref="P87">
    <cfRule type="cellIs" dxfId="2008" priority="76" operator="equal">
      <formula>"Mut+ext"</formula>
    </cfRule>
  </conditionalFormatting>
  <conditionalFormatting sqref="AC88:AD88 T158">
    <cfRule type="expression" dxfId="2007" priority="399">
      <formula>$L88=#REF!</formula>
    </cfRule>
    <cfRule type="expression" dxfId="2006" priority="400">
      <formula>$L88=#REF!</formula>
    </cfRule>
    <cfRule type="expression" dxfId="2005" priority="401">
      <formula>$L88=#REF!</formula>
    </cfRule>
    <cfRule type="expression" dxfId="2004" priority="402">
      <formula>$L88=#REF!</formula>
    </cfRule>
  </conditionalFormatting>
  <conditionalFormatting sqref="AC158">
    <cfRule type="expression" dxfId="2003" priority="395">
      <formula>$L158=#REF!</formula>
    </cfRule>
    <cfRule type="expression" dxfId="2002" priority="396">
      <formula>$L158=#REF!</formula>
    </cfRule>
    <cfRule type="expression" dxfId="2001" priority="397">
      <formula>$L158=#REF!</formula>
    </cfRule>
    <cfRule type="expression" dxfId="2000" priority="398">
      <formula>$L158=#REF!</formula>
    </cfRule>
  </conditionalFormatting>
  <conditionalFormatting sqref="AC115 AC106 AC97 AC36 AC27">
    <cfRule type="expression" dxfId="1999" priority="391">
      <formula>$L27=#REF!</formula>
    </cfRule>
    <cfRule type="expression" dxfId="1998" priority="392">
      <formula>$L27=#REF!</formula>
    </cfRule>
    <cfRule type="expression" dxfId="1997" priority="393">
      <formula>$L27=#REF!</formula>
    </cfRule>
    <cfRule type="expression" dxfId="1996" priority="394">
      <formula>$L27=#REF!</formula>
    </cfRule>
  </conditionalFormatting>
  <conditionalFormatting sqref="AC63">
    <cfRule type="expression" dxfId="1995" priority="387">
      <formula>$L63=#REF!</formula>
    </cfRule>
    <cfRule type="expression" dxfId="1994" priority="388">
      <formula>$L63=#REF!</formula>
    </cfRule>
    <cfRule type="expression" dxfId="1993" priority="389">
      <formula>$L63=#REF!</formula>
    </cfRule>
    <cfRule type="expression" dxfId="1992" priority="390">
      <formula>$L63=#REF!</formula>
    </cfRule>
  </conditionalFormatting>
  <conditionalFormatting sqref="AC54">
    <cfRule type="expression" dxfId="1991" priority="383">
      <formula>$L54=#REF!</formula>
    </cfRule>
    <cfRule type="expression" dxfId="1990" priority="384">
      <formula>$L54=#REF!</formula>
    </cfRule>
    <cfRule type="expression" dxfId="1989" priority="385">
      <formula>$L54=#REF!</formula>
    </cfRule>
    <cfRule type="expression" dxfId="1988" priority="386">
      <formula>$L54=#REF!</formula>
    </cfRule>
  </conditionalFormatting>
  <conditionalFormatting sqref="AD158">
    <cfRule type="expression" dxfId="1987" priority="379">
      <formula>$L158=#REF!</formula>
    </cfRule>
    <cfRule type="expression" dxfId="1986" priority="380">
      <formula>$L158=#REF!</formula>
    </cfRule>
    <cfRule type="expression" dxfId="1985" priority="381">
      <formula>$L158=#REF!</formula>
    </cfRule>
    <cfRule type="expression" dxfId="1984" priority="382">
      <formula>$L158=#REF!</formula>
    </cfRule>
  </conditionalFormatting>
  <conditionalFormatting sqref="AD115">
    <cfRule type="expression" dxfId="1983" priority="375">
      <formula>$L115=#REF!</formula>
    </cfRule>
    <cfRule type="expression" dxfId="1982" priority="376">
      <formula>$L115=#REF!</formula>
    </cfRule>
    <cfRule type="expression" dxfId="1981" priority="377">
      <formula>$L115=#REF!</formula>
    </cfRule>
    <cfRule type="expression" dxfId="1980" priority="378">
      <formula>$L115=#REF!</formula>
    </cfRule>
  </conditionalFormatting>
  <conditionalFormatting sqref="AD106">
    <cfRule type="expression" dxfId="1979" priority="371">
      <formula>$L106=#REF!</formula>
    </cfRule>
    <cfRule type="expression" dxfId="1978" priority="372">
      <formula>$L106=#REF!</formula>
    </cfRule>
    <cfRule type="expression" dxfId="1977" priority="373">
      <formula>$L106=#REF!</formula>
    </cfRule>
    <cfRule type="expression" dxfId="1976" priority="374">
      <formula>$L106=#REF!</formula>
    </cfRule>
  </conditionalFormatting>
  <conditionalFormatting sqref="AD97">
    <cfRule type="expression" dxfId="1975" priority="367">
      <formula>$L97=#REF!</formula>
    </cfRule>
    <cfRule type="expression" dxfId="1974" priority="368">
      <formula>$L97=#REF!</formula>
    </cfRule>
    <cfRule type="expression" dxfId="1973" priority="369">
      <formula>$L97=#REF!</formula>
    </cfRule>
    <cfRule type="expression" dxfId="1972" priority="370">
      <formula>$L97=#REF!</formula>
    </cfRule>
  </conditionalFormatting>
  <conditionalFormatting sqref="AD63">
    <cfRule type="expression" dxfId="1971" priority="363">
      <formula>$L63=#REF!</formula>
    </cfRule>
    <cfRule type="expression" dxfId="1970" priority="364">
      <formula>$L63=#REF!</formula>
    </cfRule>
    <cfRule type="expression" dxfId="1969" priority="365">
      <formula>$L63=#REF!</formula>
    </cfRule>
    <cfRule type="expression" dxfId="1968" priority="366">
      <formula>$L63=#REF!</formula>
    </cfRule>
  </conditionalFormatting>
  <conditionalFormatting sqref="AD54">
    <cfRule type="expression" dxfId="1967" priority="359">
      <formula>$L54=#REF!</formula>
    </cfRule>
    <cfRule type="expression" dxfId="1966" priority="360">
      <formula>$L54=#REF!</formula>
    </cfRule>
    <cfRule type="expression" dxfId="1965" priority="361">
      <formula>$L54=#REF!</formula>
    </cfRule>
    <cfRule type="expression" dxfId="1964" priority="362">
      <formula>$L54=#REF!</formula>
    </cfRule>
  </conditionalFormatting>
  <conditionalFormatting sqref="AD36">
    <cfRule type="expression" dxfId="1963" priority="355">
      <formula>$L36=#REF!</formula>
    </cfRule>
    <cfRule type="expression" dxfId="1962" priority="356">
      <formula>$L36=#REF!</formula>
    </cfRule>
    <cfRule type="expression" dxfId="1961" priority="357">
      <formula>$L36=#REF!</formula>
    </cfRule>
    <cfRule type="expression" dxfId="1960" priority="358">
      <formula>$L36=#REF!</formula>
    </cfRule>
  </conditionalFormatting>
  <conditionalFormatting sqref="AD27">
    <cfRule type="expression" dxfId="1959" priority="351">
      <formula>$L27=#REF!</formula>
    </cfRule>
    <cfRule type="expression" dxfId="1958" priority="352">
      <formula>$L27=#REF!</formula>
    </cfRule>
    <cfRule type="expression" dxfId="1957" priority="353">
      <formula>$L27=#REF!</formula>
    </cfRule>
    <cfRule type="expression" dxfId="1956" priority="354">
      <formula>$L27=#REF!</formula>
    </cfRule>
  </conditionalFormatting>
  <conditionalFormatting sqref="U158">
    <cfRule type="expression" dxfId="1955" priority="347">
      <formula>$L158=#REF!</formula>
    </cfRule>
    <cfRule type="expression" dxfId="1954" priority="348">
      <formula>$L158=#REF!</formula>
    </cfRule>
    <cfRule type="expression" dxfId="1953" priority="349">
      <formula>$L158=#REF!</formula>
    </cfRule>
    <cfRule type="expression" dxfId="1952" priority="350">
      <formula>$L158=#REF!</formula>
    </cfRule>
  </conditionalFormatting>
  <conditionalFormatting sqref="AC64:AC68">
    <cfRule type="expression" dxfId="1951" priority="343">
      <formula>$L64=#REF!</formula>
    </cfRule>
    <cfRule type="expression" dxfId="1950" priority="344">
      <formula>$L64=#REF!</formula>
    </cfRule>
    <cfRule type="expression" dxfId="1949" priority="345">
      <formula>$L64=#REF!</formula>
    </cfRule>
    <cfRule type="expression" dxfId="1948" priority="346">
      <formula>$L64=#REF!</formula>
    </cfRule>
  </conditionalFormatting>
  <conditionalFormatting sqref="AD64:AD68">
    <cfRule type="expression" dxfId="1947" priority="339">
      <formula>$L64=#REF!</formula>
    </cfRule>
    <cfRule type="expression" dxfId="1946" priority="340">
      <formula>$L64=#REF!</formula>
    </cfRule>
    <cfRule type="expression" dxfId="1945" priority="341">
      <formula>$L64=#REF!</formula>
    </cfRule>
    <cfRule type="expression" dxfId="1944" priority="342">
      <formula>$L64=#REF!</formula>
    </cfRule>
  </conditionalFormatting>
  <conditionalFormatting sqref="P27 P36 P54 P63 P88 P97 P106 P115 P158:P159">
    <cfRule type="cellIs" dxfId="1943" priority="338" operator="equal">
      <formula>"Mut+ext"</formula>
    </cfRule>
  </conditionalFormatting>
  <conditionalFormatting sqref="AD20:AD26">
    <cfRule type="expression" dxfId="1942" priority="334">
      <formula>$L20=#REF!</formula>
    </cfRule>
    <cfRule type="expression" dxfId="1941" priority="335">
      <formula>$L20=#REF!</formula>
    </cfRule>
    <cfRule type="expression" dxfId="1940" priority="336">
      <formula>$L20=#REF!</formula>
    </cfRule>
    <cfRule type="expression" dxfId="1939" priority="337">
      <formula>$L20=#REF!</formula>
    </cfRule>
  </conditionalFormatting>
  <conditionalFormatting sqref="AC20">
    <cfRule type="expression" dxfId="1938" priority="330">
      <formula>$L20=#REF!</formula>
    </cfRule>
    <cfRule type="expression" dxfId="1937" priority="331">
      <formula>$L20=#REF!</formula>
    </cfRule>
    <cfRule type="expression" dxfId="1936" priority="332">
      <formula>$L20=#REF!</formula>
    </cfRule>
    <cfRule type="expression" dxfId="1935" priority="333">
      <formula>$L20=#REF!</formula>
    </cfRule>
  </conditionalFormatting>
  <conditionalFormatting sqref="AC21">
    <cfRule type="expression" dxfId="1934" priority="326">
      <formula>$L21=#REF!</formula>
    </cfRule>
    <cfRule type="expression" dxfId="1933" priority="327">
      <formula>$L21=#REF!</formula>
    </cfRule>
    <cfRule type="expression" dxfId="1932" priority="328">
      <formula>$L21=#REF!</formula>
    </cfRule>
    <cfRule type="expression" dxfId="1931" priority="329">
      <formula>$L21=#REF!</formula>
    </cfRule>
  </conditionalFormatting>
  <conditionalFormatting sqref="AC22">
    <cfRule type="expression" dxfId="1930" priority="322">
      <formula>$L22=#REF!</formula>
    </cfRule>
    <cfRule type="expression" dxfId="1929" priority="323">
      <formula>$L22=#REF!</formula>
    </cfRule>
    <cfRule type="expression" dxfId="1928" priority="324">
      <formula>$L22=#REF!</formula>
    </cfRule>
    <cfRule type="expression" dxfId="1927" priority="325">
      <formula>$L22=#REF!</formula>
    </cfRule>
  </conditionalFormatting>
  <conditionalFormatting sqref="AC23">
    <cfRule type="expression" dxfId="1926" priority="318">
      <formula>$L23=#REF!</formula>
    </cfRule>
    <cfRule type="expression" dxfId="1925" priority="319">
      <formula>$L23=#REF!</formula>
    </cfRule>
    <cfRule type="expression" dxfId="1924" priority="320">
      <formula>$L23=#REF!</formula>
    </cfRule>
    <cfRule type="expression" dxfId="1923" priority="321">
      <formula>$L23=#REF!</formula>
    </cfRule>
  </conditionalFormatting>
  <conditionalFormatting sqref="AC25:AC26">
    <cfRule type="expression" dxfId="1922" priority="314">
      <formula>$L25=#REF!</formula>
    </cfRule>
    <cfRule type="expression" dxfId="1921" priority="315">
      <formula>$L25=#REF!</formula>
    </cfRule>
    <cfRule type="expression" dxfId="1920" priority="316">
      <formula>$L25=#REF!</formula>
    </cfRule>
    <cfRule type="expression" dxfId="1919" priority="317">
      <formula>$L25=#REF!</formula>
    </cfRule>
  </conditionalFormatting>
  <conditionalFormatting sqref="AC24">
    <cfRule type="expression" dxfId="1918" priority="310">
      <formula>$L24=#REF!</formula>
    </cfRule>
    <cfRule type="expression" dxfId="1917" priority="311">
      <formula>$L24=#REF!</formula>
    </cfRule>
    <cfRule type="expression" dxfId="1916" priority="312">
      <formula>$L24=#REF!</formula>
    </cfRule>
    <cfRule type="expression" dxfId="1915" priority="313">
      <formula>$L24=#REF!</formula>
    </cfRule>
  </conditionalFormatting>
  <conditionalFormatting sqref="P20:P26">
    <cfRule type="cellIs" dxfId="1914" priority="309" operator="equal">
      <formula>"Mut+ext"</formula>
    </cfRule>
  </conditionalFormatting>
  <conditionalFormatting sqref="Z20:Z26">
    <cfRule type="expression" dxfId="1913" priority="305">
      <formula>$L20=#REF!</formula>
    </cfRule>
    <cfRule type="expression" dxfId="1912" priority="306">
      <formula>$L20=#REF!</formula>
    </cfRule>
    <cfRule type="expression" dxfId="1911" priority="307">
      <formula>$L20=#REF!</formula>
    </cfRule>
    <cfRule type="expression" dxfId="1910" priority="308">
      <formula>$L20=#REF!</formula>
    </cfRule>
  </conditionalFormatting>
  <conditionalFormatting sqref="AD28:AD35">
    <cfRule type="expression" dxfId="1909" priority="301">
      <formula>$L28=#REF!</formula>
    </cfRule>
    <cfRule type="expression" dxfId="1908" priority="302">
      <formula>$L28=#REF!</formula>
    </cfRule>
    <cfRule type="expression" dxfId="1907" priority="303">
      <formula>$L28=#REF!</formula>
    </cfRule>
    <cfRule type="expression" dxfId="1906" priority="304">
      <formula>$L28=#REF!</formula>
    </cfRule>
  </conditionalFormatting>
  <conditionalFormatting sqref="AC28:AC35">
    <cfRule type="expression" dxfId="1905" priority="297">
      <formula>$L28=#REF!</formula>
    </cfRule>
    <cfRule type="expression" dxfId="1904" priority="298">
      <formula>$L28=#REF!</formula>
    </cfRule>
    <cfRule type="expression" dxfId="1903" priority="299">
      <formula>$L28=#REF!</formula>
    </cfRule>
    <cfRule type="expression" dxfId="1902" priority="300">
      <formula>$L28=#REF!</formula>
    </cfRule>
  </conditionalFormatting>
  <conditionalFormatting sqref="P28 P30:P35">
    <cfRule type="cellIs" dxfId="1901" priority="296" operator="equal">
      <formula>"Mut+ext"</formula>
    </cfRule>
  </conditionalFormatting>
  <conditionalFormatting sqref="Z28:Z35">
    <cfRule type="expression" dxfId="1900" priority="292">
      <formula>$L28=#REF!</formula>
    </cfRule>
    <cfRule type="expression" dxfId="1899" priority="293">
      <formula>$L28=#REF!</formula>
    </cfRule>
    <cfRule type="expression" dxfId="1898" priority="294">
      <formula>$L28=#REF!</formula>
    </cfRule>
    <cfRule type="expression" dxfId="1897" priority="295">
      <formula>$L28=#REF!</formula>
    </cfRule>
  </conditionalFormatting>
  <conditionalFormatting sqref="AD37:AD44">
    <cfRule type="expression" dxfId="1896" priority="288">
      <formula>$L37=#REF!</formula>
    </cfRule>
    <cfRule type="expression" dxfId="1895" priority="289">
      <formula>$L37=#REF!</formula>
    </cfRule>
    <cfRule type="expression" dxfId="1894" priority="290">
      <formula>$L37=#REF!</formula>
    </cfRule>
    <cfRule type="expression" dxfId="1893" priority="291">
      <formula>$L37=#REF!</formula>
    </cfRule>
  </conditionalFormatting>
  <conditionalFormatting sqref="AC37:AC44">
    <cfRule type="expression" dxfId="1892" priority="284">
      <formula>$L37=#REF!</formula>
    </cfRule>
    <cfRule type="expression" dxfId="1891" priority="285">
      <formula>$L37=#REF!</formula>
    </cfRule>
    <cfRule type="expression" dxfId="1890" priority="286">
      <formula>$L37=#REF!</formula>
    </cfRule>
    <cfRule type="expression" dxfId="1889" priority="287">
      <formula>$L37=#REF!</formula>
    </cfRule>
  </conditionalFormatting>
  <conditionalFormatting sqref="P39:P44">
    <cfRule type="cellIs" dxfId="1888" priority="283" operator="equal">
      <formula>"Mut+ext"</formula>
    </cfRule>
  </conditionalFormatting>
  <conditionalFormatting sqref="Z37:Z44">
    <cfRule type="expression" dxfId="1887" priority="279">
      <formula>$L37=#REF!</formula>
    </cfRule>
    <cfRule type="expression" dxfId="1886" priority="280">
      <formula>$L37=#REF!</formula>
    </cfRule>
    <cfRule type="expression" dxfId="1885" priority="281">
      <formula>$L37=#REF!</formula>
    </cfRule>
    <cfRule type="expression" dxfId="1884" priority="282">
      <formula>$L37=#REF!</formula>
    </cfRule>
  </conditionalFormatting>
  <conditionalFormatting sqref="AD46:AD53">
    <cfRule type="expression" dxfId="1883" priority="275">
      <formula>$L46=#REF!</formula>
    </cfRule>
    <cfRule type="expression" dxfId="1882" priority="276">
      <formula>$L46=#REF!</formula>
    </cfRule>
    <cfRule type="expression" dxfId="1881" priority="277">
      <formula>$L46=#REF!</formula>
    </cfRule>
    <cfRule type="expression" dxfId="1880" priority="278">
      <formula>$L46=#REF!</formula>
    </cfRule>
  </conditionalFormatting>
  <conditionalFormatting sqref="AC46:AC53">
    <cfRule type="expression" dxfId="1879" priority="271">
      <formula>$L46=#REF!</formula>
    </cfRule>
    <cfRule type="expression" dxfId="1878" priority="272">
      <formula>$L46=#REF!</formula>
    </cfRule>
    <cfRule type="expression" dxfId="1877" priority="273">
      <formula>$L46=#REF!</formula>
    </cfRule>
    <cfRule type="expression" dxfId="1876" priority="274">
      <formula>$L46=#REF!</formula>
    </cfRule>
  </conditionalFormatting>
  <conditionalFormatting sqref="P51:P53">
    <cfRule type="cellIs" dxfId="1875" priority="270" operator="equal">
      <formula>"Mut+ext"</formula>
    </cfRule>
  </conditionalFormatting>
  <conditionalFormatting sqref="Z46:Z53">
    <cfRule type="expression" dxfId="1874" priority="266">
      <formula>$L46=#REF!</formula>
    </cfRule>
    <cfRule type="expression" dxfId="1873" priority="267">
      <formula>$L46=#REF!</formula>
    </cfRule>
    <cfRule type="expression" dxfId="1872" priority="268">
      <formula>$L46=#REF!</formula>
    </cfRule>
    <cfRule type="expression" dxfId="1871" priority="269">
      <formula>$L46=#REF!</formula>
    </cfRule>
  </conditionalFormatting>
  <conditionalFormatting sqref="AD55:AD62">
    <cfRule type="expression" dxfId="1870" priority="262">
      <formula>$L55=#REF!</formula>
    </cfRule>
    <cfRule type="expression" dxfId="1869" priority="263">
      <formula>$L55=#REF!</formula>
    </cfRule>
    <cfRule type="expression" dxfId="1868" priority="264">
      <formula>$L55=#REF!</formula>
    </cfRule>
    <cfRule type="expression" dxfId="1867" priority="265">
      <formula>$L55=#REF!</formula>
    </cfRule>
  </conditionalFormatting>
  <conditionalFormatting sqref="AC55:AC62">
    <cfRule type="expression" dxfId="1866" priority="258">
      <formula>$L55=#REF!</formula>
    </cfRule>
    <cfRule type="expression" dxfId="1865" priority="259">
      <formula>$L55=#REF!</formula>
    </cfRule>
    <cfRule type="expression" dxfId="1864" priority="260">
      <formula>$L55=#REF!</formula>
    </cfRule>
    <cfRule type="expression" dxfId="1863" priority="261">
      <formula>$L55=#REF!</formula>
    </cfRule>
  </conditionalFormatting>
  <conditionalFormatting sqref="P55:P62">
    <cfRule type="cellIs" dxfId="1862" priority="257" operator="equal">
      <formula>"Mut+ext"</formula>
    </cfRule>
  </conditionalFormatting>
  <conditionalFormatting sqref="Z55:Z62">
    <cfRule type="expression" dxfId="1861" priority="253">
      <formula>$L55=#REF!</formula>
    </cfRule>
    <cfRule type="expression" dxfId="1860" priority="254">
      <formula>$L55=#REF!</formula>
    </cfRule>
    <cfRule type="expression" dxfId="1859" priority="255">
      <formula>$L55=#REF!</formula>
    </cfRule>
    <cfRule type="expression" dxfId="1858" priority="256">
      <formula>$L55=#REF!</formula>
    </cfRule>
  </conditionalFormatting>
  <conditionalFormatting sqref="AD70:AD77">
    <cfRule type="expression" dxfId="1857" priority="249">
      <formula>$L70=#REF!</formula>
    </cfRule>
    <cfRule type="expression" dxfId="1856" priority="250">
      <formula>$L70=#REF!</formula>
    </cfRule>
    <cfRule type="expression" dxfId="1855" priority="251">
      <formula>$L70=#REF!</formula>
    </cfRule>
    <cfRule type="expression" dxfId="1854" priority="252">
      <formula>$L70=#REF!</formula>
    </cfRule>
  </conditionalFormatting>
  <conditionalFormatting sqref="AC70:AC77">
    <cfRule type="expression" dxfId="1853" priority="245">
      <formula>$L70=#REF!</formula>
    </cfRule>
    <cfRule type="expression" dxfId="1852" priority="246">
      <formula>$L70=#REF!</formula>
    </cfRule>
    <cfRule type="expression" dxfId="1851" priority="247">
      <formula>$L70=#REF!</formula>
    </cfRule>
    <cfRule type="expression" dxfId="1850" priority="248">
      <formula>$L70=#REF!</formula>
    </cfRule>
  </conditionalFormatting>
  <conditionalFormatting sqref="P70:P77">
    <cfRule type="cellIs" dxfId="1849" priority="244" operator="equal">
      <formula>"Mut+ext"</formula>
    </cfRule>
  </conditionalFormatting>
  <conditionalFormatting sqref="Z70:Z77">
    <cfRule type="expression" dxfId="1848" priority="240">
      <formula>$L70=#REF!</formula>
    </cfRule>
    <cfRule type="expression" dxfId="1847" priority="241">
      <formula>$L70=#REF!</formula>
    </cfRule>
    <cfRule type="expression" dxfId="1846" priority="242">
      <formula>$L70=#REF!</formula>
    </cfRule>
    <cfRule type="expression" dxfId="1845" priority="243">
      <formula>$L70=#REF!</formula>
    </cfRule>
  </conditionalFormatting>
  <conditionalFormatting sqref="AD79:AD86">
    <cfRule type="expression" dxfId="1844" priority="236">
      <formula>$L79=#REF!</formula>
    </cfRule>
    <cfRule type="expression" dxfId="1843" priority="237">
      <formula>$L79=#REF!</formula>
    </cfRule>
    <cfRule type="expression" dxfId="1842" priority="238">
      <formula>$L79=#REF!</formula>
    </cfRule>
    <cfRule type="expression" dxfId="1841" priority="239">
      <formula>$L79=#REF!</formula>
    </cfRule>
  </conditionalFormatting>
  <conditionalFormatting sqref="AC79:AC86">
    <cfRule type="expression" dxfId="1840" priority="232">
      <formula>$L79=#REF!</formula>
    </cfRule>
    <cfRule type="expression" dxfId="1839" priority="233">
      <formula>$L79=#REF!</formula>
    </cfRule>
    <cfRule type="expression" dxfId="1838" priority="234">
      <formula>$L79=#REF!</formula>
    </cfRule>
    <cfRule type="expression" dxfId="1837" priority="235">
      <formula>$L79=#REF!</formula>
    </cfRule>
  </conditionalFormatting>
  <conditionalFormatting sqref="P83:P86">
    <cfRule type="cellIs" dxfId="1836" priority="231" operator="equal">
      <formula>"Mut+ext"</formula>
    </cfRule>
  </conditionalFormatting>
  <conditionalFormatting sqref="Z79:Z86">
    <cfRule type="expression" dxfId="1835" priority="227">
      <formula>$L79=#REF!</formula>
    </cfRule>
    <cfRule type="expression" dxfId="1834" priority="228">
      <formula>$L79=#REF!</formula>
    </cfRule>
    <cfRule type="expression" dxfId="1833" priority="229">
      <formula>$L79=#REF!</formula>
    </cfRule>
    <cfRule type="expression" dxfId="1832" priority="230">
      <formula>$L79=#REF!</formula>
    </cfRule>
  </conditionalFormatting>
  <conditionalFormatting sqref="AD89:AD96">
    <cfRule type="expression" dxfId="1831" priority="223">
      <formula>$L89=#REF!</formula>
    </cfRule>
    <cfRule type="expression" dxfId="1830" priority="224">
      <formula>$L89=#REF!</formula>
    </cfRule>
    <cfRule type="expression" dxfId="1829" priority="225">
      <formula>$L89=#REF!</formula>
    </cfRule>
    <cfRule type="expression" dxfId="1828" priority="226">
      <formula>$L89=#REF!</formula>
    </cfRule>
  </conditionalFormatting>
  <conditionalFormatting sqref="AC89:AC96">
    <cfRule type="expression" dxfId="1827" priority="219">
      <formula>$L89=#REF!</formula>
    </cfRule>
    <cfRule type="expression" dxfId="1826" priority="220">
      <formula>$L89=#REF!</formula>
    </cfRule>
    <cfRule type="expression" dxfId="1825" priority="221">
      <formula>$L89=#REF!</formula>
    </cfRule>
    <cfRule type="expression" dxfId="1824" priority="222">
      <formula>$L89=#REF!</formula>
    </cfRule>
  </conditionalFormatting>
  <conditionalFormatting sqref="P91:P96">
    <cfRule type="cellIs" dxfId="1823" priority="218" operator="equal">
      <formula>"Mut+ext"</formula>
    </cfRule>
  </conditionalFormatting>
  <conditionalFormatting sqref="Z89:Z96">
    <cfRule type="expression" dxfId="1822" priority="214">
      <formula>$L89=#REF!</formula>
    </cfRule>
    <cfRule type="expression" dxfId="1821" priority="215">
      <formula>$L89=#REF!</formula>
    </cfRule>
    <cfRule type="expression" dxfId="1820" priority="216">
      <formula>$L89=#REF!</formula>
    </cfRule>
    <cfRule type="expression" dxfId="1819" priority="217">
      <formula>$L89=#REF!</formula>
    </cfRule>
  </conditionalFormatting>
  <conditionalFormatting sqref="AD98:AD105">
    <cfRule type="expression" dxfId="1818" priority="210">
      <formula>$L98=#REF!</formula>
    </cfRule>
    <cfRule type="expression" dxfId="1817" priority="211">
      <formula>$L98=#REF!</formula>
    </cfRule>
    <cfRule type="expression" dxfId="1816" priority="212">
      <formula>$L98=#REF!</formula>
    </cfRule>
    <cfRule type="expression" dxfId="1815" priority="213">
      <formula>$L98=#REF!</formula>
    </cfRule>
  </conditionalFormatting>
  <conditionalFormatting sqref="AC98:AC105">
    <cfRule type="expression" dxfId="1814" priority="206">
      <formula>$L98=#REF!</formula>
    </cfRule>
    <cfRule type="expression" dxfId="1813" priority="207">
      <formula>$L98=#REF!</formula>
    </cfRule>
    <cfRule type="expression" dxfId="1812" priority="208">
      <formula>$L98=#REF!</formula>
    </cfRule>
    <cfRule type="expression" dxfId="1811" priority="209">
      <formula>$L98=#REF!</formula>
    </cfRule>
  </conditionalFormatting>
  <conditionalFormatting sqref="P100:P105">
    <cfRule type="cellIs" dxfId="1810" priority="205" operator="equal">
      <formula>"Mut+ext"</formula>
    </cfRule>
  </conditionalFormatting>
  <conditionalFormatting sqref="Z98:Z105">
    <cfRule type="expression" dxfId="1809" priority="201">
      <formula>$L98=#REF!</formula>
    </cfRule>
    <cfRule type="expression" dxfId="1808" priority="202">
      <formula>$L98=#REF!</formula>
    </cfRule>
    <cfRule type="expression" dxfId="1807" priority="203">
      <formula>$L98=#REF!</formula>
    </cfRule>
    <cfRule type="expression" dxfId="1806" priority="204">
      <formula>$L98=#REF!</formula>
    </cfRule>
  </conditionalFormatting>
  <conditionalFormatting sqref="AD107:AD114">
    <cfRule type="expression" dxfId="1805" priority="197">
      <formula>$L107=#REF!</formula>
    </cfRule>
    <cfRule type="expression" dxfId="1804" priority="198">
      <formula>$L107=#REF!</formula>
    </cfRule>
    <cfRule type="expression" dxfId="1803" priority="199">
      <formula>$L107=#REF!</formula>
    </cfRule>
    <cfRule type="expression" dxfId="1802" priority="200">
      <formula>$L107=#REF!</formula>
    </cfRule>
  </conditionalFormatting>
  <conditionalFormatting sqref="AC107:AC114">
    <cfRule type="expression" dxfId="1801" priority="193">
      <formula>$L107=#REF!</formula>
    </cfRule>
    <cfRule type="expression" dxfId="1800" priority="194">
      <formula>$L107=#REF!</formula>
    </cfRule>
    <cfRule type="expression" dxfId="1799" priority="195">
      <formula>$L107=#REF!</formula>
    </cfRule>
    <cfRule type="expression" dxfId="1798" priority="196">
      <formula>$L107=#REF!</formula>
    </cfRule>
  </conditionalFormatting>
  <conditionalFormatting sqref="P109:P114">
    <cfRule type="cellIs" dxfId="1797" priority="192" operator="equal">
      <formula>"Mut+ext"</formula>
    </cfRule>
  </conditionalFormatting>
  <conditionalFormatting sqref="Z107:Z114">
    <cfRule type="expression" dxfId="1796" priority="188">
      <formula>$L107=#REF!</formula>
    </cfRule>
    <cfRule type="expression" dxfId="1795" priority="189">
      <formula>$L107=#REF!</formula>
    </cfRule>
    <cfRule type="expression" dxfId="1794" priority="190">
      <formula>$L107=#REF!</formula>
    </cfRule>
    <cfRule type="expression" dxfId="1793" priority="191">
      <formula>$L107=#REF!</formula>
    </cfRule>
  </conditionalFormatting>
  <conditionalFormatting sqref="AD116:AD123">
    <cfRule type="expression" dxfId="1792" priority="184">
      <formula>$L116=#REF!</formula>
    </cfRule>
    <cfRule type="expression" dxfId="1791" priority="185">
      <formula>$L116=#REF!</formula>
    </cfRule>
    <cfRule type="expression" dxfId="1790" priority="186">
      <formula>$L116=#REF!</formula>
    </cfRule>
    <cfRule type="expression" dxfId="1789" priority="187">
      <formula>$L116=#REF!</formula>
    </cfRule>
  </conditionalFormatting>
  <conditionalFormatting sqref="AC116:AC123">
    <cfRule type="expression" dxfId="1788" priority="180">
      <formula>$L116=#REF!</formula>
    </cfRule>
    <cfRule type="expression" dxfId="1787" priority="181">
      <formula>$L116=#REF!</formula>
    </cfRule>
    <cfRule type="expression" dxfId="1786" priority="182">
      <formula>$L116=#REF!</formula>
    </cfRule>
    <cfRule type="expression" dxfId="1785" priority="183">
      <formula>$L116=#REF!</formula>
    </cfRule>
  </conditionalFormatting>
  <conditionalFormatting sqref="Z116:Z123">
    <cfRule type="expression" dxfId="1784" priority="176">
      <formula>$L116=#REF!</formula>
    </cfRule>
    <cfRule type="expression" dxfId="1783" priority="177">
      <formula>$L116=#REF!</formula>
    </cfRule>
    <cfRule type="expression" dxfId="1782" priority="178">
      <formula>$L116=#REF!</formula>
    </cfRule>
    <cfRule type="expression" dxfId="1781" priority="179">
      <formula>$L116=#REF!</formula>
    </cfRule>
  </conditionalFormatting>
  <conditionalFormatting sqref="AD125:AD132">
    <cfRule type="expression" dxfId="1780" priority="172">
      <formula>$L125=#REF!</formula>
    </cfRule>
    <cfRule type="expression" dxfId="1779" priority="173">
      <formula>$L125=#REF!</formula>
    </cfRule>
    <cfRule type="expression" dxfId="1778" priority="174">
      <formula>$L125=#REF!</formula>
    </cfRule>
    <cfRule type="expression" dxfId="1777" priority="175">
      <formula>$L125=#REF!</formula>
    </cfRule>
  </conditionalFormatting>
  <conditionalFormatting sqref="AC125:AC132">
    <cfRule type="expression" dxfId="1776" priority="168">
      <formula>$L125=#REF!</formula>
    </cfRule>
    <cfRule type="expression" dxfId="1775" priority="169">
      <formula>$L125=#REF!</formula>
    </cfRule>
    <cfRule type="expression" dxfId="1774" priority="170">
      <formula>$L125=#REF!</formula>
    </cfRule>
    <cfRule type="expression" dxfId="1773" priority="171">
      <formula>$L125=#REF!</formula>
    </cfRule>
  </conditionalFormatting>
  <conditionalFormatting sqref="Z125:Z132">
    <cfRule type="expression" dxfId="1772" priority="163">
      <formula>$L125=#REF!</formula>
    </cfRule>
    <cfRule type="expression" dxfId="1771" priority="164">
      <formula>$L125=#REF!</formula>
    </cfRule>
    <cfRule type="expression" dxfId="1770" priority="165">
      <formula>$L125=#REF!</formula>
    </cfRule>
    <cfRule type="expression" dxfId="1769" priority="166">
      <formula>$L125=#REF!</formula>
    </cfRule>
  </conditionalFormatting>
  <conditionalFormatting sqref="AD140:AD147">
    <cfRule type="expression" dxfId="1768" priority="159">
      <formula>$L140=#REF!</formula>
    </cfRule>
    <cfRule type="expression" dxfId="1767" priority="160">
      <formula>$L140=#REF!</formula>
    </cfRule>
    <cfRule type="expression" dxfId="1766" priority="161">
      <formula>$L140=#REF!</formula>
    </cfRule>
    <cfRule type="expression" dxfId="1765" priority="162">
      <formula>$L140=#REF!</formula>
    </cfRule>
  </conditionalFormatting>
  <conditionalFormatting sqref="AC140:AC147">
    <cfRule type="expression" dxfId="1764" priority="155">
      <formula>$L140=#REF!</formula>
    </cfRule>
    <cfRule type="expression" dxfId="1763" priority="156">
      <formula>$L140=#REF!</formula>
    </cfRule>
    <cfRule type="expression" dxfId="1762" priority="157">
      <formula>$L140=#REF!</formula>
    </cfRule>
    <cfRule type="expression" dxfId="1761" priority="158">
      <formula>$L140=#REF!</formula>
    </cfRule>
  </conditionalFormatting>
  <conditionalFormatting sqref="P140:P147">
    <cfRule type="cellIs" dxfId="1760" priority="154" operator="equal">
      <formula>"Mut+ext"</formula>
    </cfRule>
  </conditionalFormatting>
  <conditionalFormatting sqref="Z140:Z147">
    <cfRule type="expression" dxfId="1759" priority="150">
      <formula>$L140=#REF!</formula>
    </cfRule>
    <cfRule type="expression" dxfId="1758" priority="151">
      <formula>$L140=#REF!</formula>
    </cfRule>
    <cfRule type="expression" dxfId="1757" priority="152">
      <formula>$L140=#REF!</formula>
    </cfRule>
    <cfRule type="expression" dxfId="1756" priority="153">
      <formula>$L140=#REF!</formula>
    </cfRule>
  </conditionalFormatting>
  <conditionalFormatting sqref="AD149:AD156">
    <cfRule type="expression" dxfId="1755" priority="146">
      <formula>$L149=#REF!</formula>
    </cfRule>
    <cfRule type="expression" dxfId="1754" priority="147">
      <formula>$L149=#REF!</formula>
    </cfRule>
    <cfRule type="expression" dxfId="1753" priority="148">
      <formula>$L149=#REF!</formula>
    </cfRule>
    <cfRule type="expression" dxfId="1752" priority="149">
      <formula>$L149=#REF!</formula>
    </cfRule>
  </conditionalFormatting>
  <conditionalFormatting sqref="AC149:AC156">
    <cfRule type="expression" dxfId="1751" priority="142">
      <formula>$L149=#REF!</formula>
    </cfRule>
    <cfRule type="expression" dxfId="1750" priority="143">
      <formula>$L149=#REF!</formula>
    </cfRule>
    <cfRule type="expression" dxfId="1749" priority="144">
      <formula>$L149=#REF!</formula>
    </cfRule>
    <cfRule type="expression" dxfId="1748" priority="145">
      <formula>$L149=#REF!</formula>
    </cfRule>
  </conditionalFormatting>
  <conditionalFormatting sqref="P152:P156">
    <cfRule type="cellIs" dxfId="1747" priority="141" operator="equal">
      <formula>"Mut+ext"</formula>
    </cfRule>
  </conditionalFormatting>
  <conditionalFormatting sqref="Z149:Z156">
    <cfRule type="expression" dxfId="1746" priority="137">
      <formula>$L149=#REF!</formula>
    </cfRule>
    <cfRule type="expression" dxfId="1745" priority="138">
      <formula>$L149=#REF!</formula>
    </cfRule>
    <cfRule type="expression" dxfId="1744" priority="139">
      <formula>$L149=#REF!</formula>
    </cfRule>
    <cfRule type="expression" dxfId="1743" priority="140">
      <formula>$L149=#REF!</formula>
    </cfRule>
  </conditionalFormatting>
  <conditionalFormatting sqref="AD134:AD138">
    <cfRule type="expression" dxfId="1742" priority="133">
      <formula>$L134=#REF!</formula>
    </cfRule>
    <cfRule type="expression" dxfId="1741" priority="134">
      <formula>$L134=#REF!</formula>
    </cfRule>
    <cfRule type="expression" dxfId="1740" priority="135">
      <formula>$L134=#REF!</formula>
    </cfRule>
    <cfRule type="expression" dxfId="1739" priority="136">
      <formula>$L134=#REF!</formula>
    </cfRule>
  </conditionalFormatting>
  <conditionalFormatting sqref="AC134:AC138">
    <cfRule type="expression" dxfId="1738" priority="129">
      <formula>$L134=#REF!</formula>
    </cfRule>
    <cfRule type="expression" dxfId="1737" priority="130">
      <formula>$L134=#REF!</formula>
    </cfRule>
    <cfRule type="expression" dxfId="1736" priority="131">
      <formula>$L134=#REF!</formula>
    </cfRule>
    <cfRule type="expression" dxfId="1735" priority="132">
      <formula>$L134=#REF!</formula>
    </cfRule>
  </conditionalFormatting>
  <conditionalFormatting sqref="Z134:Z138">
    <cfRule type="expression" dxfId="1734" priority="125">
      <formula>$L134=#REF!</formula>
    </cfRule>
    <cfRule type="expression" dxfId="1733" priority="126">
      <formula>$L134=#REF!</formula>
    </cfRule>
    <cfRule type="expression" dxfId="1732" priority="127">
      <formula>$L134=#REF!</formula>
    </cfRule>
    <cfRule type="expression" dxfId="1731" priority="128">
      <formula>$L134=#REF!</formula>
    </cfRule>
  </conditionalFormatting>
  <conditionalFormatting sqref="AD19">
    <cfRule type="expression" dxfId="1730" priority="121">
      <formula>$L19=#REF!</formula>
    </cfRule>
    <cfRule type="expression" dxfId="1729" priority="122">
      <formula>$L19=#REF!</formula>
    </cfRule>
    <cfRule type="expression" dxfId="1728" priority="123">
      <formula>$L19=#REF!</formula>
    </cfRule>
    <cfRule type="expression" dxfId="1727" priority="124">
      <formula>$L19=#REF!</formula>
    </cfRule>
  </conditionalFormatting>
  <conditionalFormatting sqref="Z19">
    <cfRule type="expression" dxfId="1726" priority="117">
      <formula>$L19=#REF!</formula>
    </cfRule>
    <cfRule type="expression" dxfId="1725" priority="118">
      <formula>$L19=#REF!</formula>
    </cfRule>
    <cfRule type="expression" dxfId="1724" priority="119">
      <formula>$L19=#REF!</formula>
    </cfRule>
    <cfRule type="expression" dxfId="1723" priority="120">
      <formula>$L19=#REF!</formula>
    </cfRule>
  </conditionalFormatting>
  <conditionalFormatting sqref="AC19">
    <cfRule type="expression" dxfId="1722" priority="113">
      <formula>$L19=#REF!</formula>
    </cfRule>
    <cfRule type="expression" dxfId="1721" priority="114">
      <formula>$L19=#REF!</formula>
    </cfRule>
    <cfRule type="expression" dxfId="1720" priority="115">
      <formula>$L19=#REF!</formula>
    </cfRule>
    <cfRule type="expression" dxfId="1719" priority="116">
      <formula>$L19=#REF!</formula>
    </cfRule>
  </conditionalFormatting>
  <conditionalFormatting sqref="P19">
    <cfRule type="cellIs" dxfId="1718" priority="112" operator="equal">
      <formula>"Mut+ext"</formula>
    </cfRule>
  </conditionalFormatting>
  <conditionalFormatting sqref="AC45">
    <cfRule type="expression" dxfId="1717" priority="108">
      <formula>$L45=#REF!</formula>
    </cfRule>
    <cfRule type="expression" dxfId="1716" priority="109">
      <formula>$L45=#REF!</formula>
    </cfRule>
    <cfRule type="expression" dxfId="1715" priority="110">
      <formula>$L45=#REF!</formula>
    </cfRule>
    <cfRule type="expression" dxfId="1714" priority="111">
      <formula>$L45=#REF!</formula>
    </cfRule>
  </conditionalFormatting>
  <conditionalFormatting sqref="AD45">
    <cfRule type="expression" dxfId="1713" priority="104">
      <formula>$L45=#REF!</formula>
    </cfRule>
    <cfRule type="expression" dxfId="1712" priority="105">
      <formula>$L45=#REF!</formula>
    </cfRule>
    <cfRule type="expression" dxfId="1711" priority="106">
      <formula>$L45=#REF!</formula>
    </cfRule>
    <cfRule type="expression" dxfId="1710" priority="107">
      <formula>$L45=#REF!</formula>
    </cfRule>
  </conditionalFormatting>
  <conditionalFormatting sqref="P45">
    <cfRule type="cellIs" dxfId="1709" priority="103" operator="equal">
      <formula>"Mut+ext"</formula>
    </cfRule>
  </conditionalFormatting>
  <conditionalFormatting sqref="AC69">
    <cfRule type="expression" dxfId="1708" priority="99">
      <formula>$L69=#REF!</formula>
    </cfRule>
    <cfRule type="expression" dxfId="1707" priority="100">
      <formula>$L69=#REF!</formula>
    </cfRule>
    <cfRule type="expression" dxfId="1706" priority="101">
      <formula>$L69=#REF!</formula>
    </cfRule>
    <cfRule type="expression" dxfId="1705" priority="102">
      <formula>$L69=#REF!</formula>
    </cfRule>
  </conditionalFormatting>
  <conditionalFormatting sqref="AD69">
    <cfRule type="expression" dxfId="1704" priority="95">
      <formula>$L69=#REF!</formula>
    </cfRule>
    <cfRule type="expression" dxfId="1703" priority="96">
      <formula>$L69=#REF!</formula>
    </cfRule>
    <cfRule type="expression" dxfId="1702" priority="97">
      <formula>$L69=#REF!</formula>
    </cfRule>
    <cfRule type="expression" dxfId="1701" priority="98">
      <formula>$L69=#REF!</formula>
    </cfRule>
  </conditionalFormatting>
  <conditionalFormatting sqref="P69">
    <cfRule type="cellIs" dxfId="1700" priority="94" operator="equal">
      <formula>"Mut+ext"</formula>
    </cfRule>
  </conditionalFormatting>
  <conditionalFormatting sqref="AC78">
    <cfRule type="expression" dxfId="1699" priority="90">
      <formula>$L78=#REF!</formula>
    </cfRule>
    <cfRule type="expression" dxfId="1698" priority="91">
      <formula>$L78=#REF!</formula>
    </cfRule>
    <cfRule type="expression" dxfId="1697" priority="92">
      <formula>$L78=#REF!</formula>
    </cfRule>
    <cfRule type="expression" dxfId="1696" priority="93">
      <formula>$L78=#REF!</formula>
    </cfRule>
  </conditionalFormatting>
  <conditionalFormatting sqref="AD78">
    <cfRule type="expression" dxfId="1695" priority="86">
      <formula>$L78=#REF!</formula>
    </cfRule>
    <cfRule type="expression" dxfId="1694" priority="87">
      <formula>$L78=#REF!</formula>
    </cfRule>
    <cfRule type="expression" dxfId="1693" priority="88">
      <formula>$L78=#REF!</formula>
    </cfRule>
    <cfRule type="expression" dxfId="1692" priority="89">
      <formula>$L78=#REF!</formula>
    </cfRule>
  </conditionalFormatting>
  <conditionalFormatting sqref="P78">
    <cfRule type="cellIs" dxfId="1691" priority="85" operator="equal">
      <formula>"Mut+ext"</formula>
    </cfRule>
  </conditionalFormatting>
  <conditionalFormatting sqref="AC87">
    <cfRule type="expression" dxfId="1690" priority="81">
      <formula>$L87=#REF!</formula>
    </cfRule>
    <cfRule type="expression" dxfId="1689" priority="82">
      <formula>$L87=#REF!</formula>
    </cfRule>
    <cfRule type="expression" dxfId="1688" priority="83">
      <formula>$L87=#REF!</formula>
    </cfRule>
    <cfRule type="expression" dxfId="1687" priority="84">
      <formula>$L87=#REF!</formula>
    </cfRule>
  </conditionalFormatting>
  <conditionalFormatting sqref="AD87">
    <cfRule type="expression" dxfId="1686" priority="77">
      <formula>$L87=#REF!</formula>
    </cfRule>
    <cfRule type="expression" dxfId="1685" priority="78">
      <formula>$L87=#REF!</formula>
    </cfRule>
    <cfRule type="expression" dxfId="1684" priority="79">
      <formula>$L87=#REF!</formula>
    </cfRule>
    <cfRule type="expression" dxfId="1683" priority="80">
      <formula>$L87=#REF!</formula>
    </cfRule>
  </conditionalFormatting>
  <conditionalFormatting sqref="AC133">
    <cfRule type="expression" dxfId="1682" priority="72">
      <formula>$L133=#REF!</formula>
    </cfRule>
    <cfRule type="expression" dxfId="1681" priority="73">
      <formula>$L133=#REF!</formula>
    </cfRule>
    <cfRule type="expression" dxfId="1680" priority="74">
      <formula>$L133=#REF!</formula>
    </cfRule>
    <cfRule type="expression" dxfId="1679" priority="75">
      <formula>$L133=#REF!</formula>
    </cfRule>
  </conditionalFormatting>
  <conditionalFormatting sqref="AD133">
    <cfRule type="expression" dxfId="1678" priority="68">
      <formula>$L133=#REF!</formula>
    </cfRule>
    <cfRule type="expression" dxfId="1677" priority="69">
      <formula>$L133=#REF!</formula>
    </cfRule>
    <cfRule type="expression" dxfId="1676" priority="70">
      <formula>$L133=#REF!</formula>
    </cfRule>
    <cfRule type="expression" dxfId="1675" priority="71">
      <formula>$L133=#REF!</formula>
    </cfRule>
  </conditionalFormatting>
  <conditionalFormatting sqref="P133">
    <cfRule type="cellIs" dxfId="1674" priority="67" operator="equal">
      <formula>"Mut+ext"</formula>
    </cfRule>
  </conditionalFormatting>
  <conditionalFormatting sqref="AC139">
    <cfRule type="expression" dxfId="1673" priority="63">
      <formula>$L139=#REF!</formula>
    </cfRule>
    <cfRule type="expression" dxfId="1672" priority="64">
      <formula>$L139=#REF!</formula>
    </cfRule>
    <cfRule type="expression" dxfId="1671" priority="65">
      <formula>$L139=#REF!</formula>
    </cfRule>
    <cfRule type="expression" dxfId="1670" priority="66">
      <formula>$L139=#REF!</formula>
    </cfRule>
  </conditionalFormatting>
  <conditionalFormatting sqref="AD139">
    <cfRule type="expression" dxfId="1669" priority="59">
      <formula>$L139=#REF!</formula>
    </cfRule>
    <cfRule type="expression" dxfId="1668" priority="60">
      <formula>$L139=#REF!</formula>
    </cfRule>
    <cfRule type="expression" dxfId="1667" priority="61">
      <formula>$L139=#REF!</formula>
    </cfRule>
    <cfRule type="expression" dxfId="1666" priority="62">
      <formula>$L139=#REF!</formula>
    </cfRule>
  </conditionalFormatting>
  <conditionalFormatting sqref="P139">
    <cfRule type="cellIs" dxfId="1665" priority="58" operator="equal">
      <formula>"Mut+ext"</formula>
    </cfRule>
  </conditionalFormatting>
  <conditionalFormatting sqref="AC148">
    <cfRule type="expression" dxfId="1664" priority="54">
      <formula>$L148=#REF!</formula>
    </cfRule>
    <cfRule type="expression" dxfId="1663" priority="55">
      <formula>$L148=#REF!</formula>
    </cfRule>
    <cfRule type="expression" dxfId="1662" priority="56">
      <formula>$L148=#REF!</formula>
    </cfRule>
    <cfRule type="expression" dxfId="1661" priority="57">
      <formula>$L148=#REF!</formula>
    </cfRule>
  </conditionalFormatting>
  <conditionalFormatting sqref="AD148">
    <cfRule type="expression" dxfId="1660" priority="50">
      <formula>$L148=#REF!</formula>
    </cfRule>
    <cfRule type="expression" dxfId="1659" priority="51">
      <formula>$L148=#REF!</formula>
    </cfRule>
    <cfRule type="expression" dxfId="1658" priority="52">
      <formula>$L148=#REF!</formula>
    </cfRule>
    <cfRule type="expression" dxfId="1657" priority="53">
      <formula>$L148=#REF!</formula>
    </cfRule>
  </conditionalFormatting>
  <conditionalFormatting sqref="P148">
    <cfRule type="cellIs" dxfId="1656" priority="49" operator="equal">
      <formula>"Mut+ext"</formula>
    </cfRule>
  </conditionalFormatting>
  <conditionalFormatting sqref="AC157">
    <cfRule type="expression" dxfId="1655" priority="45">
      <formula>$L157=#REF!</formula>
    </cfRule>
    <cfRule type="expression" dxfId="1654" priority="46">
      <formula>$L157=#REF!</formula>
    </cfRule>
    <cfRule type="expression" dxfId="1653" priority="47">
      <formula>$L157=#REF!</formula>
    </cfRule>
    <cfRule type="expression" dxfId="1652" priority="48">
      <formula>$L157=#REF!</formula>
    </cfRule>
  </conditionalFormatting>
  <conditionalFormatting sqref="AD157">
    <cfRule type="expression" dxfId="1651" priority="41">
      <formula>$L157=#REF!</formula>
    </cfRule>
    <cfRule type="expression" dxfId="1650" priority="42">
      <formula>$L157=#REF!</formula>
    </cfRule>
    <cfRule type="expression" dxfId="1649" priority="43">
      <formula>$L157=#REF!</formula>
    </cfRule>
    <cfRule type="expression" dxfId="1648" priority="44">
      <formula>$L157=#REF!</formula>
    </cfRule>
  </conditionalFormatting>
  <conditionalFormatting sqref="P157">
    <cfRule type="cellIs" dxfId="1647" priority="40" operator="equal">
      <formula>"Mut+ext"</formula>
    </cfRule>
  </conditionalFormatting>
  <conditionalFormatting sqref="J138">
    <cfRule type="expression" dxfId="1646" priority="36">
      <formula>$L138=#REF!</formula>
    </cfRule>
    <cfRule type="expression" dxfId="1645" priority="37">
      <formula>$L138=#REF!</formula>
    </cfRule>
    <cfRule type="expression" dxfId="1644" priority="38">
      <formula>$L138=#REF!</formula>
    </cfRule>
    <cfRule type="expression" dxfId="1643" priority="39">
      <formula>$L138=#REF!</formula>
    </cfRule>
  </conditionalFormatting>
  <conditionalFormatting sqref="P134">
    <cfRule type="cellIs" dxfId="1642" priority="35" operator="equal">
      <formula>"Mut+ext"</formula>
    </cfRule>
  </conditionalFormatting>
  <conditionalFormatting sqref="P135:P138">
    <cfRule type="cellIs" dxfId="1641" priority="34" operator="equal">
      <formula>"Mut+ext"</formula>
    </cfRule>
  </conditionalFormatting>
  <conditionalFormatting sqref="J66:J68">
    <cfRule type="expression" dxfId="1640" priority="30">
      <formula>$L66=#REF!</formula>
    </cfRule>
    <cfRule type="expression" dxfId="1639" priority="31">
      <formula>$L66=#REF!</formula>
    </cfRule>
    <cfRule type="expression" dxfId="1638" priority="32">
      <formula>$L66=#REF!</formula>
    </cfRule>
    <cfRule type="expression" dxfId="1637" priority="33">
      <formula>$L66=#REF!</formula>
    </cfRule>
  </conditionalFormatting>
  <conditionalFormatting sqref="P64:P68">
    <cfRule type="cellIs" dxfId="1636" priority="29" operator="equal">
      <formula>"Mut+ext"</formula>
    </cfRule>
  </conditionalFormatting>
  <conditionalFormatting sqref="P48:P50">
    <cfRule type="cellIs" dxfId="1635" priority="28" operator="equal">
      <formula>"Mut+ext"</formula>
    </cfRule>
  </conditionalFormatting>
  <conditionalFormatting sqref="AC124">
    <cfRule type="expression" dxfId="1634" priority="24">
      <formula>$L124=#REF!</formula>
    </cfRule>
    <cfRule type="expression" dxfId="1633" priority="25">
      <formula>$L124=#REF!</formula>
    </cfRule>
    <cfRule type="expression" dxfId="1632" priority="26">
      <formula>$L124=#REF!</formula>
    </cfRule>
    <cfRule type="expression" dxfId="1631" priority="27">
      <formula>$L124=#REF!</formula>
    </cfRule>
  </conditionalFormatting>
  <conditionalFormatting sqref="AD124">
    <cfRule type="expression" dxfId="1630" priority="20">
      <formula>$L124=#REF!</formula>
    </cfRule>
    <cfRule type="expression" dxfId="1629" priority="21">
      <formula>$L124=#REF!</formula>
    </cfRule>
    <cfRule type="expression" dxfId="1628" priority="22">
      <formula>$L124=#REF!</formula>
    </cfRule>
    <cfRule type="expression" dxfId="1627" priority="23">
      <formula>$L124=#REF!</formula>
    </cfRule>
  </conditionalFormatting>
  <conditionalFormatting sqref="P124">
    <cfRule type="cellIs" dxfId="1626" priority="19" operator="equal">
      <formula>"Mut+ext"</formula>
    </cfRule>
  </conditionalFormatting>
  <conditionalFormatting sqref="P118:P123">
    <cfRule type="cellIs" dxfId="1625" priority="18" operator="equal">
      <formula>"Mut+ext"</formula>
    </cfRule>
  </conditionalFormatting>
  <conditionalFormatting sqref="P37">
    <cfRule type="cellIs" dxfId="1624" priority="17" operator="equal">
      <formula>"Mut+ext"</formula>
    </cfRule>
  </conditionalFormatting>
  <conditionalFormatting sqref="P38">
    <cfRule type="cellIs" dxfId="1623" priority="16" operator="equal">
      <formula>"Mut+ext"</formula>
    </cfRule>
  </conditionalFormatting>
  <conditionalFormatting sqref="P46:P47">
    <cfRule type="cellIs" dxfId="1622" priority="15" operator="equal">
      <formula>"Mut+ext"</formula>
    </cfRule>
  </conditionalFormatting>
  <conditionalFormatting sqref="P89">
    <cfRule type="cellIs" dxfId="1621" priority="14" operator="equal">
      <formula>"Mut+ext"</formula>
    </cfRule>
  </conditionalFormatting>
  <conditionalFormatting sqref="P90">
    <cfRule type="cellIs" dxfId="1620" priority="13" operator="equal">
      <formula>"Mut+ext"</formula>
    </cfRule>
  </conditionalFormatting>
  <conditionalFormatting sqref="P98:P99">
    <cfRule type="cellIs" dxfId="1619" priority="12" operator="equal">
      <formula>"Mut+ext"</formula>
    </cfRule>
  </conditionalFormatting>
  <conditionalFormatting sqref="P107:P108">
    <cfRule type="cellIs" dxfId="1618" priority="11" operator="equal">
      <formula>"Mut+ext"</formula>
    </cfRule>
  </conditionalFormatting>
  <conditionalFormatting sqref="P116:P117">
    <cfRule type="cellIs" dxfId="1617" priority="10" operator="equal">
      <formula>"Mut+ext"</formula>
    </cfRule>
  </conditionalFormatting>
  <conditionalFormatting sqref="P79">
    <cfRule type="cellIs" dxfId="1616" priority="8" operator="equal">
      <formula>"Mut+ext"</formula>
    </cfRule>
  </conditionalFormatting>
  <conditionalFormatting sqref="P81">
    <cfRule type="cellIs" dxfId="1615" priority="7" operator="equal">
      <formula>"Mut+ext"</formula>
    </cfRule>
  </conditionalFormatting>
  <conditionalFormatting sqref="P80">
    <cfRule type="cellIs" dxfId="1614" priority="6" operator="equal">
      <formula>"Mut+ext"</formula>
    </cfRule>
  </conditionalFormatting>
  <conditionalFormatting sqref="P150">
    <cfRule type="cellIs" dxfId="1613" priority="5" operator="equal">
      <formula>"Mut+ext"</formula>
    </cfRule>
  </conditionalFormatting>
  <conditionalFormatting sqref="P149">
    <cfRule type="cellIs" dxfId="1612" priority="4" operator="equal">
      <formula>"Mut+ext"</formula>
    </cfRule>
  </conditionalFormatting>
  <conditionalFormatting sqref="P151">
    <cfRule type="cellIs" dxfId="1611" priority="3" operator="equal">
      <formula>"Mut+ext"</formula>
    </cfRule>
  </conditionalFormatting>
  <conditionalFormatting sqref="P82">
    <cfRule type="cellIs" dxfId="1610" priority="2" operator="equal">
      <formula>"Mut+ext"</formula>
    </cfRule>
  </conditionalFormatting>
  <conditionalFormatting sqref="P29">
    <cfRule type="cellIs" dxfId="1609" priority="1" operator="equal">
      <formula>"Mut+ext"</formula>
    </cfRule>
  </conditionalFormatting>
  <dataValidations count="6">
    <dataValidation type="list" allowBlank="1" showInputMessage="1" showErrorMessage="1" sqref="P12:P14" xr:uid="{00000000-0002-0000-0E00-000000000000}">
      <formula1>"Oui,Non"</formula1>
    </dataValidation>
    <dataValidation type="list" allowBlank="1" showInputMessage="1" showErrorMessage="1" sqref="P19:P26 P28:P35 P37:P44 P134:P138 P55:P62 P70:P77 P79:P86 P89:P96 P98:P105 P107:P114 P46:P53 P125:P132 P140:P147 P149:P156 P64:P68 P116:P123" xr:uid="{00000000-0002-0000-0E00-000001000000}">
      <formula1>"Non,Mut,Mut+ext"</formula1>
    </dataValidation>
    <dataValidation type="list" allowBlank="1" showInputMessage="1" showErrorMessage="1" sqref="J46:J53 J55:J87 J19:J44 J139:J157 J89:J134" xr:uid="{00000000-0002-0000-0E00-000002000000}">
      <formula1>"Obligatoire,Option"</formula1>
    </dataValidation>
    <dataValidation type="list" allowBlank="1" showInputMessage="1" showErrorMessage="1" sqref="K46:K53 K139:K157 K19:K44 K55:K63 K69:K87 K89:K133" xr:uid="{00000000-0002-0000-0E00-000003000000}">
      <formula1>"1,2,3,4"</formula1>
    </dataValidation>
    <dataValidation type="list" allowBlank="1" showInputMessage="1" showErrorMessage="1" sqref="L78 L148 L69 L63 L133 L124 L27 L106 L87 L97 L36 L157 L115 L139" xr:uid="{00000000-0002-0000-0E00-000004000000}">
      <formula1>$C$12:$C$22</formula1>
    </dataValidation>
    <dataValidation type="list" allowBlank="1" showInputMessage="1" showErrorMessage="1" sqref="O153:O156" xr:uid="{00000000-0002-0000-0E00-000005000000}">
      <formula1>"300,40,35,30,25,24"</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E00-000006000000}">
          <x14:formula1>
            <xm:f>Paramétrage!$N$6:$N$12</xm:f>
          </x14:formula1>
          <xm:sqref>O19:O26 O28:O35 O37:O44 O64:O68 O55:O62 O134:O138 O70:O77 O79:O86 O88:O96 O98:O105 O107:O114 O46:O53 O125:O132 O149:O152 O140:O147 O116:O123</xm:sqref>
        </x14:dataValidation>
        <x14:dataValidation type="list" allowBlank="1" showInputMessage="1" showErrorMessage="1" xr:uid="{00000000-0002-0000-0E00-000007000000}">
          <x14:formula1>
            <xm:f>Paramétrage!$K$6:$K$40</xm:f>
          </x14:formula1>
          <xm:sqref>I19:I26 I37:I44 I28:I35 I134:I138 I55:I62 I149:I156 I70:I77 I79:I86 I89:I96 I98:I105 I107:I114 I46:I53 I125:I132 I64:I68 I140:I147 I116:I123</xm:sqref>
        </x14:dataValidation>
        <x14:dataValidation type="list" allowBlank="1" showInputMessage="1" showErrorMessage="1" xr:uid="{00000000-0002-0000-0E00-000008000000}">
          <x14:formula1>
            <xm:f>Paramétrage!$I$10</xm:f>
          </x14:formula1>
          <xm:sqref>G140:G147 G70:G77</xm:sqref>
        </x14:dataValidation>
        <x14:dataValidation type="list" allowBlank="1" showInputMessage="1" showErrorMessage="1" xr:uid="{00000000-0002-0000-0E00-000009000000}">
          <x14:formula1>
            <xm:f>Paramétrage!$I$6</xm:f>
          </x14:formula1>
          <xm:sqref>G107:G114 G19:G26 G28:G35 G37:G44 G89:G96 G98:G105 G64:G68 G134:G138 G46:G53 G116:G123</xm:sqref>
        </x14:dataValidation>
        <x14:dataValidation type="list" allowBlank="1" showInputMessage="1" showErrorMessage="1" xr:uid="{00000000-0002-0000-0E00-00000A000000}">
          <x14:formula1>
            <xm:f>Paramétrage!$I$7</xm:f>
          </x14:formula1>
          <xm:sqref>G79:G86 G149:G156</xm:sqref>
        </x14:dataValidation>
        <x14:dataValidation type="list" allowBlank="1" showInputMessage="1" showErrorMessage="1" xr:uid="{00000000-0002-0000-0E00-00000B000000}">
          <x14:formula1>
            <xm:f>Paramétrage!$I$6:$I$15</xm:f>
          </x14:formula1>
          <xm:sqref>G125:G132 G55:G62</xm:sqref>
        </x14:dataValidation>
        <x14:dataValidation type="list" allowBlank="1" showInputMessage="1" showErrorMessage="1" xr:uid="{00000000-0002-0000-0E00-00000C000000}">
          <x14:formula1>
            <xm:f>Paramétrage!$G$6:$G$16</xm:f>
          </x14:formula1>
          <xm:sqref>E12:E14 E3:E9</xm:sqref>
        </x14:dataValidation>
        <x14:dataValidation type="list" allowBlank="1" showInputMessage="1" showErrorMessage="1" xr:uid="{00000000-0002-0000-0E00-00000D000000}">
          <x14:formula1>
            <xm:f>Paramétrage!$C$6:$C$28</xm:f>
          </x14:formula1>
          <xm:sqref>L37:L44 L28:L35 L134 L89:L96 L79:L86 L19:L26 L64:L68 L70:L77 L125:L132 L46:L53 L98:L105 L140:L147 L55:L62 L107:L114 L149:L156 L116:L123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R160"/>
  <sheetViews>
    <sheetView zoomScale="70" zoomScaleNormal="70" workbookViewId="0">
      <pane xSplit="8" ySplit="18" topLeftCell="I137" activePane="bottomRight" state="frozen"/>
      <selection pane="topRight" activeCell="G44" sqref="G44:G48"/>
      <selection pane="bottomLeft" activeCell="G44" sqref="G44:G48"/>
      <selection pane="bottomRight" activeCell="J3" sqref="J3:M3"/>
    </sheetView>
  </sheetViews>
  <sheetFormatPr baseColWidth="10" defaultColWidth="11.42578125" defaultRowHeight="15.75" outlineLevelCol="1" x14ac:dyDescent="0.2"/>
  <cols>
    <col min="1" max="1" width="11.42578125" style="11"/>
    <col min="2" max="2" width="14.28515625" style="11" customWidth="1"/>
    <col min="3" max="3" width="8.85546875" style="11" customWidth="1"/>
    <col min="4" max="4" width="22.42578125" style="11" customWidth="1"/>
    <col min="5" max="6" width="8.85546875" style="11" customWidth="1"/>
    <col min="7" max="7" width="29" style="11" customWidth="1"/>
    <col min="8" max="8" width="31.85546875" style="12" customWidth="1"/>
    <col min="9" max="9" width="11.85546875" style="12" customWidth="1"/>
    <col min="10" max="10" width="13" style="12" customWidth="1"/>
    <col min="11" max="11" width="9.28515625" style="12" customWidth="1"/>
    <col min="12" max="13" width="10" style="12" customWidth="1"/>
    <col min="14" max="16" width="11.42578125" style="12" customWidth="1"/>
    <col min="17" max="17" width="12.7109375" style="12" customWidth="1"/>
    <col min="18" max="20" width="12.28515625" style="12" customWidth="1"/>
    <col min="21" max="21" width="11.85546875" style="17" customWidth="1"/>
    <col min="22" max="27" width="12.28515625" style="12" customWidth="1"/>
    <col min="28" max="28" width="34.140625" style="12" customWidth="1"/>
    <col min="29" max="29" width="51.28515625" style="12" customWidth="1"/>
    <col min="30" max="30" width="51.140625" style="12" customWidth="1"/>
    <col min="31" max="31" width="11.140625" style="12" hidden="1" customWidth="1" outlineLevel="1"/>
    <col min="32" max="32" width="10.85546875" style="12" hidden="1" customWidth="1" outlineLevel="1"/>
    <col min="33" max="43" width="11.42578125" style="12" hidden="1" customWidth="1" outlineLevel="1"/>
    <col min="44" max="44" width="11.42578125" style="12" collapsed="1"/>
    <col min="45" max="16384" width="11.42578125" style="12"/>
  </cols>
  <sheetData>
    <row r="1" spans="1:27" ht="6" customHeight="1" x14ac:dyDescent="0.2">
      <c r="A1" s="12"/>
      <c r="B1" s="12"/>
    </row>
    <row r="2" spans="1:27" ht="18" customHeight="1" x14ac:dyDescent="0.2">
      <c r="E2" s="583" t="s">
        <v>64</v>
      </c>
      <c r="F2" s="584"/>
      <c r="G2" s="585"/>
      <c r="H2" s="583" t="s">
        <v>65</v>
      </c>
      <c r="I2" s="585"/>
      <c r="J2" s="583" t="s">
        <v>66</v>
      </c>
      <c r="K2" s="584"/>
      <c r="L2" s="584"/>
      <c r="M2" s="585"/>
      <c r="N2" s="583" t="s">
        <v>67</v>
      </c>
      <c r="O2" s="585"/>
      <c r="U2" s="52" t="s">
        <v>71</v>
      </c>
      <c r="V2" s="52" t="s">
        <v>72</v>
      </c>
      <c r="Z2" s="617" t="s">
        <v>73</v>
      </c>
      <c r="AA2" s="617" t="s">
        <v>74</v>
      </c>
    </row>
    <row r="3" spans="1:27" ht="18" customHeight="1" x14ac:dyDescent="0.2">
      <c r="C3" s="12"/>
      <c r="D3" s="91" t="s">
        <v>297</v>
      </c>
      <c r="E3" s="586" t="s">
        <v>69</v>
      </c>
      <c r="F3" s="587"/>
      <c r="G3" s="588"/>
      <c r="H3" s="586" t="str">
        <f>Synthèse!B3</f>
        <v>Economie et gestion</v>
      </c>
      <c r="I3" s="588"/>
      <c r="J3" s="586" t="s">
        <v>302</v>
      </c>
      <c r="K3" s="587"/>
      <c r="L3" s="587"/>
      <c r="M3" s="588"/>
      <c r="N3" s="602">
        <f>'L3P1 SEG'!N7</f>
        <v>6</v>
      </c>
      <c r="O3" s="604"/>
      <c r="S3" s="622" t="s">
        <v>16</v>
      </c>
      <c r="T3" s="623"/>
      <c r="U3" s="52">
        <f>ROUND(SUMIFS($U$19:$U$157,$G$19:$G$157,Paramétrage!$I6,$P$19:$P$157,"&lt;&gt;Mut+ext"),0)</f>
        <v>0</v>
      </c>
      <c r="V3" s="52">
        <f>ROUND(SUMIF($G$19:$G$157,Paramétrage!$I6,$Y$19:$Y$157),0)</f>
        <v>0</v>
      </c>
      <c r="Z3" s="617"/>
      <c r="AA3" s="617"/>
    </row>
    <row r="4" spans="1:27" ht="18" customHeight="1" x14ac:dyDescent="0.2">
      <c r="C4" s="12"/>
      <c r="D4" s="90" t="s">
        <v>290</v>
      </c>
      <c r="E4" s="670" t="s">
        <v>69</v>
      </c>
      <c r="F4" s="671"/>
      <c r="G4" s="672"/>
      <c r="H4" s="670" t="s">
        <v>0</v>
      </c>
      <c r="I4" s="672"/>
      <c r="J4" s="670" t="s">
        <v>70</v>
      </c>
      <c r="K4" s="671"/>
      <c r="L4" s="671"/>
      <c r="M4" s="672"/>
      <c r="N4" s="673">
        <f>'L3P1 SEG'!N3</f>
        <v>158</v>
      </c>
      <c r="O4" s="674"/>
      <c r="P4" s="705">
        <v>331</v>
      </c>
      <c r="S4" s="622" t="s">
        <v>17</v>
      </c>
      <c r="T4" s="623"/>
      <c r="U4" s="52">
        <f>ROUND(SUMIFS($U$19:$U$157,$G$19:$G$157,Paramétrage!$I7,$P$19:$P$157,"&lt;&gt;Mut+ext"),0)</f>
        <v>0</v>
      </c>
      <c r="V4" s="52">
        <f>ROUND(SUMIF($G$19:$G$157,Paramétrage!$I7,$Y$19:$Y$157),0)</f>
        <v>0</v>
      </c>
      <c r="X4" s="622" t="s">
        <v>32</v>
      </c>
      <c r="Y4" s="622"/>
      <c r="Z4" s="52">
        <f>SUMIF($L$19:$L$35,Paramétrage!$C6,$M$19:$M$35)+SUMIF($L$89:$L$115,Paramétrage!$C6,$M$89:$M$115)</f>
        <v>132</v>
      </c>
      <c r="AA4" s="52">
        <f>SUMIF($L$19:$L$35,Paramétrage!$C6,$Y$19:$Y$35)+SUMIF($L$89:$L$115,Paramétrage!$C6,$Y$89:$Y$115)</f>
        <v>0</v>
      </c>
    </row>
    <row r="5" spans="1:27" ht="18" customHeight="1" x14ac:dyDescent="0.2">
      <c r="A5" s="666" t="s">
        <v>696</v>
      </c>
      <c r="B5" s="666"/>
      <c r="C5" s="12"/>
      <c r="D5" s="90" t="s">
        <v>291</v>
      </c>
      <c r="E5" s="670" t="s">
        <v>69</v>
      </c>
      <c r="F5" s="671"/>
      <c r="G5" s="672"/>
      <c r="H5" s="670" t="s">
        <v>0</v>
      </c>
      <c r="I5" s="672"/>
      <c r="J5" s="670" t="s">
        <v>263</v>
      </c>
      <c r="K5" s="671"/>
      <c r="L5" s="671"/>
      <c r="M5" s="672"/>
      <c r="N5" s="673">
        <f>'L3P1 SEG'!N4</f>
        <v>41</v>
      </c>
      <c r="O5" s="674"/>
      <c r="P5" s="705"/>
      <c r="S5" s="622" t="s">
        <v>18</v>
      </c>
      <c r="T5" s="623"/>
      <c r="U5" s="52">
        <f>ROUND(SUMIFS($U$19:$U$157,$G$19:$G$157,Paramétrage!$I8,$P$19:$P$157,"&lt;&gt;Mut+ext"),0)</f>
        <v>0</v>
      </c>
      <c r="V5" s="52">
        <f>ROUND(SUMIF($G$19:$G$157,Paramétrage!$I8,$Y$19:$Y$157),0)</f>
        <v>0</v>
      </c>
      <c r="X5" s="622" t="s">
        <v>33</v>
      </c>
      <c r="Y5" s="622"/>
      <c r="Z5" s="52">
        <f>SUMIF($L$19:$L$35,Paramétrage!$C7,$M$19:$M$35)+SUMIF($L$89:$L$115,Paramétrage!$C7,$M$89:$M$115)</f>
        <v>42</v>
      </c>
      <c r="AA5" s="52">
        <f>SUMIF($L$19:$L$35,Paramétrage!$C7,$Y$19:$Y$35)+SUMIF($L$89:$L$115,Paramétrage!$C7,$Y$89:$Y$115)</f>
        <v>0</v>
      </c>
    </row>
    <row r="6" spans="1:27" ht="18" customHeight="1" x14ac:dyDescent="0.2">
      <c r="A6" s="666"/>
      <c r="B6" s="666"/>
      <c r="C6" s="12"/>
      <c r="D6" s="90" t="s">
        <v>294</v>
      </c>
      <c r="E6" s="670" t="s">
        <v>69</v>
      </c>
      <c r="F6" s="671"/>
      <c r="G6" s="672"/>
      <c r="H6" s="670" t="s">
        <v>0</v>
      </c>
      <c r="I6" s="672"/>
      <c r="J6" s="670" t="s">
        <v>295</v>
      </c>
      <c r="K6" s="671"/>
      <c r="L6" s="671"/>
      <c r="M6" s="672"/>
      <c r="N6" s="673"/>
      <c r="O6" s="674"/>
      <c r="P6" s="705"/>
      <c r="S6" s="622" t="s">
        <v>19</v>
      </c>
      <c r="T6" s="623"/>
      <c r="U6" s="52">
        <f>ROUND(SUMIFS($U$19:$U$157,$G$19:$G$157,Paramétrage!$I9,$P$19:$P$157,"&lt;&gt;Mut+ext"),0)</f>
        <v>0</v>
      </c>
      <c r="V6" s="52">
        <f>ROUND(SUMIF($G$19:$G$157,Paramétrage!$I9,$Y$19:$Y$157),0)</f>
        <v>0</v>
      </c>
      <c r="X6" s="622" t="s">
        <v>34</v>
      </c>
      <c r="Y6" s="622"/>
      <c r="Z6" s="52">
        <f>SUMIF($L$19:$L$35,Paramétrage!$C8,$M$19:$M$35)+SUMIF($L$89:$L$115,Paramétrage!$C8,$M$89:$M$115)</f>
        <v>0</v>
      </c>
      <c r="AA6" s="52">
        <f>SUMIF($L$19:$L$35,Paramétrage!$C8,$Y$19:$Y$35)+SUMIF($L$89:$L$115,Paramétrage!$C8,$Y$89:$Y$115)</f>
        <v>0</v>
      </c>
    </row>
    <row r="7" spans="1:27" ht="18" customHeight="1" x14ac:dyDescent="0.2">
      <c r="A7" s="666"/>
      <c r="B7" s="666"/>
      <c r="C7" s="12"/>
      <c r="D7" s="90" t="s">
        <v>296</v>
      </c>
      <c r="E7" s="670" t="s">
        <v>69</v>
      </c>
      <c r="F7" s="671"/>
      <c r="G7" s="672"/>
      <c r="H7" s="670" t="s">
        <v>0</v>
      </c>
      <c r="I7" s="672"/>
      <c r="J7" s="670" t="s">
        <v>80</v>
      </c>
      <c r="K7" s="671"/>
      <c r="L7" s="671"/>
      <c r="M7" s="671"/>
      <c r="N7" s="673">
        <f>'L3P1 SEG'!N6</f>
        <v>41</v>
      </c>
      <c r="O7" s="674"/>
      <c r="P7" s="705"/>
      <c r="S7" s="623" t="s">
        <v>23</v>
      </c>
      <c r="T7" s="630"/>
      <c r="U7" s="52">
        <f>ROUND(SUMIF($G$19:$G$157,Paramétrage!$I10,$U$19:$U$157),0)</f>
        <v>2</v>
      </c>
      <c r="V7" s="52">
        <f t="array" ref="V7">IF(ISERROR(SUM(IF(G:G=Paramétrage!$I10,M:M*U:U)))=TRUE,"saisie incomplète",SUM(IF(G:G=Paramétrage!$I10,M:M*U:U)))</f>
        <v>50</v>
      </c>
    </row>
    <row r="8" spans="1:27" ht="18" customHeight="1" x14ac:dyDescent="0.25">
      <c r="A8" s="666"/>
      <c r="B8" s="666"/>
      <c r="C8" s="12"/>
      <c r="D8" s="90" t="s">
        <v>489</v>
      </c>
      <c r="E8" s="670" t="s">
        <v>69</v>
      </c>
      <c r="F8" s="671"/>
      <c r="G8" s="672"/>
      <c r="H8" s="670" t="s">
        <v>0</v>
      </c>
      <c r="I8" s="672"/>
      <c r="J8" s="577" t="s">
        <v>490</v>
      </c>
      <c r="K8" s="578"/>
      <c r="L8" s="578"/>
      <c r="M8" s="579"/>
      <c r="N8" s="673">
        <f>'L3P1 SEG'!N8</f>
        <v>45</v>
      </c>
      <c r="O8" s="674"/>
      <c r="P8" s="705"/>
      <c r="Q8" s="494"/>
      <c r="R8" s="495"/>
      <c r="S8" s="624" t="s">
        <v>24</v>
      </c>
      <c r="T8" s="625"/>
      <c r="U8" s="52">
        <f>ROUND(SUMIF($G$19:$G$157,Paramétrage!$I11,$U$19:$U$157),0)</f>
        <v>0</v>
      </c>
      <c r="V8" s="52">
        <f t="array" ref="V8">IF(ISERROR(SUM(IF(G:G=Paramétrage!$I11,M:M*U:U)))=TRUE,"saisie incomplète",SUM(IF(G:G=Paramétrage!$I11,M:M*U:U)))</f>
        <v>0</v>
      </c>
    </row>
    <row r="9" spans="1:27" ht="18" customHeight="1" x14ac:dyDescent="0.25">
      <c r="A9" s="338"/>
      <c r="B9" s="338"/>
      <c r="C9" s="12"/>
      <c r="D9" s="90" t="s">
        <v>491</v>
      </c>
      <c r="E9" s="670" t="s">
        <v>69</v>
      </c>
      <c r="F9" s="671"/>
      <c r="G9" s="672"/>
      <c r="H9" s="670" t="s">
        <v>0</v>
      </c>
      <c r="I9" s="672"/>
      <c r="J9" s="577" t="s">
        <v>492</v>
      </c>
      <c r="K9" s="578"/>
      <c r="L9" s="578"/>
      <c r="M9" s="579"/>
      <c r="N9" s="673"/>
      <c r="O9" s="674"/>
      <c r="P9" s="705"/>
      <c r="Q9" s="494"/>
      <c r="R9" s="495"/>
      <c r="S9" s="336" t="s">
        <v>25</v>
      </c>
      <c r="T9" s="337"/>
      <c r="U9" s="52">
        <f>ROUND(SUMIF($G$19:$G$157,Paramétrage!$I12,$U$19:$U$157),0)</f>
        <v>0</v>
      </c>
      <c r="V9" s="52">
        <f t="array" ref="V9">IF(ISERROR(SUM(IF(G:G=Paramétrage!$I12,M:M*U:U)))=TRUE,"saisie incomplète",SUM(IF(G:G=Paramétrage!$I12,M:M*U:U)))</f>
        <v>0</v>
      </c>
    </row>
    <row r="10" spans="1:27" ht="18" customHeight="1" x14ac:dyDescent="0.25">
      <c r="A10" s="338"/>
      <c r="B10" s="338"/>
      <c r="C10" s="12"/>
      <c r="D10" s="90" t="s">
        <v>493</v>
      </c>
      <c r="E10" s="670" t="s">
        <v>494</v>
      </c>
      <c r="F10" s="671"/>
      <c r="G10" s="672"/>
      <c r="H10" s="577" t="s">
        <v>0</v>
      </c>
      <c r="I10" s="579"/>
      <c r="J10" s="577" t="s">
        <v>495</v>
      </c>
      <c r="K10" s="578"/>
      <c r="L10" s="578"/>
      <c r="M10" s="579"/>
      <c r="N10" s="673">
        <v>40</v>
      </c>
      <c r="O10" s="674"/>
      <c r="P10" s="256" t="s">
        <v>496</v>
      </c>
      <c r="Q10" s="494"/>
      <c r="R10" s="495"/>
      <c r="S10" s="623" t="s">
        <v>26</v>
      </c>
      <c r="T10" s="630"/>
      <c r="U10" s="52">
        <f>ROUND(SUMIF($G$19:$G$157,Paramétrage!$I13,$U$19:$U$157),0)</f>
        <v>0</v>
      </c>
      <c r="V10" s="52">
        <f t="array" ref="V10">IF(ISERROR(SUM(IF(G:G=Paramétrage!$I13,M:M*U:U)))=TRUE,"saisie incomplète",SUM(IF(G:G=Paramétrage!$I13,M:M*U:U)))</f>
        <v>0</v>
      </c>
    </row>
    <row r="11" spans="1:27" ht="18" customHeight="1" x14ac:dyDescent="0.2">
      <c r="C11" s="12"/>
      <c r="D11" s="14" t="s">
        <v>298</v>
      </c>
      <c r="E11" s="15"/>
      <c r="F11" s="15"/>
      <c r="G11" s="15"/>
      <c r="H11" s="15"/>
      <c r="I11" s="15"/>
      <c r="J11" s="15"/>
      <c r="K11" s="15"/>
      <c r="L11" s="15"/>
      <c r="M11" s="15"/>
      <c r="N11" s="45" t="s">
        <v>299</v>
      </c>
      <c r="O11" s="45" t="s">
        <v>300</v>
      </c>
      <c r="P11" s="53" t="s">
        <v>88</v>
      </c>
      <c r="S11" s="623" t="s">
        <v>27</v>
      </c>
      <c r="T11" s="630"/>
      <c r="U11" s="52">
        <f>ROUND(SUMIF($G$19:$G$157,Paramétrage!$I14,$U$19:$U$157),0)</f>
        <v>0</v>
      </c>
      <c r="V11" s="52">
        <f t="array" ref="V11">IF(ISERROR(SUM(IF(G:G=Paramétrage!$I14,M:M*U:U)))=TRUE,"saisie incomplète",SUM(IF(G:G=Paramétrage!$I14,M:M*U:U)))</f>
        <v>0</v>
      </c>
    </row>
    <row r="12" spans="1:27" ht="18" customHeight="1" x14ac:dyDescent="0.2">
      <c r="C12" s="6"/>
      <c r="D12" s="88" t="s">
        <v>301</v>
      </c>
      <c r="E12" s="257" t="s">
        <v>90</v>
      </c>
      <c r="F12" s="258"/>
      <c r="G12" s="258"/>
      <c r="H12" s="257" t="s">
        <v>91</v>
      </c>
      <c r="I12" s="259"/>
      <c r="J12" s="257"/>
      <c r="K12" s="258"/>
      <c r="L12" s="258"/>
      <c r="M12" s="258"/>
      <c r="N12" s="255"/>
      <c r="O12" s="255"/>
      <c r="P12" s="89"/>
      <c r="S12" s="623" t="s">
        <v>28</v>
      </c>
      <c r="T12" s="630"/>
      <c r="U12" s="52">
        <f>ROUND(SUMIF($G$19:$G$157,Paramétrage!$I15,$U$19:$U$157),0)</f>
        <v>0</v>
      </c>
      <c r="V12" s="52">
        <f t="array" ref="V12">IF(ISERROR(SUM(IF(G:G=Paramétrage!$I15,M:M*U:U)))=TRUE,"saisie incomplète",SUM(IF(G:G=Paramétrage!$I15,M:M*U:U)))</f>
        <v>0</v>
      </c>
    </row>
    <row r="13" spans="1:27" ht="18" customHeight="1" x14ac:dyDescent="0.2">
      <c r="A13" s="12"/>
      <c r="B13" s="12"/>
      <c r="C13" s="12"/>
      <c r="D13" s="88" t="s">
        <v>301</v>
      </c>
      <c r="E13" s="257" t="s">
        <v>100</v>
      </c>
      <c r="F13" s="258"/>
      <c r="G13" s="258"/>
      <c r="H13" s="257" t="s">
        <v>101</v>
      </c>
      <c r="I13" s="259"/>
      <c r="J13" s="257"/>
      <c r="K13" s="258"/>
      <c r="L13" s="258"/>
      <c r="M13" s="258"/>
      <c r="N13" s="87">
        <v>0</v>
      </c>
      <c r="O13" s="255"/>
      <c r="P13" s="89"/>
      <c r="S13" s="623" t="s">
        <v>104</v>
      </c>
      <c r="T13" s="630"/>
      <c r="U13" s="112"/>
      <c r="V13" s="112"/>
    </row>
    <row r="14" spans="1:27" ht="18" customHeight="1" x14ac:dyDescent="0.2">
      <c r="A14" s="12"/>
      <c r="B14" s="12"/>
      <c r="C14" s="12"/>
      <c r="D14" s="88" t="s">
        <v>302</v>
      </c>
      <c r="E14" s="257" t="s">
        <v>94</v>
      </c>
      <c r="F14" s="258"/>
      <c r="G14" s="258"/>
      <c r="H14" s="257" t="s">
        <v>97</v>
      </c>
      <c r="I14" s="259"/>
      <c r="J14" s="257"/>
      <c r="K14" s="258"/>
      <c r="L14" s="258"/>
      <c r="M14" s="258"/>
      <c r="N14" s="255">
        <f>O14</f>
        <v>6</v>
      </c>
      <c r="O14" s="255">
        <f>N3</f>
        <v>6</v>
      </c>
      <c r="P14" s="89"/>
      <c r="U14" s="12"/>
    </row>
    <row r="15" spans="1:27" ht="18" customHeight="1" x14ac:dyDescent="0.2">
      <c r="A15" s="12"/>
      <c r="B15" s="12"/>
      <c r="C15" s="12"/>
      <c r="U15" s="12"/>
    </row>
    <row r="16" spans="1:27" ht="6.6" customHeight="1" thickBot="1" x14ac:dyDescent="0.25">
      <c r="A16" s="12"/>
      <c r="B16" s="12"/>
      <c r="C16" s="12"/>
      <c r="D16" s="12"/>
      <c r="E16" s="12"/>
      <c r="F16" s="12"/>
      <c r="G16" s="12"/>
    </row>
    <row r="17" spans="1:42" ht="68.650000000000006" customHeight="1" x14ac:dyDescent="0.25">
      <c r="A17" s="412"/>
      <c r="B17" s="675" t="s">
        <v>105</v>
      </c>
      <c r="C17" s="676"/>
      <c r="D17" s="677"/>
      <c r="E17" s="605" t="s">
        <v>106</v>
      </c>
      <c r="F17" s="605" t="s">
        <v>107</v>
      </c>
      <c r="G17" s="605" t="s">
        <v>108</v>
      </c>
      <c r="H17" s="607" t="s">
        <v>109</v>
      </c>
      <c r="I17" s="605" t="s">
        <v>110</v>
      </c>
      <c r="J17" s="605" t="s">
        <v>111</v>
      </c>
      <c r="K17" s="607" t="s">
        <v>112</v>
      </c>
      <c r="L17" s="605" t="s">
        <v>113</v>
      </c>
      <c r="M17" s="19" t="s">
        <v>114</v>
      </c>
      <c r="N17" s="605" t="s">
        <v>186</v>
      </c>
      <c r="O17" s="639" t="s">
        <v>116</v>
      </c>
      <c r="P17" s="637" t="s">
        <v>117</v>
      </c>
      <c r="Q17" s="626" t="s">
        <v>118</v>
      </c>
      <c r="R17" s="619"/>
      <c r="S17" s="619"/>
      <c r="T17" s="627"/>
      <c r="U17" s="637" t="s">
        <v>13</v>
      </c>
      <c r="V17" s="96" t="s">
        <v>119</v>
      </c>
      <c r="W17" s="19" t="s">
        <v>120</v>
      </c>
      <c r="X17" s="19" t="s">
        <v>121</v>
      </c>
      <c r="Y17" s="18" t="s">
        <v>122</v>
      </c>
      <c r="Z17" s="618" t="s">
        <v>123</v>
      </c>
      <c r="AA17" s="619"/>
      <c r="AB17" s="613"/>
      <c r="AC17" s="605" t="s">
        <v>124</v>
      </c>
      <c r="AD17" s="639" t="s">
        <v>125</v>
      </c>
      <c r="AE17" s="641" t="s">
        <v>126</v>
      </c>
      <c r="AF17" s="627" t="s">
        <v>127</v>
      </c>
      <c r="AH17" s="631" t="s">
        <v>186</v>
      </c>
      <c r="AI17" s="631" t="s">
        <v>116</v>
      </c>
      <c r="AJ17" s="631" t="s">
        <v>13</v>
      </c>
      <c r="AK17" s="631" t="s">
        <v>119</v>
      </c>
      <c r="AL17" s="631" t="s">
        <v>120</v>
      </c>
      <c r="AM17" s="631" t="s">
        <v>121</v>
      </c>
      <c r="AN17" s="631" t="s">
        <v>122</v>
      </c>
      <c r="AO17" s="648" t="s">
        <v>187</v>
      </c>
      <c r="AP17" s="649"/>
    </row>
    <row r="18" spans="1:42" ht="32.25" thickBot="1" x14ac:dyDescent="0.3">
      <c r="A18" s="412"/>
      <c r="B18" s="115" t="s">
        <v>128</v>
      </c>
      <c r="C18" s="120" t="s">
        <v>129</v>
      </c>
      <c r="D18" s="120" t="s">
        <v>130</v>
      </c>
      <c r="E18" s="606"/>
      <c r="F18" s="644"/>
      <c r="G18" s="644"/>
      <c r="H18" s="678"/>
      <c r="I18" s="644"/>
      <c r="J18" s="644"/>
      <c r="K18" s="678"/>
      <c r="L18" s="644"/>
      <c r="M18" s="119">
        <f>ROUND(M88+M158,1)</f>
        <v>436</v>
      </c>
      <c r="N18" s="644"/>
      <c r="O18" s="640"/>
      <c r="P18" s="681"/>
      <c r="Q18" s="682"/>
      <c r="R18" s="683"/>
      <c r="S18" s="683"/>
      <c r="T18" s="684"/>
      <c r="U18" s="681"/>
      <c r="V18" s="116">
        <f>V88+V158</f>
        <v>0</v>
      </c>
      <c r="W18" s="117">
        <f>W88+W158</f>
        <v>0</v>
      </c>
      <c r="X18" s="117">
        <f>X88+X158</f>
        <v>0</v>
      </c>
      <c r="Y18" s="118">
        <f>Y88+Y158</f>
        <v>0</v>
      </c>
      <c r="Z18" s="685"/>
      <c r="AA18" s="683"/>
      <c r="AB18" s="643"/>
      <c r="AC18" s="644"/>
      <c r="AD18" s="640"/>
      <c r="AE18" s="679"/>
      <c r="AF18" s="680"/>
      <c r="AH18" s="631"/>
      <c r="AI18" s="631"/>
      <c r="AJ18" s="631"/>
      <c r="AK18" s="631"/>
      <c r="AL18" s="631"/>
      <c r="AM18" s="631"/>
      <c r="AN18" s="631"/>
      <c r="AO18" s="44" t="s">
        <v>71</v>
      </c>
      <c r="AP18" s="43" t="s">
        <v>189</v>
      </c>
    </row>
    <row r="19" spans="1:42" ht="15.6" customHeight="1" x14ac:dyDescent="0.2">
      <c r="A19" s="656" t="s">
        <v>497</v>
      </c>
      <c r="B19" s="650" t="s">
        <v>132</v>
      </c>
      <c r="C19" s="635" t="s">
        <v>498</v>
      </c>
      <c r="D19" s="609" t="s">
        <v>687</v>
      </c>
      <c r="E19" s="612">
        <v>4.5</v>
      </c>
      <c r="F19" s="410" t="s">
        <v>500</v>
      </c>
      <c r="G19" s="415" t="s">
        <v>16</v>
      </c>
      <c r="H19" s="80" t="s">
        <v>501</v>
      </c>
      <c r="I19" s="101" t="s">
        <v>137</v>
      </c>
      <c r="J19" s="121" t="s">
        <v>138</v>
      </c>
      <c r="K19" s="81"/>
      <c r="L19" s="416" t="s">
        <v>139</v>
      </c>
      <c r="M19" s="94">
        <v>20</v>
      </c>
      <c r="N19" s="417">
        <f>N$3</f>
        <v>6</v>
      </c>
      <c r="O19" s="418"/>
      <c r="P19" s="86" t="s">
        <v>164</v>
      </c>
      <c r="Q19" s="615" t="s">
        <v>642</v>
      </c>
      <c r="R19" s="590"/>
      <c r="S19" s="590"/>
      <c r="T19" s="616"/>
      <c r="U19" s="149" t="str">
        <f>IF(OR(O19="",L19=Paramétrage!$C$10,L19=Paramétrage!$C$13,L19=Paramétrage!$C$16,L19=Paramétrage!$C$19,L19=Paramétrage!$C$23,L19=Paramétrage!$C$26,AND(L19&lt;&gt;Paramétrage!$C$9,P19="Mut+ext")),"",ROUNDUP(N19/O19,0))</f>
        <v/>
      </c>
      <c r="V19" s="419">
        <f>IF(L19="",0,IF(OR(P19="Mut+ext",VLOOKUP(L19,Paramétrage!$C$6:$E$28,2,0)=0),0,IF(O19="","saisir capacité",M19*U19*VLOOKUP(L19,Paramétrage!$C$6:$E$28,2,0))))</f>
        <v>0</v>
      </c>
      <c r="W19" s="420"/>
      <c r="X19" s="421">
        <f t="shared" ref="X19:X26" si="0">IF(ISERROR(V19+W19)=TRUE,V19,V19+W19)</f>
        <v>0</v>
      </c>
      <c r="Y19" s="151">
        <f>IF(L19="",0,IF(ISERROR(W19+V19*VLOOKUP(L19,Paramétrage!$C$6:$E$28,3,0))=TRUE,X19,W19+V19*VLOOKUP(L19,Paramétrage!$C$6:$E$28,3,0)))</f>
        <v>0</v>
      </c>
      <c r="Z19" s="589"/>
      <c r="AA19" s="590"/>
      <c r="AB19" s="591"/>
      <c r="AC19" s="122"/>
      <c r="AD19" s="84"/>
      <c r="AE19" s="38">
        <f>IF(F19="",0,IF(J19="",0,IF(SUMIF(F19:F26,F19,N19:N26)=0,0,IF(J19="Obligatoire",AF19/N19,IF(K19="",AF19/SUMIF(F19:F26,F19,N19:N26),AF19/(SUMIF(F19:F26,F19,N19:N26)/K19))))))</f>
        <v>20</v>
      </c>
      <c r="AF19" s="496">
        <f t="shared" ref="AF19:AF26" si="1">M19*N19</f>
        <v>120</v>
      </c>
      <c r="AH19" s="41" t="e">
        <f>IF(SUMIF(F19:F26,F19,N19:N26)=0,0,#REF!*N19/SUMIF(F19:F26,F19,N19:N26))</f>
        <v>#REF!</v>
      </c>
      <c r="AI19" s="13">
        <f t="shared" ref="AI19:AI26" si="2">O19</f>
        <v>0</v>
      </c>
      <c r="AJ19" s="20" t="str">
        <f t="shared" ref="AJ19:AJ26" si="3">IF(AI19=0,"",ROUNDUP(AH19/AI19,0))</f>
        <v/>
      </c>
      <c r="AK19" s="465">
        <f>IF(L19="",0,IF(OR(P19="Mut+ext",VLOOKUP(L19,Paramétrage!$C$6:$E$28,2,0)=0),0,IF(O19="","saisir capacité",IF(P19="Mut+ext",0,M19*AJ19*VLOOKUP(L19,Paramétrage!$C$6:$E$28,2,0)))))</f>
        <v>0</v>
      </c>
      <c r="AL19" s="466"/>
      <c r="AM19" s="465">
        <f t="shared" ref="AM19:AM26" si="4">IF(ISERROR(AK19+AL19)=TRUE,AK19,AK19+AL19)</f>
        <v>0</v>
      </c>
      <c r="AN19" s="465">
        <f>IF(L19="",0,IF(ISERROR(AL19+AK19*VLOOKUP(L19,Paramétrage!$C$6:$E$28,3,0))=TRUE,AM19,AL19+AK19*VLOOKUP(L19,Paramétrage!$C$6:$E$28,3,0)))</f>
        <v>0</v>
      </c>
      <c r="AO19" s="41">
        <f>IF(L19="",0,IF(OR(P19="oui",VLOOKUP(L19,Paramétrage!$C$6:$E$28,2,0)=0),0,IF(U19="",0,U19-AJ19)))</f>
        <v>0</v>
      </c>
      <c r="AP19" s="13">
        <f t="shared" ref="AP19:AP26" si="5">Y19-AN19-W19</f>
        <v>0</v>
      </c>
    </row>
    <row r="20" spans="1:42" x14ac:dyDescent="0.2">
      <c r="A20" s="657"/>
      <c r="B20" s="651"/>
      <c r="C20" s="635"/>
      <c r="D20" s="609"/>
      <c r="E20" s="610"/>
      <c r="F20" s="410" t="s">
        <v>504</v>
      </c>
      <c r="G20" s="423" t="s">
        <v>16</v>
      </c>
      <c r="H20" s="80" t="s">
        <v>505</v>
      </c>
      <c r="I20" s="101" t="s">
        <v>153</v>
      </c>
      <c r="J20" s="100" t="s">
        <v>138</v>
      </c>
      <c r="K20" s="81"/>
      <c r="L20" s="416" t="s">
        <v>139</v>
      </c>
      <c r="M20" s="93">
        <v>20</v>
      </c>
      <c r="N20" s="417">
        <f>N$3</f>
        <v>6</v>
      </c>
      <c r="O20" s="418"/>
      <c r="P20" s="86" t="s">
        <v>164</v>
      </c>
      <c r="Q20" s="615" t="s">
        <v>642</v>
      </c>
      <c r="R20" s="590"/>
      <c r="S20" s="590"/>
      <c r="T20" s="616"/>
      <c r="U20" s="149" t="str">
        <f>IF(OR(O20="",L20=Paramétrage!$C$10,L20=Paramétrage!$C$13,L20=Paramétrage!$C$16,L20=Paramétrage!$C$19,L20=Paramétrage!$C$23,L20=Paramétrage!$C$26,AND(L20&lt;&gt;Paramétrage!$C$9,P20="Mut+ext")),"",ROUNDUP(N20/O20,0))</f>
        <v/>
      </c>
      <c r="V20" s="425">
        <f>IF(L20="",0,IF(OR(P20="Mut+ext",VLOOKUP(L20,Paramétrage!$C$6:$E$28,2,0)=0),0,IF(O20="","saisir capacité",M20*U20*VLOOKUP(L20,Paramétrage!$C$6:$E$28,2,0))))</f>
        <v>0</v>
      </c>
      <c r="W20" s="426"/>
      <c r="X20" s="427">
        <f t="shared" si="0"/>
        <v>0</v>
      </c>
      <c r="Y20" s="150">
        <f>IF(L20="",0,IF(ISERROR(W20+V20*VLOOKUP(L20,Paramétrage!$C$6:$E$28,3,0))=TRUE,X20,W20+V20*VLOOKUP(L20,Paramétrage!$C$6:$E$28,3,0)))</f>
        <v>0</v>
      </c>
      <c r="Z20" s="589"/>
      <c r="AA20" s="590"/>
      <c r="AB20" s="591"/>
      <c r="AC20" s="261"/>
      <c r="AD20" s="84"/>
      <c r="AE20" s="38">
        <f>IF(F20="",0,IF(J20="",0,IF(SUMIF(F19:F26,F20,N19:N26)=0,0,IF(J20="Obligatoire",AF20/N20,IF(K20="",AF20/SUMIF(F19:F26,F20,N19:N26),AF20/(SUMIF(F19:F26,F20,N19:N26)/K20))))))</f>
        <v>20</v>
      </c>
      <c r="AF20" s="452">
        <f t="shared" si="1"/>
        <v>120</v>
      </c>
      <c r="AH20" s="41" t="e">
        <f>IF(SUMIF(F19:F26,F20,N19:N26)=0,0,#REF!*N20/SUMIF(F19:F26,F20,N19:N26))</f>
        <v>#REF!</v>
      </c>
      <c r="AI20" s="13">
        <f t="shared" si="2"/>
        <v>0</v>
      </c>
      <c r="AJ20" s="20" t="str">
        <f t="shared" si="3"/>
        <v/>
      </c>
      <c r="AK20" s="465">
        <f>IF(L20="",0,IF(OR(P20="Mut+ext",VLOOKUP(L20,Paramétrage!$C$6:$E$28,2,0)=0),0,IF(O20="","saisir capacité",IF(P20="Mut+ext",0,M20*AJ20*VLOOKUP(L20,Paramétrage!$C$6:$E$28,2,0)))))</f>
        <v>0</v>
      </c>
      <c r="AL20" s="466"/>
      <c r="AM20" s="465">
        <f t="shared" si="4"/>
        <v>0</v>
      </c>
      <c r="AN20" s="465">
        <f>IF(L20="",0,IF(ISERROR(AL20+AK20*VLOOKUP(L20,Paramétrage!$C$6:$E$28,3,0))=TRUE,AM20,AL20+AK20*VLOOKUP(L20,Paramétrage!$C$6:$E$28,3,0)))</f>
        <v>0</v>
      </c>
      <c r="AO20" s="41">
        <f>IF(L20="",0,IF(OR(P20="oui",VLOOKUP(L20,Paramétrage!$C$6:$E$28,2,0)=0),0,IF(U20="",0,U20-AJ20)))</f>
        <v>0</v>
      </c>
      <c r="AP20" s="13">
        <f t="shared" si="5"/>
        <v>0</v>
      </c>
    </row>
    <row r="21" spans="1:42" x14ac:dyDescent="0.2">
      <c r="A21" s="657"/>
      <c r="B21" s="651"/>
      <c r="C21" s="635"/>
      <c r="D21" s="609"/>
      <c r="E21" s="610"/>
      <c r="F21" s="410"/>
      <c r="G21" s="423"/>
      <c r="H21" s="82"/>
      <c r="I21" s="101"/>
      <c r="J21" s="100"/>
      <c r="K21" s="81"/>
      <c r="L21" s="416"/>
      <c r="M21" s="93"/>
      <c r="N21" s="417"/>
      <c r="O21" s="418"/>
      <c r="P21" s="86"/>
      <c r="Q21" s="590"/>
      <c r="R21" s="590"/>
      <c r="S21" s="590"/>
      <c r="T21" s="616"/>
      <c r="U21" s="149" t="str">
        <f>IF(OR(O21="",L21=Paramétrage!$C$10,L21=Paramétrage!$C$13,L21=Paramétrage!$C$16,L21=Paramétrage!$C$19,L21=Paramétrage!$C$23,L21=Paramétrage!$C$26,AND(L21&lt;&gt;Paramétrage!$C$9,P21="Mut+ext")),"",ROUNDUP(N21/O21,0))</f>
        <v/>
      </c>
      <c r="V21" s="425">
        <f>IF(L21="",0,IF(OR(P21="Mut+ext",VLOOKUP(L21,Paramétrage!$C$6:$E$28,2,0)=0),0,IF(O21="","saisir capacité",M21*U21*VLOOKUP(L21,Paramétrage!$C$6:$E$28,2,0))))</f>
        <v>0</v>
      </c>
      <c r="W21" s="426"/>
      <c r="X21" s="427">
        <f t="shared" si="0"/>
        <v>0</v>
      </c>
      <c r="Y21" s="150">
        <f>IF(L21="",0,IF(ISERROR(W21+V21*VLOOKUP(L21,Paramétrage!$C$6:$E$28,3,0))=TRUE,X21,W21+V21*VLOOKUP(L21,Paramétrage!$C$6:$E$28,3,0)))</f>
        <v>0</v>
      </c>
      <c r="Z21" s="589"/>
      <c r="AA21" s="590"/>
      <c r="AB21" s="591"/>
      <c r="AC21" s="261"/>
      <c r="AD21" s="84"/>
      <c r="AE21" s="38">
        <f>IF(F21="",0,IF(J21="",0,IF(SUMIF(F19:F26,F21,N19:N26)=0,0,IF(J21="Obligatoire",AF21/N21,IF(K21="",AF21/SUMIF(F19:F26,F21,N19:N26),AF21/(SUMIF(F19:F26,F21,N19:N26)/K21))))))</f>
        <v>0</v>
      </c>
      <c r="AF21" s="452">
        <f t="shared" si="1"/>
        <v>0</v>
      </c>
      <c r="AH21" s="41">
        <f>IF(SUMIF(F19:F26,F21,N19:N26)=0,0,#REF!*N21/SUMIF(F19:F26,F21,N19:N26))</f>
        <v>0</v>
      </c>
      <c r="AI21" s="13">
        <f t="shared" si="2"/>
        <v>0</v>
      </c>
      <c r="AJ21" s="20" t="str">
        <f t="shared" si="3"/>
        <v/>
      </c>
      <c r="AK21" s="465">
        <f>IF(L21="",0,IF(OR(P21="Mut+ext",VLOOKUP(L21,Paramétrage!$C$6:$E$28,2,0)=0),0,IF(O21="","saisir capacité",IF(P21="Mut+ext",0,M21*AJ21*VLOOKUP(L21,Paramétrage!$C$6:$E$28,2,0)))))</f>
        <v>0</v>
      </c>
      <c r="AL21" s="466"/>
      <c r="AM21" s="465">
        <f t="shared" si="4"/>
        <v>0</v>
      </c>
      <c r="AN21" s="465">
        <f>IF(L21="",0,IF(ISERROR(AL21+AK21*VLOOKUP(L21,Paramétrage!$C$6:$E$28,3,0))=TRUE,AM21,AL21+AK21*VLOOKUP(L21,Paramétrage!$C$6:$E$28,3,0)))</f>
        <v>0</v>
      </c>
      <c r="AO21" s="41">
        <f>IF(L21="",0,IF(OR(P21="oui",VLOOKUP(L21,Paramétrage!$C$6:$E$28,2,0)=0),0,IF(U21="",0,U21-AJ21)))</f>
        <v>0</v>
      </c>
      <c r="AP21" s="13">
        <f t="shared" si="5"/>
        <v>0</v>
      </c>
    </row>
    <row r="22" spans="1:42" x14ac:dyDescent="0.2">
      <c r="A22" s="657"/>
      <c r="B22" s="651"/>
      <c r="C22" s="635"/>
      <c r="D22" s="609"/>
      <c r="E22" s="610"/>
      <c r="F22" s="409"/>
      <c r="G22" s="423"/>
      <c r="H22" s="82"/>
      <c r="I22" s="101"/>
      <c r="J22" s="100"/>
      <c r="K22" s="81"/>
      <c r="L22" s="416"/>
      <c r="M22" s="93"/>
      <c r="N22" s="429"/>
      <c r="O22" s="418"/>
      <c r="P22" s="86"/>
      <c r="Q22" s="590"/>
      <c r="R22" s="590"/>
      <c r="S22" s="590"/>
      <c r="T22" s="616"/>
      <c r="U22" s="149" t="str">
        <f>IF(OR(O22="",L22=Paramétrage!$C$10,L22=Paramétrage!$C$13,L22=Paramétrage!$C$16,L22=Paramétrage!$C$19,L22=Paramétrage!$C$23,L22=Paramétrage!$C$26,AND(L22&lt;&gt;Paramétrage!$C$9,P22="Mut+ext")),"",ROUNDUP(N22/O22,0))</f>
        <v/>
      </c>
      <c r="V22" s="425">
        <f>IF(L22="",0,IF(OR(P22="Mut+ext",VLOOKUP(L22,Paramétrage!$C$6:$E$28,2,0)=0),0,IF(O22="","saisir capacité",M22*U22*VLOOKUP(L22,Paramétrage!$C$6:$E$28,2,0))))</f>
        <v>0</v>
      </c>
      <c r="W22" s="426"/>
      <c r="X22" s="427">
        <f t="shared" si="0"/>
        <v>0</v>
      </c>
      <c r="Y22" s="150">
        <f>IF(L22="",0,IF(ISERROR(W22+V22*VLOOKUP(L22,Paramétrage!$C$6:$E$28,3,0))=TRUE,X22,W22+V22*VLOOKUP(L22,Paramétrage!$C$6:$E$28,3,0)))</f>
        <v>0</v>
      </c>
      <c r="Z22" s="589"/>
      <c r="AA22" s="590"/>
      <c r="AB22" s="591"/>
      <c r="AC22" s="102"/>
      <c r="AD22" s="84"/>
      <c r="AE22" s="38">
        <f>IF(F22="",0,IF(J22="",0,IF(SUMIF(F19:F26,F22,N19:N26)=0,0,IF(J22="Obligatoire",AF22/N22,IF(K22="",AF22/SUMIF(F19:F26,F22,N19:N26),AF22/(SUMIF(F19:F26,F22,N19:N26)/K22))))))</f>
        <v>0</v>
      </c>
      <c r="AF22" s="452">
        <f t="shared" si="1"/>
        <v>0</v>
      </c>
      <c r="AH22" s="41">
        <f>IF(SUMIF(F19:F26,F22,N19:N26)=0,0,#REF!*N22/SUMIF(F19:F26,F22,N19:N26))</f>
        <v>0</v>
      </c>
      <c r="AI22" s="13">
        <f t="shared" si="2"/>
        <v>0</v>
      </c>
      <c r="AJ22" s="20" t="str">
        <f t="shared" si="3"/>
        <v/>
      </c>
      <c r="AK22" s="465">
        <f>IF(L22="",0,IF(OR(P22="Mut+ext",VLOOKUP(L22,Paramétrage!$C$6:$E$28,2,0)=0),0,IF(O22="","saisir capacité",IF(P22="Mut+ext",0,M22*AJ22*VLOOKUP(L22,Paramétrage!$C$6:$E$28,2,0)))))</f>
        <v>0</v>
      </c>
      <c r="AL22" s="466"/>
      <c r="AM22" s="465">
        <f t="shared" si="4"/>
        <v>0</v>
      </c>
      <c r="AN22" s="465">
        <f>IF(L22="",0,IF(ISERROR(AL22+AK22*VLOOKUP(L22,Paramétrage!$C$6:$E$28,3,0))=TRUE,AM22,AL22+AK22*VLOOKUP(L22,Paramétrage!$C$6:$E$28,3,0)))</f>
        <v>0</v>
      </c>
      <c r="AO22" s="41">
        <f>IF(L22="",0,IF(OR(P22="oui",VLOOKUP(L22,Paramétrage!$C$6:$E$28,2,0)=0),0,IF(U22="",0,U22-AJ22)))</f>
        <v>0</v>
      </c>
      <c r="AP22" s="13">
        <f t="shared" si="5"/>
        <v>0</v>
      </c>
    </row>
    <row r="23" spans="1:42" x14ac:dyDescent="0.2">
      <c r="A23" s="657"/>
      <c r="B23" s="651"/>
      <c r="C23" s="635"/>
      <c r="D23" s="609"/>
      <c r="E23" s="610"/>
      <c r="F23" s="410"/>
      <c r="G23" s="430"/>
      <c r="H23" s="82"/>
      <c r="I23" s="101"/>
      <c r="J23" s="100"/>
      <c r="K23" s="81"/>
      <c r="L23" s="416"/>
      <c r="M23" s="93"/>
      <c r="N23" s="417"/>
      <c r="O23" s="418"/>
      <c r="P23" s="86"/>
      <c r="Q23" s="590"/>
      <c r="R23" s="590"/>
      <c r="S23" s="590"/>
      <c r="T23" s="616"/>
      <c r="U23" s="149" t="str">
        <f>IF(OR(O23="",L23=Paramétrage!$C$10,L23=Paramétrage!$C$13,L23=Paramétrage!$C$16,L23=Paramétrage!$C$19,L23=Paramétrage!$C$23,L23=Paramétrage!$C$26,AND(L23&lt;&gt;Paramétrage!$C$9,P23="Mut+ext")),"",ROUNDUP(N23/O23,0))</f>
        <v/>
      </c>
      <c r="V23" s="425">
        <f>IF(L23="",0,IF(OR(P23="Mut+ext",VLOOKUP(L23,Paramétrage!$C$6:$E$28,2,0)=0),0,IF(O23="","saisir capacité",M23*U23*VLOOKUP(L23,Paramétrage!$C$6:$E$28,2,0))))</f>
        <v>0</v>
      </c>
      <c r="W23" s="426"/>
      <c r="X23" s="427">
        <f t="shared" si="0"/>
        <v>0</v>
      </c>
      <c r="Y23" s="150">
        <f>IF(L23="",0,IF(ISERROR(W23+V23*VLOOKUP(L23,Paramétrage!$C$6:$E$28,3,0))=TRUE,X23,W23+V23*VLOOKUP(L23,Paramétrage!$C$6:$E$28,3,0)))</f>
        <v>0</v>
      </c>
      <c r="Z23" s="589"/>
      <c r="AA23" s="590"/>
      <c r="AB23" s="591"/>
      <c r="AC23" s="261"/>
      <c r="AD23" s="84"/>
      <c r="AE23" s="38">
        <f>IF(F23="",0,IF(J23="",0,IF(SUMIF(F19:F26,F23,N19:N26)=0,0,IF(J23="Obligatoire",AF23/N23,IF(K23="",AF23/SUMIF(F19:F26,F23,N19:N26),AF23/(SUMIF(F19:F26,F23,N19:N26)/K23))))))</f>
        <v>0</v>
      </c>
      <c r="AF23" s="452">
        <f t="shared" si="1"/>
        <v>0</v>
      </c>
      <c r="AH23" s="41">
        <f>IF(SUMIF(F19:F26,F23,N19:N26)=0,0,#REF!*N23/SUMIF(F19:F26,F23,N19:N26))</f>
        <v>0</v>
      </c>
      <c r="AI23" s="13">
        <f t="shared" si="2"/>
        <v>0</v>
      </c>
      <c r="AJ23" s="20" t="str">
        <f t="shared" si="3"/>
        <v/>
      </c>
      <c r="AK23" s="465">
        <f>IF(L23="",0,IF(OR(P23="Mut+ext",VLOOKUP(L23,Paramétrage!$C$6:$E$28,2,0)=0),0,IF(O23="","saisir capacité",IF(P23="Mut+ext",0,M23*AJ23*VLOOKUP(L23,Paramétrage!$C$6:$E$28,2,0)))))</f>
        <v>0</v>
      </c>
      <c r="AL23" s="466"/>
      <c r="AM23" s="465">
        <f t="shared" si="4"/>
        <v>0</v>
      </c>
      <c r="AN23" s="465">
        <f>IF(L23="",0,IF(ISERROR(AL23+AK23*VLOOKUP(L23,Paramétrage!$C$6:$E$28,3,0))=TRUE,AM23,AL23+AK23*VLOOKUP(L23,Paramétrage!$C$6:$E$28,3,0)))</f>
        <v>0</v>
      </c>
      <c r="AO23" s="41">
        <f>IF(L23="",0,IF(OR(P23="oui",VLOOKUP(L23,Paramétrage!$C$6:$E$28,2,0)=0),0,IF(U23="",0,U23-AJ23)))</f>
        <v>0</v>
      </c>
      <c r="AP23" s="13">
        <f t="shared" si="5"/>
        <v>0</v>
      </c>
    </row>
    <row r="24" spans="1:42" x14ac:dyDescent="0.2">
      <c r="A24" s="657"/>
      <c r="B24" s="651"/>
      <c r="C24" s="635"/>
      <c r="D24" s="609"/>
      <c r="E24" s="610"/>
      <c r="F24" s="410"/>
      <c r="G24" s="430"/>
      <c r="H24" s="82"/>
      <c r="I24" s="101"/>
      <c r="J24" s="100"/>
      <c r="K24" s="81"/>
      <c r="L24" s="416"/>
      <c r="M24" s="93"/>
      <c r="N24" s="429"/>
      <c r="O24" s="418"/>
      <c r="P24" s="86"/>
      <c r="Q24" s="590"/>
      <c r="R24" s="590"/>
      <c r="S24" s="590"/>
      <c r="T24" s="616"/>
      <c r="U24" s="149" t="str">
        <f>IF(OR(O24="",L24=Paramétrage!$C$10,L24=Paramétrage!$C$13,L24=Paramétrage!$C$16,L24=Paramétrage!$C$19,L24=Paramétrage!$C$23,L24=Paramétrage!$C$26,AND(L24&lt;&gt;Paramétrage!$C$9,P24="Mut+ext")),"",ROUNDUP(N24/O24,0))</f>
        <v/>
      </c>
      <c r="V24" s="425">
        <f>IF(L24="",0,IF(OR(P24="Mut+ext",VLOOKUP(L24,Paramétrage!$C$6:$E$28,2,0)=0),0,IF(O24="","saisir capacité",M24*U24*VLOOKUP(L24,Paramétrage!$C$6:$E$28,2,0))))</f>
        <v>0</v>
      </c>
      <c r="W24" s="426"/>
      <c r="X24" s="427">
        <f t="shared" si="0"/>
        <v>0</v>
      </c>
      <c r="Y24" s="150">
        <f>IF(L24="",0,IF(ISERROR(W24+V24*VLOOKUP(L24,Paramétrage!$C$6:$E$28,3,0))=TRUE,X24,W24+V24*VLOOKUP(L24,Paramétrage!$C$6:$E$28,3,0)))</f>
        <v>0</v>
      </c>
      <c r="Z24" s="589"/>
      <c r="AA24" s="590"/>
      <c r="AB24" s="591"/>
      <c r="AC24" s="261"/>
      <c r="AD24" s="84"/>
      <c r="AE24" s="38">
        <f>IF(F24="",0,IF(J24="",0,IF(SUMIF(F19:F26,F24,N19:N26)=0,0,IF(J24="Obligatoire",AF24/N24,IF(K24="",AF24/SUMIF(F19:F26,F24,N19:N26),AF24/(SUMIF(F19:F26,F24,N19:N26)/K24))))))</f>
        <v>0</v>
      </c>
      <c r="AF24" s="452">
        <f t="shared" si="1"/>
        <v>0</v>
      </c>
      <c r="AH24" s="41">
        <f>IF(SUMIF(F19:F26,F24,N19:N26)=0,0,#REF!*N24/SUMIF(F19:F26,F24,N19:N26))</f>
        <v>0</v>
      </c>
      <c r="AI24" s="13">
        <f t="shared" si="2"/>
        <v>0</v>
      </c>
      <c r="AJ24" s="20" t="str">
        <f t="shared" si="3"/>
        <v/>
      </c>
      <c r="AK24" s="465">
        <f>IF(L24="",0,IF(OR(P24="Mut+ext",VLOOKUP(L24,Paramétrage!$C$6:$E$28,2,0)=0),0,IF(O24="","saisir capacité",IF(P24="Mut+ext",0,M24*AJ24*VLOOKUP(L24,Paramétrage!$C$6:$E$28,2,0)))))</f>
        <v>0</v>
      </c>
      <c r="AL24" s="466"/>
      <c r="AM24" s="465">
        <f t="shared" si="4"/>
        <v>0</v>
      </c>
      <c r="AN24" s="465">
        <f>IF(L24="",0,IF(ISERROR(AL24+AK24*VLOOKUP(L24,Paramétrage!$C$6:$E$28,3,0))=TRUE,AM24,AL24+AK24*VLOOKUP(L24,Paramétrage!$C$6:$E$28,3,0)))</f>
        <v>0</v>
      </c>
      <c r="AO24" s="41">
        <f>IF(L24="",0,IF(OR(P24="oui",VLOOKUP(L24,Paramétrage!$C$6:$E$28,2,0)=0),0,IF(U24="",0,U24-AJ24)))</f>
        <v>0</v>
      </c>
      <c r="AP24" s="13">
        <f t="shared" si="5"/>
        <v>0</v>
      </c>
    </row>
    <row r="25" spans="1:42" x14ac:dyDescent="0.2">
      <c r="A25" s="657"/>
      <c r="B25" s="651"/>
      <c r="C25" s="635"/>
      <c r="D25" s="609"/>
      <c r="E25" s="610"/>
      <c r="F25" s="410"/>
      <c r="G25" s="430"/>
      <c r="H25" s="82"/>
      <c r="I25" s="101"/>
      <c r="J25" s="100"/>
      <c r="K25" s="81"/>
      <c r="L25" s="416"/>
      <c r="M25" s="93"/>
      <c r="N25" s="417"/>
      <c r="O25" s="418"/>
      <c r="P25" s="86"/>
      <c r="Q25" s="590"/>
      <c r="R25" s="590"/>
      <c r="S25" s="590"/>
      <c r="T25" s="616"/>
      <c r="U25" s="149" t="str">
        <f>IF(OR(O25="",L25=Paramétrage!$C$10,L25=Paramétrage!$C$13,L25=Paramétrage!$C$16,L25=Paramétrage!$C$19,L25=Paramétrage!$C$23,L25=Paramétrage!$C$26,AND(L25&lt;&gt;Paramétrage!$C$9,P25="Mut+ext")),"",ROUNDUP(N25/O25,0))</f>
        <v/>
      </c>
      <c r="V25" s="425">
        <f>IF(L25="",0,IF(OR(P25="Mut+ext",VLOOKUP(L25,Paramétrage!$C$6:$E$28,2,0)=0),0,IF(O25="","saisir capacité",M25*U25*VLOOKUP(L25,Paramétrage!$C$6:$E$28,2,0))))</f>
        <v>0</v>
      </c>
      <c r="W25" s="426"/>
      <c r="X25" s="427">
        <f t="shared" si="0"/>
        <v>0</v>
      </c>
      <c r="Y25" s="150">
        <f>IF(L25="",0,IF(ISERROR(W25+V25*VLOOKUP(L25,Paramétrage!$C$6:$E$28,3,0))=TRUE,X25,W25+V25*VLOOKUP(L25,Paramétrage!$C$6:$E$28,3,0)))</f>
        <v>0</v>
      </c>
      <c r="Z25" s="589"/>
      <c r="AA25" s="590"/>
      <c r="AB25" s="591"/>
      <c r="AC25" s="261"/>
      <c r="AD25" s="84"/>
      <c r="AE25" s="38">
        <f>IF(F25="",0,IF(J25="",0,IF(SUMIF(F19:F26,F25,N19:N26)=0,0,IF(J25="Obligatoire",AF25/N25,IF(K25="",AF25/SUMIF(F19:F26,F25,N19:N26),AF25/(SUMIF(F19:F26,F25,N19:N26)/K25))))))</f>
        <v>0</v>
      </c>
      <c r="AF25" s="452">
        <f t="shared" si="1"/>
        <v>0</v>
      </c>
      <c r="AH25" s="41">
        <f>IF(SUMIF(F19:F26,F25,N19:N26)=0,0,#REF!*N25/SUMIF(F19:F26,F25,N19:N26))</f>
        <v>0</v>
      </c>
      <c r="AI25" s="13">
        <f t="shared" si="2"/>
        <v>0</v>
      </c>
      <c r="AJ25" s="20" t="str">
        <f t="shared" si="3"/>
        <v/>
      </c>
      <c r="AK25" s="465">
        <f>IF(L25="",0,IF(OR(P25="Mut+ext",VLOOKUP(L25,Paramétrage!$C$6:$E$28,2,0)=0),0,IF(O25="","saisir capacité",IF(P25="Mut+ext",0,M25*AJ25*VLOOKUP(L25,Paramétrage!$C$6:$E$28,2,0)))))</f>
        <v>0</v>
      </c>
      <c r="AL25" s="466"/>
      <c r="AM25" s="465">
        <f t="shared" si="4"/>
        <v>0</v>
      </c>
      <c r="AN25" s="465">
        <f>IF(L25="",0,IF(ISERROR(AL25+AK25*VLOOKUP(L25,Paramétrage!$C$6:$E$28,3,0))=TRUE,AM25,AL25+AK25*VLOOKUP(L25,Paramétrage!$C$6:$E$28,3,0)))</f>
        <v>0</v>
      </c>
      <c r="AO25" s="41">
        <f>IF(L25="",0,IF(OR(P25="oui",VLOOKUP(L25,Paramétrage!$C$6:$E$28,2,0)=0),0,IF(U25="",0,U25-AJ25)))</f>
        <v>0</v>
      </c>
      <c r="AP25" s="13">
        <f t="shared" si="5"/>
        <v>0</v>
      </c>
    </row>
    <row r="26" spans="1:42" x14ac:dyDescent="0.2">
      <c r="A26" s="657"/>
      <c r="B26" s="651"/>
      <c r="C26" s="635"/>
      <c r="D26" s="609"/>
      <c r="E26" s="611"/>
      <c r="F26" s="410"/>
      <c r="G26" s="430"/>
      <c r="H26" s="82"/>
      <c r="I26" s="101"/>
      <c r="J26" s="100"/>
      <c r="K26" s="81"/>
      <c r="L26" s="416"/>
      <c r="M26" s="93"/>
      <c r="N26" s="424"/>
      <c r="O26" s="418"/>
      <c r="P26" s="86"/>
      <c r="Q26" s="590"/>
      <c r="R26" s="590"/>
      <c r="S26" s="590"/>
      <c r="T26" s="616"/>
      <c r="U26" s="149" t="str">
        <f>IF(OR(O26="",L26=Paramétrage!$C$10,L26=Paramétrage!$C$13,L26=Paramétrage!$C$16,L26=Paramétrage!$C$19,L26=Paramétrage!$C$23,L26=Paramétrage!$C$26,AND(L26&lt;&gt;Paramétrage!$C$9,P26="Mut+ext")),"",ROUNDUP(N26/O26,0))</f>
        <v/>
      </c>
      <c r="V26" s="425">
        <f>IF(L26="",0,IF(OR(P26="Mut+ext",VLOOKUP(L26,Paramétrage!$C$6:$E$28,2,0)=0),0,IF(O26="","saisir capacité",M26*U26*VLOOKUP(L26,Paramétrage!$C$6:$E$28,2,0))))</f>
        <v>0</v>
      </c>
      <c r="W26" s="426"/>
      <c r="X26" s="427">
        <f t="shared" si="0"/>
        <v>0</v>
      </c>
      <c r="Y26" s="150">
        <f>IF(L26="",0,IF(ISERROR(W26+V26*VLOOKUP(L26,Paramétrage!$C$6:$E$28,3,0))=TRUE,X26,W26+V26*VLOOKUP(L26,Paramétrage!$C$6:$E$28,3,0)))</f>
        <v>0</v>
      </c>
      <c r="Z26" s="589"/>
      <c r="AA26" s="590"/>
      <c r="AB26" s="591"/>
      <c r="AC26" s="261"/>
      <c r="AD26" s="84"/>
      <c r="AE26" s="38">
        <f>IF(F26="",0,IF(J26="",0,IF(SUMIF(F19:F26,F26,N19:N26)=0,0,IF(J26="Obligatoire",AF26/N26,IF(K26="",AF26/SUMIF(F19:F26,F26,N19:N26),AF26/(SUMIF(F19:F26,F26,N19:N26)/K26))))))</f>
        <v>0</v>
      </c>
      <c r="AF26" s="452">
        <f t="shared" si="1"/>
        <v>0</v>
      </c>
      <c r="AH26" s="41">
        <f>IF(SUMIF(F19:F26,F26,N19:N26)=0,0,#REF!*N26/SUMIF(F19:F26,F26,N19:N26))</f>
        <v>0</v>
      </c>
      <c r="AI26" s="13">
        <f t="shared" si="2"/>
        <v>0</v>
      </c>
      <c r="AJ26" s="20" t="str">
        <f t="shared" si="3"/>
        <v/>
      </c>
      <c r="AK26" s="465">
        <f>IF(L26="",0,IF(OR(P26="Mut+ext",VLOOKUP(L26,Paramétrage!$C$6:$E$28,2,0)=0),0,IF(O26="","saisir capacité",IF(P26="Mut+ext",0,M26*AJ26*VLOOKUP(L26,Paramétrage!$C$6:$E$28,2,0)))))</f>
        <v>0</v>
      </c>
      <c r="AL26" s="466"/>
      <c r="AM26" s="465">
        <f t="shared" si="4"/>
        <v>0</v>
      </c>
      <c r="AN26" s="465">
        <f>IF(L26="",0,IF(ISERROR(AL26+AK26*VLOOKUP(L26,Paramétrage!$C$6:$E$28,3,0))=TRUE,AM26,AL26+AK26*VLOOKUP(L26,Paramétrage!$C$6:$E$28,3,0)))</f>
        <v>0</v>
      </c>
      <c r="AO26" s="41">
        <f>IF(L26="",0,IF(OR(P26="oui",VLOOKUP(L26,Paramétrage!$C$6:$E$28,2,0)=0),0,IF(U26="",0,U26-AJ26)))</f>
        <v>0</v>
      </c>
      <c r="AP26" s="13">
        <f t="shared" si="5"/>
        <v>0</v>
      </c>
    </row>
    <row r="27" spans="1:42" x14ac:dyDescent="0.2">
      <c r="A27" s="657"/>
      <c r="B27" s="651"/>
      <c r="C27" s="635"/>
      <c r="D27" s="432"/>
      <c r="E27" s="432"/>
      <c r="F27" s="433"/>
      <c r="G27" s="497"/>
      <c r="H27" s="125"/>
      <c r="I27" s="125"/>
      <c r="J27" s="126"/>
      <c r="K27" s="127"/>
      <c r="L27" s="498"/>
      <c r="M27" s="128">
        <f>AE27</f>
        <v>40</v>
      </c>
      <c r="N27" s="436"/>
      <c r="O27" s="436"/>
      <c r="P27" s="283"/>
      <c r="Q27" s="284"/>
      <c r="R27" s="284"/>
      <c r="S27" s="284"/>
      <c r="T27" s="269"/>
      <c r="U27" s="129"/>
      <c r="V27" s="437">
        <f>SUM(V19:V26)</f>
        <v>0</v>
      </c>
      <c r="W27" s="435">
        <f>SUM(W19:W26)</f>
        <v>0</v>
      </c>
      <c r="X27" s="438">
        <f>V27+W27</f>
        <v>0</v>
      </c>
      <c r="Y27" s="130">
        <f>SUM(Y19:Y26)</f>
        <v>0</v>
      </c>
      <c r="Z27" s="499"/>
      <c r="AA27" s="500"/>
      <c r="AB27" s="501"/>
      <c r="AC27" s="268"/>
      <c r="AD27" s="269"/>
      <c r="AE27" s="37">
        <f>SUM(AE19:AE26)</f>
        <v>40</v>
      </c>
      <c r="AF27" s="35">
        <f>SUM(AF19:AF26)</f>
        <v>240</v>
      </c>
    </row>
    <row r="28" spans="1:42" ht="15.6" customHeight="1" x14ac:dyDescent="0.2">
      <c r="A28" s="657"/>
      <c r="B28" s="651"/>
      <c r="C28" s="635" t="s">
        <v>508</v>
      </c>
      <c r="D28" s="609" t="s">
        <v>688</v>
      </c>
      <c r="E28" s="610">
        <v>4.5</v>
      </c>
      <c r="F28" s="414" t="s">
        <v>510</v>
      </c>
      <c r="G28" s="415" t="s">
        <v>16</v>
      </c>
      <c r="H28" s="80" t="s">
        <v>511</v>
      </c>
      <c r="I28" s="101" t="s">
        <v>137</v>
      </c>
      <c r="J28" s="100" t="s">
        <v>138</v>
      </c>
      <c r="K28" s="81"/>
      <c r="L28" s="416" t="s">
        <v>139</v>
      </c>
      <c r="M28" s="93">
        <v>16</v>
      </c>
      <c r="N28" s="417">
        <f t="shared" ref="N28:N29" si="6">N$3</f>
        <v>6</v>
      </c>
      <c r="O28" s="418">
        <v>300</v>
      </c>
      <c r="P28" s="86" t="s">
        <v>164</v>
      </c>
      <c r="Q28" s="590" t="s">
        <v>642</v>
      </c>
      <c r="R28" s="590"/>
      <c r="S28" s="590"/>
      <c r="T28" s="616"/>
      <c r="U28" s="149" t="str">
        <f>IF(OR(O28="",L28=Paramétrage!$C$10,L28=Paramétrage!$C$13,L28=Paramétrage!$C$16,L28=Paramétrage!$C$19,L28=Paramétrage!$C$23,L28=Paramétrage!$C$26,AND(L28&lt;&gt;Paramétrage!$C$9,P28="Mut+ext")),"",ROUNDUP(N28/O28,0))</f>
        <v/>
      </c>
      <c r="V28" s="425">
        <f>IF(L28="",0,IF(OR(P28="Mut+ext",VLOOKUP(L28,Paramétrage!$C$6:$E$28,2,0)=0),0,IF(O28="","saisir capacité",M28*U28*VLOOKUP(L28,Paramétrage!$C$6:$E$28,2,0))))</f>
        <v>0</v>
      </c>
      <c r="W28" s="426"/>
      <c r="X28" s="427">
        <f t="shared" ref="X28:X35" si="7">IF(ISERROR(V28+W28)=TRUE,V28,V28+W28)</f>
        <v>0</v>
      </c>
      <c r="Y28" s="150">
        <f>IF(L28="",0,IF(ISERROR(W28+V28*VLOOKUP(L28,Paramétrage!$C$6:$E$28,3,0))=TRUE,X28,W28+V28*VLOOKUP(L28,Paramétrage!$C$6:$E$28,3,0)))</f>
        <v>0</v>
      </c>
      <c r="Z28" s="589"/>
      <c r="AA28" s="590"/>
      <c r="AB28" s="591"/>
      <c r="AC28" s="261"/>
      <c r="AD28" s="85"/>
      <c r="AE28" s="38">
        <f>IF(F28="",0,IF(J28="",0,IF(SUMIF(F28:F35,F28,N28:N35)=0,0,IF(J28="Obligatoire",AF28/N28,IF(K28="",AF28/SUMIF(F28:F35,F28,N28:N35),AF28/(SUMIF(F28:F35,F28,N28:N35)/K28))))))</f>
        <v>16</v>
      </c>
      <c r="AF28" s="496">
        <f t="shared" ref="AF28:AF35" si="8">M28*N28</f>
        <v>96</v>
      </c>
      <c r="AH28" s="41" t="e">
        <f>IF(SUMIF(F28:F35,F28,N28:N35)=0,0,#REF!*N28/SUMIF(F28:F35,F28,N28:N35))</f>
        <v>#REF!</v>
      </c>
      <c r="AI28" s="13">
        <f t="shared" ref="AI28:AI35" si="9">O28</f>
        <v>300</v>
      </c>
      <c r="AJ28" s="20" t="e">
        <f t="shared" ref="AJ28:AJ35" si="10">IF(AI28=0,"",ROUNDUP(AH28/AI28,0))</f>
        <v>#REF!</v>
      </c>
      <c r="AK28" s="465">
        <f>IF(L28="",0,IF(OR(P28="Mut+ext",VLOOKUP(L28,Paramétrage!$C$6:$E$28,2,0)=0),0,IF(O28="","saisir capacité",IF(P28="Mut+ext",0,M28*AJ28*VLOOKUP(L28,Paramétrage!$C$6:$E$28,2,0)))))</f>
        <v>0</v>
      </c>
      <c r="AL28" s="466"/>
      <c r="AM28" s="465">
        <f t="shared" ref="AM28:AM35" si="11">IF(ISERROR(AK28+AL28)=TRUE,AK28,AK28+AL28)</f>
        <v>0</v>
      </c>
      <c r="AN28" s="465">
        <f>IF(L28="",0,IF(ISERROR(AL28+AK28*VLOOKUP(L28,Paramétrage!$C$6:$E$28,3,0))=TRUE,AM28,AL28+AK28*VLOOKUP(L28,Paramétrage!$C$6:$E$28,3,0)))</f>
        <v>0</v>
      </c>
      <c r="AO28" s="41">
        <f>IF(L28="",0,IF(OR(P28="oui",VLOOKUP(L28,Paramétrage!$C$6:$E$28,2,0)=0),0,IF(U28="",0,U28-AJ28)))</f>
        <v>0</v>
      </c>
      <c r="AP28" s="13">
        <f t="shared" ref="AP28:AP35" si="12">Y28-AN28-W28</f>
        <v>0</v>
      </c>
    </row>
    <row r="29" spans="1:42" x14ac:dyDescent="0.2">
      <c r="A29" s="657"/>
      <c r="B29" s="651"/>
      <c r="C29" s="635"/>
      <c r="D29" s="609"/>
      <c r="E29" s="610"/>
      <c r="F29" s="414" t="s">
        <v>510</v>
      </c>
      <c r="G29" s="415" t="s">
        <v>16</v>
      </c>
      <c r="H29" s="80" t="s">
        <v>514</v>
      </c>
      <c r="I29" s="101" t="s">
        <v>153</v>
      </c>
      <c r="J29" s="100" t="s">
        <v>138</v>
      </c>
      <c r="K29" s="81"/>
      <c r="L29" s="416" t="s">
        <v>139</v>
      </c>
      <c r="M29" s="93">
        <v>16</v>
      </c>
      <c r="N29" s="417">
        <f t="shared" si="6"/>
        <v>6</v>
      </c>
      <c r="O29" s="418">
        <v>300</v>
      </c>
      <c r="P29" s="86" t="s">
        <v>164</v>
      </c>
      <c r="Q29" s="590" t="s">
        <v>642</v>
      </c>
      <c r="R29" s="590"/>
      <c r="S29" s="590"/>
      <c r="T29" s="616"/>
      <c r="U29" s="149" t="str">
        <f>IF(OR(O29="",L29=Paramétrage!$C$10,L29=Paramétrage!$C$13,L29=Paramétrage!$C$16,L29=Paramétrage!$C$19,L29=Paramétrage!$C$23,L29=Paramétrage!$C$26,AND(L29&lt;&gt;Paramétrage!$C$9,P29="Mut+ext")),"",ROUNDUP(N29/O29,0))</f>
        <v/>
      </c>
      <c r="V29" s="425">
        <f>IF(L29="",0,IF(OR(P29="Mut+ext",VLOOKUP(L29,Paramétrage!$C$6:$E$28,2,0)=0),0,IF(O29="","saisir capacité",M29*U29*VLOOKUP(L29,Paramétrage!$C$6:$E$28,2,0))))</f>
        <v>0</v>
      </c>
      <c r="W29" s="426"/>
      <c r="X29" s="427">
        <f t="shared" si="7"/>
        <v>0</v>
      </c>
      <c r="Y29" s="150">
        <f>IF(L29="",0,IF(ISERROR(W29+V29*VLOOKUP(L29,Paramétrage!$C$6:$E$28,3,0))=TRUE,X29,W29+V29*VLOOKUP(L29,Paramétrage!$C$6:$E$28,3,0)))</f>
        <v>0</v>
      </c>
      <c r="Z29" s="589"/>
      <c r="AA29" s="590"/>
      <c r="AB29" s="591"/>
      <c r="AC29" s="261"/>
      <c r="AD29" s="84"/>
      <c r="AE29" s="38">
        <f>IF(F29="",0,IF(J29="",0,IF(SUMIF(F28:F35,F29,N28:N35)=0,0,IF(J29="Obligatoire",AF29/N29,IF(K29="",AF29/SUMIF(F28:F35,F29,N28:N35),AF29/(SUMIF(F28:F35,F29,N28:N35)/K29))))))</f>
        <v>16</v>
      </c>
      <c r="AF29" s="452">
        <f t="shared" si="8"/>
        <v>96</v>
      </c>
      <c r="AH29" s="41" t="e">
        <f>IF(SUMIF(F28:F35,F29,N28:N35)=0,0,#REF!*N29/SUMIF(F28:F35,F29,N28:N35))</f>
        <v>#REF!</v>
      </c>
      <c r="AI29" s="13">
        <f t="shared" si="9"/>
        <v>300</v>
      </c>
      <c r="AJ29" s="20" t="e">
        <f t="shared" si="10"/>
        <v>#REF!</v>
      </c>
      <c r="AK29" s="465">
        <f>IF(L29="",0,IF(OR(P29="Mut+ext",VLOOKUP(L29,Paramétrage!$C$6:$E$28,2,0)=0),0,IF(O29="","saisir capacité",IF(P29="Mut+ext",0,M29*AJ29*VLOOKUP(L29,Paramétrage!$C$6:$E$28,2,0)))))</f>
        <v>0</v>
      </c>
      <c r="AL29" s="466"/>
      <c r="AM29" s="465">
        <f t="shared" si="11"/>
        <v>0</v>
      </c>
      <c r="AN29" s="465">
        <f>IF(L29="",0,IF(ISERROR(AL29+AK29*VLOOKUP(L29,Paramétrage!$C$6:$E$28,3,0))=TRUE,AM29,AL29+AK29*VLOOKUP(L29,Paramétrage!$C$6:$E$28,3,0)))</f>
        <v>0</v>
      </c>
      <c r="AO29" s="41">
        <f>IF(L29="",0,IF(OR(P29="oui",VLOOKUP(L29,Paramétrage!$C$6:$E$28,2,0)=0),0,IF(U29="",0,U29-AJ29)))</f>
        <v>0</v>
      </c>
      <c r="AP29" s="13">
        <f t="shared" si="12"/>
        <v>0</v>
      </c>
    </row>
    <row r="30" spans="1:42" x14ac:dyDescent="0.2">
      <c r="A30" s="657"/>
      <c r="B30" s="651"/>
      <c r="C30" s="635"/>
      <c r="D30" s="609"/>
      <c r="E30" s="610"/>
      <c r="F30" s="410"/>
      <c r="G30" s="423"/>
      <c r="H30" s="80"/>
      <c r="I30" s="101"/>
      <c r="J30" s="100"/>
      <c r="K30" s="81"/>
      <c r="L30" s="416"/>
      <c r="M30" s="93"/>
      <c r="N30" s="424"/>
      <c r="O30" s="418"/>
      <c r="P30" s="86"/>
      <c r="Q30" s="590"/>
      <c r="R30" s="590"/>
      <c r="S30" s="590"/>
      <c r="T30" s="616"/>
      <c r="U30" s="149" t="str">
        <f>IF(OR(O30="",L30=Paramétrage!$C$10,L30=Paramétrage!$C$13,L30=Paramétrage!$C$16,L30=Paramétrage!$C$19,L30=Paramétrage!$C$23,L30=Paramétrage!$C$26,AND(L30&lt;&gt;Paramétrage!$C$9,P30="Mut+ext")),"",ROUNDUP(N30/O30,0))</f>
        <v/>
      </c>
      <c r="V30" s="425">
        <f>IF(L30="",0,IF(OR(P30="Mut+ext",VLOOKUP(L30,Paramétrage!$C$6:$E$28,2,0)=0),0,IF(O30="","saisir capacité",M30*U30*VLOOKUP(L30,Paramétrage!$C$6:$E$28,2,0))))</f>
        <v>0</v>
      </c>
      <c r="W30" s="426"/>
      <c r="X30" s="427">
        <f t="shared" si="7"/>
        <v>0</v>
      </c>
      <c r="Y30" s="150">
        <f>IF(L30="",0,IF(ISERROR(W30+V30*VLOOKUP(L30,Paramétrage!$C$6:$E$28,3,0))=TRUE,X30,W30+V30*VLOOKUP(L30,Paramétrage!$C$6:$E$28,3,0)))</f>
        <v>0</v>
      </c>
      <c r="Z30" s="589"/>
      <c r="AA30" s="590"/>
      <c r="AB30" s="591"/>
      <c r="AC30" s="261"/>
      <c r="AD30" s="84"/>
      <c r="AE30" s="38">
        <f>IF(F30="",0,IF(J30="",0,IF(SUMIF(F28:F35,F30,N28:N35)=0,0,IF(J30="Obligatoire",AF30/N30,IF(K30="",AF30/SUMIF(F28:F35,F30,N28:N35),AF30/(SUMIF(F28:F35,F30,N28:N35)/K30))))))</f>
        <v>0</v>
      </c>
      <c r="AF30" s="452">
        <f t="shared" si="8"/>
        <v>0</v>
      </c>
      <c r="AH30" s="41">
        <f>IF(SUMIF(F28:F35,F30,N28:N35)=0,0,#REF!*N30/SUMIF(F28:F35,F30,N28:N35))</f>
        <v>0</v>
      </c>
      <c r="AI30" s="13">
        <f t="shared" si="9"/>
        <v>0</v>
      </c>
      <c r="AJ30" s="20" t="str">
        <f t="shared" si="10"/>
        <v/>
      </c>
      <c r="AK30" s="465">
        <f>IF(L30="",0,IF(OR(P30="Mut+ext",VLOOKUP(L30,Paramétrage!$C$6:$E$28,2,0)=0),0,IF(O30="","saisir capacité",IF(P30="Mut+ext",0,M30*AJ30*VLOOKUP(L30,Paramétrage!$C$6:$E$28,2,0)))))</f>
        <v>0</v>
      </c>
      <c r="AL30" s="466"/>
      <c r="AM30" s="465">
        <f t="shared" si="11"/>
        <v>0</v>
      </c>
      <c r="AN30" s="465">
        <f>IF(L30="",0,IF(ISERROR(AL30+AK30*VLOOKUP(L30,Paramétrage!$C$6:$E$28,3,0))=TRUE,AM30,AL30+AK30*VLOOKUP(L30,Paramétrage!$C$6:$E$28,3,0)))</f>
        <v>0</v>
      </c>
      <c r="AO30" s="41">
        <f>IF(L30="",0,IF(OR(P30="oui",VLOOKUP(L30,Paramétrage!$C$6:$E$28,2,0)=0),0,IF(U30="",0,U30-AJ30)))</f>
        <v>0</v>
      </c>
      <c r="AP30" s="13">
        <f t="shared" si="12"/>
        <v>0</v>
      </c>
    </row>
    <row r="31" spans="1:42" x14ac:dyDescent="0.2">
      <c r="A31" s="657"/>
      <c r="B31" s="651"/>
      <c r="C31" s="635"/>
      <c r="D31" s="609"/>
      <c r="E31" s="610"/>
      <c r="F31" s="409"/>
      <c r="G31" s="423"/>
      <c r="H31" s="80"/>
      <c r="I31" s="101"/>
      <c r="J31" s="100"/>
      <c r="K31" s="81"/>
      <c r="L31" s="416"/>
      <c r="M31" s="93"/>
      <c r="N31" s="424"/>
      <c r="O31" s="418"/>
      <c r="P31" s="86"/>
      <c r="Q31" s="590"/>
      <c r="R31" s="590"/>
      <c r="S31" s="590"/>
      <c r="T31" s="616"/>
      <c r="U31" s="149" t="str">
        <f>IF(OR(O31="",L31=Paramétrage!$C$10,L31=Paramétrage!$C$13,L31=Paramétrage!$C$16,L31=Paramétrage!$C$19,L31=Paramétrage!$C$23,L31=Paramétrage!$C$26,AND(L31&lt;&gt;Paramétrage!$C$9,P31="Mut+ext")),"",ROUNDUP(N31/O31,0))</f>
        <v/>
      </c>
      <c r="V31" s="425">
        <f>IF(L31="",0,IF(OR(P31="Mut+ext",VLOOKUP(L31,Paramétrage!$C$6:$E$28,2,0)=0),0,IF(O31="","saisir capacité",M31*U31*VLOOKUP(L31,Paramétrage!$C$6:$E$28,2,0))))</f>
        <v>0</v>
      </c>
      <c r="W31" s="426"/>
      <c r="X31" s="427">
        <f t="shared" si="7"/>
        <v>0</v>
      </c>
      <c r="Y31" s="150">
        <f>IF(L31="",0,IF(ISERROR(W31+V31*VLOOKUP(L31,Paramétrage!$C$6:$E$28,3,0))=TRUE,X31,W31+V31*VLOOKUP(L31,Paramétrage!$C$6:$E$28,3,0)))</f>
        <v>0</v>
      </c>
      <c r="Z31" s="589"/>
      <c r="AA31" s="590"/>
      <c r="AB31" s="591"/>
      <c r="AC31" s="261"/>
      <c r="AD31" s="84"/>
      <c r="AE31" s="38">
        <f>IF(F31="",0,IF(J31="",0,IF(SUMIF(F28:F35,F31,N28:N35)=0,0,IF(J31="Obligatoire",AF31/N31,IF(K31="",AF31/SUMIF(F28:F35,F31,N28:N35),AF31/(SUMIF(F28:F35,F31,N28:N35)/K31))))))</f>
        <v>0</v>
      </c>
      <c r="AF31" s="452">
        <f t="shared" si="8"/>
        <v>0</v>
      </c>
      <c r="AH31" s="41">
        <f>IF(SUMIF(F28:F35,F31,N28:N35)=0,0,#REF!*N31/SUMIF(F28:F35,F31,N28:N35))</f>
        <v>0</v>
      </c>
      <c r="AI31" s="13">
        <f t="shared" si="9"/>
        <v>0</v>
      </c>
      <c r="AJ31" s="20" t="str">
        <f t="shared" si="10"/>
        <v/>
      </c>
      <c r="AK31" s="465">
        <f>IF(L31="",0,IF(OR(P31="Mut+ext",VLOOKUP(L31,Paramétrage!$C$6:$E$28,2,0)=0),0,IF(O31="","saisir capacité",IF(P31="Mut+ext",0,M31*AJ31*VLOOKUP(L31,Paramétrage!$C$6:$E$28,2,0)))))</f>
        <v>0</v>
      </c>
      <c r="AL31" s="466"/>
      <c r="AM31" s="465">
        <f t="shared" si="11"/>
        <v>0</v>
      </c>
      <c r="AN31" s="465">
        <f>IF(L31="",0,IF(ISERROR(AL31+AK31*VLOOKUP(L31,Paramétrage!$C$6:$E$28,3,0))=TRUE,AM31,AL31+AK31*VLOOKUP(L31,Paramétrage!$C$6:$E$28,3,0)))</f>
        <v>0</v>
      </c>
      <c r="AO31" s="41">
        <f>IF(L31="",0,IF(OR(P31="oui",VLOOKUP(L31,Paramétrage!$C$6:$E$28,2,0)=0),0,IF(U31="",0,U31-AJ31)))</f>
        <v>0</v>
      </c>
      <c r="AP31" s="13">
        <f t="shared" si="12"/>
        <v>0</v>
      </c>
    </row>
    <row r="32" spans="1:42" x14ac:dyDescent="0.2">
      <c r="A32" s="657"/>
      <c r="B32" s="651"/>
      <c r="C32" s="635"/>
      <c r="D32" s="609"/>
      <c r="E32" s="610"/>
      <c r="F32" s="410"/>
      <c r="G32" s="430"/>
      <c r="H32" s="80"/>
      <c r="I32" s="101"/>
      <c r="J32" s="100"/>
      <c r="K32" s="81"/>
      <c r="L32" s="416"/>
      <c r="M32" s="93"/>
      <c r="N32" s="424"/>
      <c r="O32" s="418"/>
      <c r="P32" s="86"/>
      <c r="Q32" s="590"/>
      <c r="R32" s="590"/>
      <c r="S32" s="590"/>
      <c r="T32" s="616"/>
      <c r="U32" s="149" t="str">
        <f>IF(OR(O32="",L32=Paramétrage!$C$10,L32=Paramétrage!$C$13,L32=Paramétrage!$C$16,L32=Paramétrage!$C$19,L32=Paramétrage!$C$23,L32=Paramétrage!$C$26,AND(L32&lt;&gt;Paramétrage!$C$9,P32="Mut+ext")),"",ROUNDUP(N32/O32,0))</f>
        <v/>
      </c>
      <c r="V32" s="425">
        <f>IF(L32="",0,IF(OR(P32="Mut+ext",VLOOKUP(L32,Paramétrage!$C$6:$E$28,2,0)=0),0,IF(O32="","saisir capacité",M32*U32*VLOOKUP(L32,Paramétrage!$C$6:$E$28,2,0))))</f>
        <v>0</v>
      </c>
      <c r="W32" s="426"/>
      <c r="X32" s="427">
        <f t="shared" si="7"/>
        <v>0</v>
      </c>
      <c r="Y32" s="150">
        <f>IF(L32="",0,IF(ISERROR(W32+V32*VLOOKUP(L32,Paramétrage!$C$6:$E$28,3,0))=TRUE,X32,W32+V32*VLOOKUP(L32,Paramétrage!$C$6:$E$28,3,0)))</f>
        <v>0</v>
      </c>
      <c r="Z32" s="589"/>
      <c r="AA32" s="590"/>
      <c r="AB32" s="591"/>
      <c r="AC32" s="261"/>
      <c r="AD32" s="84"/>
      <c r="AE32" s="38">
        <f>IF(F32="",0,IF(J32="",0,IF(SUMIF(F28:F35,F32,N28:N35)=0,0,IF(J32="Obligatoire",AF32/N32,IF(K32="",AF32/SUMIF(F28:F35,F32,N28:N35),AF32/(SUMIF(F28:F35,F32,N28:N35)/K32))))))</f>
        <v>0</v>
      </c>
      <c r="AF32" s="452">
        <f t="shared" si="8"/>
        <v>0</v>
      </c>
      <c r="AH32" s="41">
        <f>IF(SUMIF(F28:F35,F32,N28:N35)=0,0,#REF!*N32/SUMIF(F28:F35,F32,N28:N35))</f>
        <v>0</v>
      </c>
      <c r="AI32" s="13">
        <f t="shared" si="9"/>
        <v>0</v>
      </c>
      <c r="AJ32" s="20" t="str">
        <f t="shared" si="10"/>
        <v/>
      </c>
      <c r="AK32" s="465">
        <f>IF(L32="",0,IF(OR(P32="Mut+ext",VLOOKUP(L32,Paramétrage!$C$6:$E$28,2,0)=0),0,IF(O32="","saisir capacité",IF(P32="Mut+ext",0,M32*AJ32*VLOOKUP(L32,Paramétrage!$C$6:$E$28,2,0)))))</f>
        <v>0</v>
      </c>
      <c r="AL32" s="466"/>
      <c r="AM32" s="465">
        <f t="shared" si="11"/>
        <v>0</v>
      </c>
      <c r="AN32" s="465">
        <f>IF(L32="",0,IF(ISERROR(AL32+AK32*VLOOKUP(L32,Paramétrage!$C$6:$E$28,3,0))=TRUE,AM32,AL32+AK32*VLOOKUP(L32,Paramétrage!$C$6:$E$28,3,0)))</f>
        <v>0</v>
      </c>
      <c r="AO32" s="41">
        <f>IF(L32="",0,IF(OR(P32="oui",VLOOKUP(L32,Paramétrage!$C$6:$E$28,2,0)=0),0,IF(U32="",0,U32-AJ32)))</f>
        <v>0</v>
      </c>
      <c r="AP32" s="13">
        <f t="shared" si="12"/>
        <v>0</v>
      </c>
    </row>
    <row r="33" spans="1:42" x14ac:dyDescent="0.2">
      <c r="A33" s="657"/>
      <c r="B33" s="651"/>
      <c r="C33" s="635"/>
      <c r="D33" s="609"/>
      <c r="E33" s="610"/>
      <c r="F33" s="410"/>
      <c r="G33" s="430"/>
      <c r="H33" s="80"/>
      <c r="I33" s="101"/>
      <c r="J33" s="100"/>
      <c r="K33" s="81"/>
      <c r="L33" s="416"/>
      <c r="M33" s="93"/>
      <c r="N33" s="424"/>
      <c r="O33" s="418"/>
      <c r="P33" s="86"/>
      <c r="Q33" s="590"/>
      <c r="R33" s="590"/>
      <c r="S33" s="590"/>
      <c r="T33" s="616"/>
      <c r="U33" s="149" t="str">
        <f>IF(OR(O33="",L33=Paramétrage!$C$10,L33=Paramétrage!$C$13,L33=Paramétrage!$C$16,L33=Paramétrage!$C$19,L33=Paramétrage!$C$23,L33=Paramétrage!$C$26,AND(L33&lt;&gt;Paramétrage!$C$9,P33="Mut+ext")),"",ROUNDUP(N33/O33,0))</f>
        <v/>
      </c>
      <c r="V33" s="425">
        <f>IF(L33="",0,IF(OR(P33="Mut+ext",VLOOKUP(L33,Paramétrage!$C$6:$E$28,2,0)=0),0,IF(O33="","saisir capacité",M33*U33*VLOOKUP(L33,Paramétrage!$C$6:$E$28,2,0))))</f>
        <v>0</v>
      </c>
      <c r="W33" s="426"/>
      <c r="X33" s="427">
        <f t="shared" si="7"/>
        <v>0</v>
      </c>
      <c r="Y33" s="150">
        <f>IF(L33="",0,IF(ISERROR(W33+V33*VLOOKUP(L33,Paramétrage!$C$6:$E$28,3,0))=TRUE,X33,W33+V33*VLOOKUP(L33,Paramétrage!$C$6:$E$28,3,0)))</f>
        <v>0</v>
      </c>
      <c r="Z33" s="589"/>
      <c r="AA33" s="590"/>
      <c r="AB33" s="591"/>
      <c r="AC33" s="261"/>
      <c r="AD33" s="84"/>
      <c r="AE33" s="38">
        <f>IF(F33="",0,IF(J33="",0,IF(SUMIF(F28:F35,F33,N28:N35)=0,0,IF(J33="Obligatoire",AF33/N33,IF(K33="",AF33/SUMIF(F28:F35,F33,N28:N35),AF33/(SUMIF(F28:F35,F33,N28:N35)/K33))))))</f>
        <v>0</v>
      </c>
      <c r="AF33" s="452">
        <f t="shared" si="8"/>
        <v>0</v>
      </c>
      <c r="AH33" s="41">
        <f>IF(SUMIF(F28:F35,F33,N28:N35)=0,0,#REF!*N33/SUMIF(F28:F35,F33,N28:N35))</f>
        <v>0</v>
      </c>
      <c r="AI33" s="13">
        <f t="shared" si="9"/>
        <v>0</v>
      </c>
      <c r="AJ33" s="20" t="str">
        <f t="shared" si="10"/>
        <v/>
      </c>
      <c r="AK33" s="465">
        <f>IF(L33="",0,IF(OR(P33="Mut+ext",VLOOKUP(L33,Paramétrage!$C$6:$E$28,2,0)=0),0,IF(O33="","saisir capacité",IF(P33="Mut+ext",0,M33*AJ33*VLOOKUP(L33,Paramétrage!$C$6:$E$28,2,0)))))</f>
        <v>0</v>
      </c>
      <c r="AL33" s="466"/>
      <c r="AM33" s="465">
        <f t="shared" si="11"/>
        <v>0</v>
      </c>
      <c r="AN33" s="465">
        <f>IF(L33="",0,IF(ISERROR(AL33+AK33*VLOOKUP(L33,Paramétrage!$C$6:$E$28,3,0))=TRUE,AM33,AL33+AK33*VLOOKUP(L33,Paramétrage!$C$6:$E$28,3,0)))</f>
        <v>0</v>
      </c>
      <c r="AO33" s="41">
        <f>IF(L33="",0,IF(OR(P33="oui",VLOOKUP(L33,Paramétrage!$C$6:$E$28,2,0)=0),0,IF(U33="",0,U33-AJ33)))</f>
        <v>0</v>
      </c>
      <c r="AP33" s="13">
        <f t="shared" si="12"/>
        <v>0</v>
      </c>
    </row>
    <row r="34" spans="1:42" x14ac:dyDescent="0.2">
      <c r="A34" s="657"/>
      <c r="B34" s="651"/>
      <c r="C34" s="635"/>
      <c r="D34" s="609"/>
      <c r="E34" s="610"/>
      <c r="F34" s="410"/>
      <c r="G34" s="430"/>
      <c r="H34" s="80"/>
      <c r="I34" s="101"/>
      <c r="J34" s="100"/>
      <c r="K34" s="81"/>
      <c r="L34" s="416"/>
      <c r="M34" s="93"/>
      <c r="N34" s="424"/>
      <c r="O34" s="418"/>
      <c r="P34" s="86"/>
      <c r="Q34" s="590"/>
      <c r="R34" s="590"/>
      <c r="S34" s="590"/>
      <c r="T34" s="616"/>
      <c r="U34" s="149" t="str">
        <f>IF(OR(O34="",L34=Paramétrage!$C$10,L34=Paramétrage!$C$13,L34=Paramétrage!$C$16,L34=Paramétrage!$C$19,L34=Paramétrage!$C$23,L34=Paramétrage!$C$26,AND(L34&lt;&gt;Paramétrage!$C$9,P34="Mut+ext")),"",ROUNDUP(N34/O34,0))</f>
        <v/>
      </c>
      <c r="V34" s="425">
        <f>IF(L34="",0,IF(OR(P34="Mut+ext",VLOOKUP(L34,Paramétrage!$C$6:$E$28,2,0)=0),0,IF(O34="","saisir capacité",M34*U34*VLOOKUP(L34,Paramétrage!$C$6:$E$28,2,0))))</f>
        <v>0</v>
      </c>
      <c r="W34" s="426"/>
      <c r="X34" s="427">
        <f t="shared" si="7"/>
        <v>0</v>
      </c>
      <c r="Y34" s="150">
        <f>IF(L34="",0,IF(ISERROR(W34+V34*VLOOKUP(L34,Paramétrage!$C$6:$E$28,3,0))=TRUE,X34,W34+V34*VLOOKUP(L34,Paramétrage!$C$6:$E$28,3,0)))</f>
        <v>0</v>
      </c>
      <c r="Z34" s="589"/>
      <c r="AA34" s="590"/>
      <c r="AB34" s="591"/>
      <c r="AC34" s="261"/>
      <c r="AD34" s="84"/>
      <c r="AE34" s="38">
        <f>IF(F34="",0,IF(J34="",0,IF(SUMIF(F28:F35,F34,N28:N35)=0,0,IF(J34="Obligatoire",AF34/N34,IF(K34="",AF34/SUMIF(F28:F35,F34,N28:N35),AF34/(SUMIF(F28:F35,F34,N28:N35)/K34))))))</f>
        <v>0</v>
      </c>
      <c r="AF34" s="452">
        <f t="shared" si="8"/>
        <v>0</v>
      </c>
      <c r="AH34" s="41">
        <f>IF(SUMIF(F28:F35,F34,N28:N35)=0,0,#REF!*N34/SUMIF(F28:F35,F34,N28:N35))</f>
        <v>0</v>
      </c>
      <c r="AI34" s="13">
        <f t="shared" si="9"/>
        <v>0</v>
      </c>
      <c r="AJ34" s="20" t="str">
        <f t="shared" si="10"/>
        <v/>
      </c>
      <c r="AK34" s="465">
        <f>IF(L34="",0,IF(OR(P34="Mut+ext",VLOOKUP(L34,Paramétrage!$C$6:$E$28,2,0)=0),0,IF(O34="","saisir capacité",IF(P34="Mut+ext",0,M34*AJ34*VLOOKUP(L34,Paramétrage!$C$6:$E$28,2,0)))))</f>
        <v>0</v>
      </c>
      <c r="AL34" s="466"/>
      <c r="AM34" s="465">
        <f t="shared" si="11"/>
        <v>0</v>
      </c>
      <c r="AN34" s="465">
        <f>IF(L34="",0,IF(ISERROR(AL34+AK34*VLOOKUP(L34,Paramétrage!$C$6:$E$28,3,0))=TRUE,AM34,AL34+AK34*VLOOKUP(L34,Paramétrage!$C$6:$E$28,3,0)))</f>
        <v>0</v>
      </c>
      <c r="AO34" s="41">
        <f>IF(L34="",0,IF(OR(P34="oui",VLOOKUP(L34,Paramétrage!$C$6:$E$28,2,0)=0),0,IF(U34="",0,U34-AJ34)))</f>
        <v>0</v>
      </c>
      <c r="AP34" s="13">
        <f t="shared" si="12"/>
        <v>0</v>
      </c>
    </row>
    <row r="35" spans="1:42" x14ac:dyDescent="0.2">
      <c r="A35" s="657"/>
      <c r="B35" s="651"/>
      <c r="C35" s="635"/>
      <c r="D35" s="609"/>
      <c r="E35" s="611"/>
      <c r="F35" s="410"/>
      <c r="G35" s="430"/>
      <c r="H35" s="80"/>
      <c r="I35" s="101"/>
      <c r="J35" s="100"/>
      <c r="K35" s="81"/>
      <c r="L35" s="416"/>
      <c r="M35" s="93"/>
      <c r="N35" s="424"/>
      <c r="O35" s="418"/>
      <c r="P35" s="86"/>
      <c r="Q35" s="590"/>
      <c r="R35" s="590"/>
      <c r="S35" s="590"/>
      <c r="T35" s="616"/>
      <c r="U35" s="149" t="str">
        <f>IF(OR(O35="",L35=Paramétrage!$C$10,L35=Paramétrage!$C$13,L35=Paramétrage!$C$16,L35=Paramétrage!$C$19,L35=Paramétrage!$C$23,L35=Paramétrage!$C$26,AND(L35&lt;&gt;Paramétrage!$C$9,P35="Mut+ext")),"",ROUNDUP(N35/O35,0))</f>
        <v/>
      </c>
      <c r="V35" s="425">
        <f>IF(L35="",0,IF(OR(P35="Mut+ext",VLOOKUP(L35,Paramétrage!$C$6:$E$28,2,0)=0),0,IF(O35="","saisir capacité",M35*U35*VLOOKUP(L35,Paramétrage!$C$6:$E$28,2,0))))</f>
        <v>0</v>
      </c>
      <c r="W35" s="426"/>
      <c r="X35" s="427">
        <f t="shared" si="7"/>
        <v>0</v>
      </c>
      <c r="Y35" s="150">
        <f>IF(L35="",0,IF(ISERROR(W35+V35*VLOOKUP(L35,Paramétrage!$C$6:$E$28,3,0))=TRUE,X35,W35+V35*VLOOKUP(L35,Paramétrage!$C$6:$E$28,3,0)))</f>
        <v>0</v>
      </c>
      <c r="Z35" s="589"/>
      <c r="AA35" s="590"/>
      <c r="AB35" s="591"/>
      <c r="AC35" s="261"/>
      <c r="AD35" s="84"/>
      <c r="AE35" s="38">
        <f>IF(F35="",0,IF(J35="",0,IF(SUMIF(F28:F35,F35,N28:N35)=0,0,IF(J35="Obligatoire",AF35/N35,IF(K35="",AF35/SUMIF(F28:F35,F35,N28:N35),AF35/(SUMIF(F28:F35,F35,N28:N35)/K35))))))</f>
        <v>0</v>
      </c>
      <c r="AF35" s="452">
        <f t="shared" si="8"/>
        <v>0</v>
      </c>
      <c r="AH35" s="41">
        <f>IF(SUMIF(F28:F35,F35,N28:N35)=0,0,#REF!*N35/SUMIF(F28:F35,F35,N28:N35))</f>
        <v>0</v>
      </c>
      <c r="AI35" s="13">
        <f t="shared" si="9"/>
        <v>0</v>
      </c>
      <c r="AJ35" s="20" t="str">
        <f t="shared" si="10"/>
        <v/>
      </c>
      <c r="AK35" s="465">
        <f>IF(L35="",0,IF(OR(P35="Mut+ext",VLOOKUP(L35,Paramétrage!$C$6:$E$28,2,0)=0),0,IF(O35="","saisir capacité",IF(P35="Mut+ext",0,M35*AJ35*VLOOKUP(L35,Paramétrage!$C$6:$E$28,2,0)))))</f>
        <v>0</v>
      </c>
      <c r="AL35" s="466"/>
      <c r="AM35" s="465">
        <f t="shared" si="11"/>
        <v>0</v>
      </c>
      <c r="AN35" s="465">
        <f>IF(L35="",0,IF(ISERROR(AL35+AK35*VLOOKUP(L35,Paramétrage!$C$6:$E$28,3,0))=TRUE,AM35,AL35+AK35*VLOOKUP(L35,Paramétrage!$C$6:$E$28,3,0)))</f>
        <v>0</v>
      </c>
      <c r="AO35" s="41">
        <f>IF(L35="",0,IF(OR(P35="oui",VLOOKUP(L35,Paramétrage!$C$6:$E$28,2,0)=0),0,IF(U35="",0,U35-AJ35)))</f>
        <v>0</v>
      </c>
      <c r="AP35" s="13">
        <f t="shared" si="12"/>
        <v>0</v>
      </c>
    </row>
    <row r="36" spans="1:42" x14ac:dyDescent="0.2">
      <c r="A36" s="657"/>
      <c r="B36" s="651"/>
      <c r="C36" s="635"/>
      <c r="D36" s="432"/>
      <c r="E36" s="432"/>
      <c r="F36" s="502"/>
      <c r="G36" s="503"/>
      <c r="H36" s="131"/>
      <c r="I36" s="131"/>
      <c r="J36" s="132"/>
      <c r="K36" s="127"/>
      <c r="L36" s="498"/>
      <c r="M36" s="128">
        <f>AE36</f>
        <v>32</v>
      </c>
      <c r="N36" s="436"/>
      <c r="O36" s="436"/>
      <c r="P36" s="283"/>
      <c r="Q36" s="284"/>
      <c r="R36" s="284"/>
      <c r="S36" s="284"/>
      <c r="T36" s="269"/>
      <c r="U36" s="129"/>
      <c r="V36" s="437">
        <f>SUM(V28:V35)</f>
        <v>0</v>
      </c>
      <c r="W36" s="435">
        <f>SUM(W28:W35)</f>
        <v>0</v>
      </c>
      <c r="X36" s="438">
        <f>V36+W36</f>
        <v>0</v>
      </c>
      <c r="Y36" s="133">
        <f>SUM(Y28:Y35)</f>
        <v>0</v>
      </c>
      <c r="Z36" s="500"/>
      <c r="AA36" s="500"/>
      <c r="AB36" s="504"/>
      <c r="AC36" s="268"/>
      <c r="AD36" s="269"/>
      <c r="AE36" s="37">
        <f>SUM(AE28:AE35)</f>
        <v>32</v>
      </c>
      <c r="AF36" s="35">
        <f>SUM(AF28:AF35)</f>
        <v>192</v>
      </c>
    </row>
    <row r="37" spans="1:42" ht="14.65" customHeight="1" x14ac:dyDescent="0.2">
      <c r="A37" s="657"/>
      <c r="B37" s="651"/>
      <c r="C37" s="635" t="s">
        <v>515</v>
      </c>
      <c r="D37" s="609" t="s">
        <v>641</v>
      </c>
      <c r="E37" s="610">
        <v>4.5</v>
      </c>
      <c r="F37" s="414" t="s">
        <v>517</v>
      </c>
      <c r="G37" s="415" t="s">
        <v>16</v>
      </c>
      <c r="H37" s="80" t="s">
        <v>526</v>
      </c>
      <c r="I37" s="101" t="s">
        <v>153</v>
      </c>
      <c r="J37" s="100" t="s">
        <v>138</v>
      </c>
      <c r="K37" s="81"/>
      <c r="L37" s="416" t="s">
        <v>139</v>
      </c>
      <c r="M37" s="93">
        <v>20</v>
      </c>
      <c r="N37" s="417">
        <f>N$3</f>
        <v>6</v>
      </c>
      <c r="O37" s="418">
        <v>300</v>
      </c>
      <c r="P37" s="86" t="s">
        <v>164</v>
      </c>
      <c r="Q37" s="615" t="s">
        <v>642</v>
      </c>
      <c r="R37" s="590"/>
      <c r="S37" s="590"/>
      <c r="T37" s="616"/>
      <c r="U37" s="149" t="str">
        <f>IF(OR(O37="",L37=Paramétrage!$C$10,L37=Paramétrage!$C$13,L37=Paramétrage!$C$16,L37=Paramétrage!$C$19,L37=Paramétrage!$C$23,L37=Paramétrage!$C$26,AND(L37&lt;&gt;Paramétrage!$C$9,P37="Mut+ext")),"",ROUNDUP(N37/O37,0))</f>
        <v/>
      </c>
      <c r="V37" s="425">
        <f>IF(L37="",0,IF(OR(P37="Mut+ext",VLOOKUP(L37,Paramétrage!$C$6:$E$28,2,0)=0),0,IF(O37="","saisir capacité",M37*U37*VLOOKUP(L37,Paramétrage!$C$6:$E$28,2,0))))</f>
        <v>0</v>
      </c>
      <c r="W37" s="426"/>
      <c r="X37" s="427">
        <f t="shared" ref="X37:X44" si="13">IF(ISERROR(V37+W37)=TRUE,V37,V37+W37)</f>
        <v>0</v>
      </c>
      <c r="Y37" s="150">
        <f>IF(L37="",0,IF(ISERROR(W37+V37*VLOOKUP(L37,Paramétrage!$C$6:$E$28,3,0))=TRUE,X37,W37+V37*VLOOKUP(L37,Paramétrage!$C$6:$E$28,3,0)))</f>
        <v>0</v>
      </c>
      <c r="Z37" s="589"/>
      <c r="AA37" s="590"/>
      <c r="AB37" s="591"/>
      <c r="AC37" s="261"/>
      <c r="AD37" s="85"/>
      <c r="AE37" s="38">
        <f>IF(F37="",0,IF(J37="",0,IF(SUMIF(F37:F44,F37,N37:N44)=0,0,IF(J37="Obligatoire",AF37/N37,IF(K37="",AF37/SUMIF(F37:F44,F37,N37:N44),AF37/(SUMIF(F37:F44,F37,N37:N44)/K37))))))</f>
        <v>20</v>
      </c>
      <c r="AF37" s="496">
        <f t="shared" ref="AF37:AF44" si="14">M37*N37</f>
        <v>120</v>
      </c>
      <c r="AH37" s="41" t="e">
        <f>IF(SUMIF(F37:F44,F37,N37:N44)=0,0,#REF!*N37/SUMIF(F37:F44,F37,N37:N44))</f>
        <v>#REF!</v>
      </c>
      <c r="AI37" s="13">
        <f t="shared" ref="AI37:AI44" si="15">O37</f>
        <v>300</v>
      </c>
      <c r="AJ37" s="20" t="e">
        <f t="shared" ref="AJ37:AJ44" si="16">IF(AI37=0,"",ROUNDUP(AH37/AI37,0))</f>
        <v>#REF!</v>
      </c>
      <c r="AK37" s="465">
        <f>IF(L37="",0,IF(OR(P37="Mut+ext",VLOOKUP(L37,Paramétrage!$C$6:$E$28,2,0)=0),0,IF(O37="","saisir capacité",IF(P37="Mut+ext",0,M37*AJ37*VLOOKUP(L37,Paramétrage!$C$6:$E$28,2,0)))))</f>
        <v>0</v>
      </c>
      <c r="AL37" s="466"/>
      <c r="AM37" s="465">
        <f t="shared" ref="AM37:AM44" si="17">IF(ISERROR(AK37+AL37)=TRUE,AK37,AK37+AL37)</f>
        <v>0</v>
      </c>
      <c r="AN37" s="465">
        <f>IF(L37="",0,IF(ISERROR(AL37+AK37*VLOOKUP(L37,Paramétrage!$C$6:$E$28,3,0))=TRUE,AM37,AL37+AK37*VLOOKUP(L37,Paramétrage!$C$6:$E$28,3,0)))</f>
        <v>0</v>
      </c>
      <c r="AO37" s="41">
        <f>IF(L37="",0,IF(OR(P37="oui",VLOOKUP(L37,Paramétrage!$C$6:$E$28,2,0)=0),0,IF(U37="",0,U37-AJ37)))</f>
        <v>0</v>
      </c>
      <c r="AP37" s="13">
        <f t="shared" ref="AP37:AP44" si="18">Y37-AN37-W37</f>
        <v>0</v>
      </c>
    </row>
    <row r="38" spans="1:42" x14ac:dyDescent="0.2">
      <c r="A38" s="657"/>
      <c r="B38" s="651"/>
      <c r="C38" s="635"/>
      <c r="D38" s="609"/>
      <c r="E38" s="610"/>
      <c r="F38" s="410" t="s">
        <v>521</v>
      </c>
      <c r="G38" s="423" t="s">
        <v>16</v>
      </c>
      <c r="H38" s="80" t="s">
        <v>530</v>
      </c>
      <c r="I38" s="101" t="s">
        <v>153</v>
      </c>
      <c r="J38" s="100" t="s">
        <v>138</v>
      </c>
      <c r="K38" s="81"/>
      <c r="L38" s="416" t="s">
        <v>145</v>
      </c>
      <c r="M38" s="93">
        <v>14</v>
      </c>
      <c r="N38" s="417">
        <f>N$3</f>
        <v>6</v>
      </c>
      <c r="O38" s="418">
        <v>40</v>
      </c>
      <c r="P38" s="86" t="s">
        <v>164</v>
      </c>
      <c r="Q38" s="615" t="s">
        <v>642</v>
      </c>
      <c r="R38" s="590"/>
      <c r="S38" s="590"/>
      <c r="T38" s="616"/>
      <c r="U38" s="149" t="str">
        <f>IF(OR(O38="",L38=Paramétrage!$C$10,L38=Paramétrage!$C$13,L38=Paramétrage!$C$16,L38=Paramétrage!$C$19,L38=Paramétrage!$C$23,L38=Paramétrage!$C$26,AND(L38&lt;&gt;Paramétrage!$C$9,P38="Mut+ext")),"",ROUNDUP(N38/O38,0))</f>
        <v/>
      </c>
      <c r="V38" s="425">
        <f>IF(L38="",0,IF(OR(P38="Mut+ext",VLOOKUP(L38,Paramétrage!$C$6:$E$28,2,0)=0),0,IF(O38="","saisir capacité",M38*U38*VLOOKUP(L38,Paramétrage!$C$6:$E$28,2,0))))</f>
        <v>0</v>
      </c>
      <c r="W38" s="426"/>
      <c r="X38" s="427">
        <f t="shared" si="13"/>
        <v>0</v>
      </c>
      <c r="Y38" s="150">
        <f>IF(L38="",0,IF(ISERROR(W38+V38*VLOOKUP(L38,Paramétrage!$C$6:$E$28,3,0))=TRUE,X38,W38+V38*VLOOKUP(L38,Paramétrage!$C$6:$E$28,3,0)))</f>
        <v>0</v>
      </c>
      <c r="Z38" s="589"/>
      <c r="AA38" s="590"/>
      <c r="AB38" s="591"/>
      <c r="AC38" s="261"/>
      <c r="AD38" s="84"/>
      <c r="AE38" s="38">
        <f>IF(F38="",0,IF(J38="",0,IF(SUMIF(F37:F44,F38,N37:N44)=0,0,IF(J38="Obligatoire",AF38/N38,IF(K38="",AF38/SUMIF(F37:F44,F38,N37:N44),AF38/(SUMIF(F37:F44,F38,N37:N44)/K38))))))</f>
        <v>14</v>
      </c>
      <c r="AF38" s="452">
        <f t="shared" si="14"/>
        <v>84</v>
      </c>
      <c r="AH38" s="41" t="e">
        <f>IF(SUMIF(F37:F44,F38,N37:N44)=0,0,#REF!*N38/SUMIF(F37:F44,F38,N37:N44))</f>
        <v>#REF!</v>
      </c>
      <c r="AI38" s="13">
        <f t="shared" si="15"/>
        <v>40</v>
      </c>
      <c r="AJ38" s="20" t="e">
        <f t="shared" si="16"/>
        <v>#REF!</v>
      </c>
      <c r="AK38" s="465">
        <f>IF(L38="",0,IF(OR(P38="Mut+ext",VLOOKUP(L38,Paramétrage!$C$6:$E$28,2,0)=0),0,IF(O38="","saisir capacité",IF(P38="Mut+ext",0,M38*AJ38*VLOOKUP(L38,Paramétrage!$C$6:$E$28,2,0)))))</f>
        <v>0</v>
      </c>
      <c r="AL38" s="466"/>
      <c r="AM38" s="465">
        <f t="shared" si="17"/>
        <v>0</v>
      </c>
      <c r="AN38" s="465">
        <f>IF(L38="",0,IF(ISERROR(AL38+AK38*VLOOKUP(L38,Paramétrage!$C$6:$E$28,3,0))=TRUE,AM38,AL38+AK38*VLOOKUP(L38,Paramétrage!$C$6:$E$28,3,0)))</f>
        <v>0</v>
      </c>
      <c r="AO38" s="41">
        <f>IF(L38="",0,IF(OR(P38="oui",VLOOKUP(L38,Paramétrage!$C$6:$E$28,2,0)=0),0,IF(U38="",0,U38-AJ38)))</f>
        <v>0</v>
      </c>
      <c r="AP38" s="13">
        <f t="shared" si="18"/>
        <v>0</v>
      </c>
    </row>
    <row r="39" spans="1:42" x14ac:dyDescent="0.2">
      <c r="A39" s="657"/>
      <c r="B39" s="651"/>
      <c r="C39" s="635"/>
      <c r="D39" s="609"/>
      <c r="E39" s="610"/>
      <c r="F39" s="410"/>
      <c r="G39" s="423"/>
      <c r="H39" s="80"/>
      <c r="I39" s="101"/>
      <c r="J39" s="100"/>
      <c r="K39" s="81"/>
      <c r="L39" s="416"/>
      <c r="M39" s="93"/>
      <c r="N39" s="424"/>
      <c r="O39" s="418"/>
      <c r="P39" s="86"/>
      <c r="Q39" s="590"/>
      <c r="R39" s="590"/>
      <c r="S39" s="590"/>
      <c r="T39" s="616"/>
      <c r="U39" s="149" t="str">
        <f>IF(OR(O39="",L39=Paramétrage!$C$10,L39=Paramétrage!$C$13,L39=Paramétrage!$C$16,L39=Paramétrage!$C$19,L39=Paramétrage!$C$23,L39=Paramétrage!$C$26,AND(L39&lt;&gt;Paramétrage!$C$9,P39="Mut+ext")),"",ROUNDUP(N39/O39,0))</f>
        <v/>
      </c>
      <c r="V39" s="425">
        <f>IF(L39="",0,IF(OR(P39="Mut+ext",VLOOKUP(L39,Paramétrage!$C$6:$E$28,2,0)=0),0,IF(O39="","saisir capacité",M39*U39*VLOOKUP(L39,Paramétrage!$C$6:$E$28,2,0))))</f>
        <v>0</v>
      </c>
      <c r="W39" s="426"/>
      <c r="X39" s="427">
        <f t="shared" si="13"/>
        <v>0</v>
      </c>
      <c r="Y39" s="150">
        <f>IF(L39="",0,IF(ISERROR(W39+V39*VLOOKUP(L39,Paramétrage!$C$6:$E$28,3,0))=TRUE,X39,W39+V39*VLOOKUP(L39,Paramétrage!$C$6:$E$28,3,0)))</f>
        <v>0</v>
      </c>
      <c r="Z39" s="589"/>
      <c r="AA39" s="590"/>
      <c r="AB39" s="591"/>
      <c r="AC39" s="261"/>
      <c r="AD39" s="84"/>
      <c r="AE39" s="38">
        <f>IF(F39="",0,IF(J39="",0,IF(SUMIF(F37:F44,F39,N37:N44)=0,0,IF(J39="Obligatoire",AF39/N39,IF(K39="",AF39/SUMIF(F37:F44,F39,N37:N44),AF39/(SUMIF(F37:F44,F39,N37:N44)/K39))))))</f>
        <v>0</v>
      </c>
      <c r="AF39" s="452">
        <f t="shared" si="14"/>
        <v>0</v>
      </c>
      <c r="AH39" s="41">
        <f>IF(SUMIF(F37:F44,F39,N37:N44)=0,0,#REF!*N39/SUMIF(F37:F44,F39,N37:N44))</f>
        <v>0</v>
      </c>
      <c r="AI39" s="13">
        <f t="shared" si="15"/>
        <v>0</v>
      </c>
      <c r="AJ39" s="20" t="str">
        <f t="shared" si="16"/>
        <v/>
      </c>
      <c r="AK39" s="465">
        <f>IF(L39="",0,IF(OR(P39="Mut+ext",VLOOKUP(L39,Paramétrage!$C$6:$E$28,2,0)=0),0,IF(O39="","saisir capacité",IF(P39="Mut+ext",0,M39*AJ39*VLOOKUP(L39,Paramétrage!$C$6:$E$28,2,0)))))</f>
        <v>0</v>
      </c>
      <c r="AL39" s="466"/>
      <c r="AM39" s="465">
        <f t="shared" si="17"/>
        <v>0</v>
      </c>
      <c r="AN39" s="465">
        <f>IF(L39="",0,IF(ISERROR(AL39+AK39*VLOOKUP(L39,Paramétrage!$C$6:$E$28,3,0))=TRUE,AM39,AL39+AK39*VLOOKUP(L39,Paramétrage!$C$6:$E$28,3,0)))</f>
        <v>0</v>
      </c>
      <c r="AO39" s="41">
        <f>IF(L39="",0,IF(OR(P39="oui",VLOOKUP(L39,Paramétrage!$C$6:$E$28,2,0)=0),0,IF(U39="",0,U39-AJ39)))</f>
        <v>0</v>
      </c>
      <c r="AP39" s="13">
        <f t="shared" si="18"/>
        <v>0</v>
      </c>
    </row>
    <row r="40" spans="1:42" x14ac:dyDescent="0.2">
      <c r="A40" s="657"/>
      <c r="B40" s="651"/>
      <c r="C40" s="635"/>
      <c r="D40" s="609"/>
      <c r="E40" s="610"/>
      <c r="F40" s="409"/>
      <c r="G40" s="423"/>
      <c r="H40" s="80"/>
      <c r="I40" s="101"/>
      <c r="J40" s="100"/>
      <c r="K40" s="81"/>
      <c r="L40" s="416"/>
      <c r="M40" s="93"/>
      <c r="N40" s="424"/>
      <c r="O40" s="418"/>
      <c r="P40" s="86"/>
      <c r="Q40" s="590"/>
      <c r="R40" s="590"/>
      <c r="S40" s="590"/>
      <c r="T40" s="616"/>
      <c r="U40" s="149" t="str">
        <f>IF(OR(O40="",L40=Paramétrage!$C$10,L40=Paramétrage!$C$13,L40=Paramétrage!$C$16,L40=Paramétrage!$C$19,L40=Paramétrage!$C$23,L40=Paramétrage!$C$26,AND(L40&lt;&gt;Paramétrage!$C$9,P40="Mut+ext")),"",ROUNDUP(N40/O40,0))</f>
        <v/>
      </c>
      <c r="V40" s="425">
        <f>IF(L40="",0,IF(OR(P40="Mut+ext",VLOOKUP(L40,Paramétrage!$C$6:$E$28,2,0)=0),0,IF(O40="","saisir capacité",M40*U40*VLOOKUP(L40,Paramétrage!$C$6:$E$28,2,0))))</f>
        <v>0</v>
      </c>
      <c r="W40" s="426"/>
      <c r="X40" s="427">
        <f t="shared" si="13"/>
        <v>0</v>
      </c>
      <c r="Y40" s="150">
        <f>IF(L40="",0,IF(ISERROR(W40+V40*VLOOKUP(L40,Paramétrage!$C$6:$E$28,3,0))=TRUE,X40,W40+V40*VLOOKUP(L40,Paramétrage!$C$6:$E$28,3,0)))</f>
        <v>0</v>
      </c>
      <c r="Z40" s="589"/>
      <c r="AA40" s="590"/>
      <c r="AB40" s="591"/>
      <c r="AC40" s="261"/>
      <c r="AD40" s="84"/>
      <c r="AE40" s="38">
        <f>IF(F40="",0,IF(J40="",0,IF(SUMIF(F37:F44,F40,N37:N44)=0,0,IF(J40="Obligatoire",AF40/N40,IF(K40="",AF40/SUMIF(F37:F44,F40,N37:N44),AF40/(SUMIF(F37:F44,F40,N37:N44)/K40))))))</f>
        <v>0</v>
      </c>
      <c r="AF40" s="452">
        <f t="shared" si="14"/>
        <v>0</v>
      </c>
      <c r="AH40" s="41">
        <f>IF(SUMIF(F37:F44,F40,N37:N44)=0,0,#REF!*N40/SUMIF(F37:F44,F40,N37:N44))</f>
        <v>0</v>
      </c>
      <c r="AI40" s="13">
        <f t="shared" si="15"/>
        <v>0</v>
      </c>
      <c r="AJ40" s="20" t="str">
        <f t="shared" si="16"/>
        <v/>
      </c>
      <c r="AK40" s="465">
        <f>IF(L40="",0,IF(OR(P40="Mut+ext",VLOOKUP(L40,Paramétrage!$C$6:$E$28,2,0)=0),0,IF(O40="","saisir capacité",IF(P40="Mut+ext",0,M40*AJ40*VLOOKUP(L40,Paramétrage!$C$6:$E$28,2,0)))))</f>
        <v>0</v>
      </c>
      <c r="AL40" s="466"/>
      <c r="AM40" s="465">
        <f t="shared" si="17"/>
        <v>0</v>
      </c>
      <c r="AN40" s="465">
        <f>IF(L40="",0,IF(ISERROR(AL40+AK40*VLOOKUP(L40,Paramétrage!$C$6:$E$28,3,0))=TRUE,AM40,AL40+AK40*VLOOKUP(L40,Paramétrage!$C$6:$E$28,3,0)))</f>
        <v>0</v>
      </c>
      <c r="AO40" s="41">
        <f>IF(L40="",0,IF(OR(P40="oui",VLOOKUP(L40,Paramétrage!$C$6:$E$28,2,0)=0),0,IF(U40="",0,U40-AJ40)))</f>
        <v>0</v>
      </c>
      <c r="AP40" s="13">
        <f t="shared" si="18"/>
        <v>0</v>
      </c>
    </row>
    <row r="41" spans="1:42" x14ac:dyDescent="0.2">
      <c r="A41" s="657"/>
      <c r="B41" s="651"/>
      <c r="C41" s="635"/>
      <c r="D41" s="609"/>
      <c r="E41" s="610"/>
      <c r="F41" s="410"/>
      <c r="G41" s="430"/>
      <c r="H41" s="80"/>
      <c r="I41" s="101"/>
      <c r="J41" s="100"/>
      <c r="K41" s="81"/>
      <c r="L41" s="416"/>
      <c r="M41" s="93"/>
      <c r="N41" s="424"/>
      <c r="O41" s="418"/>
      <c r="P41" s="86"/>
      <c r="Q41" s="590"/>
      <c r="R41" s="590"/>
      <c r="S41" s="590"/>
      <c r="T41" s="616"/>
      <c r="U41" s="149" t="str">
        <f>IF(OR(O41="",L41=Paramétrage!$C$10,L41=Paramétrage!$C$13,L41=Paramétrage!$C$16,L41=Paramétrage!$C$19,L41=Paramétrage!$C$23,L41=Paramétrage!$C$26,AND(L41&lt;&gt;Paramétrage!$C$9,P41="Mut+ext")),"",ROUNDUP(N41/O41,0))</f>
        <v/>
      </c>
      <c r="V41" s="425">
        <f>IF(L41="",0,IF(OR(P41="Mut+ext",VLOOKUP(L41,Paramétrage!$C$6:$E$28,2,0)=0),0,IF(O41="","saisir capacité",M41*U41*VLOOKUP(L41,Paramétrage!$C$6:$E$28,2,0))))</f>
        <v>0</v>
      </c>
      <c r="W41" s="426"/>
      <c r="X41" s="427">
        <f t="shared" si="13"/>
        <v>0</v>
      </c>
      <c r="Y41" s="150">
        <f>IF(L41="",0,IF(ISERROR(W41+V41*VLOOKUP(L41,Paramétrage!$C$6:$E$28,3,0))=TRUE,X41,W41+V41*VLOOKUP(L41,Paramétrage!$C$6:$E$28,3,0)))</f>
        <v>0</v>
      </c>
      <c r="Z41" s="589"/>
      <c r="AA41" s="590"/>
      <c r="AB41" s="591"/>
      <c r="AC41" s="261"/>
      <c r="AD41" s="84"/>
      <c r="AE41" s="38">
        <f>IF(F41="",0,IF(J41="",0,IF(SUMIF(F37:F44,F41,N37:N44)=0,0,IF(J41="Obligatoire",AF41/N41,IF(K41="",AF41/SUMIF(F37:F44,F41,N37:N44),AF41/(SUMIF(F37:F44,F41,N37:N44)/K41))))))</f>
        <v>0</v>
      </c>
      <c r="AF41" s="452">
        <f t="shared" si="14"/>
        <v>0</v>
      </c>
      <c r="AH41" s="41">
        <f>IF(SUMIF(F37:F44,F41,N37:N44)=0,0,#REF!*N41/SUMIF(F37:F44,F41,N37:N44))</f>
        <v>0</v>
      </c>
      <c r="AI41" s="13">
        <f t="shared" si="15"/>
        <v>0</v>
      </c>
      <c r="AJ41" s="20" t="str">
        <f t="shared" si="16"/>
        <v/>
      </c>
      <c r="AK41" s="465">
        <f>IF(L41="",0,IF(OR(P41="Mut+ext",VLOOKUP(L41,Paramétrage!$C$6:$E$28,2,0)=0),0,IF(O41="","saisir capacité",IF(P41="Mut+ext",0,M41*AJ41*VLOOKUP(L41,Paramétrage!$C$6:$E$28,2,0)))))</f>
        <v>0</v>
      </c>
      <c r="AL41" s="466"/>
      <c r="AM41" s="465">
        <f t="shared" si="17"/>
        <v>0</v>
      </c>
      <c r="AN41" s="465">
        <f>IF(L41="",0,IF(ISERROR(AL41+AK41*VLOOKUP(L41,Paramétrage!$C$6:$E$28,3,0))=TRUE,AM41,AL41+AK41*VLOOKUP(L41,Paramétrage!$C$6:$E$28,3,0)))</f>
        <v>0</v>
      </c>
      <c r="AO41" s="41">
        <f>IF(L41="",0,IF(OR(P41="oui",VLOOKUP(L41,Paramétrage!$C$6:$E$28,2,0)=0),0,IF(U41="",0,U41-AJ41)))</f>
        <v>0</v>
      </c>
      <c r="AP41" s="13">
        <f t="shared" si="18"/>
        <v>0</v>
      </c>
    </row>
    <row r="42" spans="1:42" x14ac:dyDescent="0.2">
      <c r="A42" s="657"/>
      <c r="B42" s="651"/>
      <c r="C42" s="635"/>
      <c r="D42" s="609"/>
      <c r="E42" s="610"/>
      <c r="F42" s="410"/>
      <c r="G42" s="430"/>
      <c r="H42" s="80"/>
      <c r="I42" s="101"/>
      <c r="J42" s="100"/>
      <c r="K42" s="81"/>
      <c r="L42" s="416"/>
      <c r="M42" s="93"/>
      <c r="N42" s="424"/>
      <c r="O42" s="418"/>
      <c r="P42" s="86"/>
      <c r="Q42" s="590"/>
      <c r="R42" s="590"/>
      <c r="S42" s="590"/>
      <c r="T42" s="616"/>
      <c r="U42" s="149" t="str">
        <f>IF(OR(O42="",L42=Paramétrage!$C$10,L42=Paramétrage!$C$13,L42=Paramétrage!$C$16,L42=Paramétrage!$C$19,L42=Paramétrage!$C$23,L42=Paramétrage!$C$26,AND(L42&lt;&gt;Paramétrage!$C$9,P42="Mut+ext")),"",ROUNDUP(N42/O42,0))</f>
        <v/>
      </c>
      <c r="V42" s="425">
        <f>IF(L42="",0,IF(OR(P42="Mut+ext",VLOOKUP(L42,Paramétrage!$C$6:$E$28,2,0)=0),0,IF(O42="","saisir capacité",M42*U42*VLOOKUP(L42,Paramétrage!$C$6:$E$28,2,0))))</f>
        <v>0</v>
      </c>
      <c r="W42" s="426"/>
      <c r="X42" s="427">
        <f t="shared" si="13"/>
        <v>0</v>
      </c>
      <c r="Y42" s="150">
        <f>IF(L42="",0,IF(ISERROR(W42+V42*VLOOKUP(L42,Paramétrage!$C$6:$E$28,3,0))=TRUE,X42,W42+V42*VLOOKUP(L42,Paramétrage!$C$6:$E$28,3,0)))</f>
        <v>0</v>
      </c>
      <c r="Z42" s="589"/>
      <c r="AA42" s="590"/>
      <c r="AB42" s="591"/>
      <c r="AC42" s="261"/>
      <c r="AD42" s="84"/>
      <c r="AE42" s="38">
        <f>IF(F42="",0,IF(J42="",0,IF(SUMIF(F37:F44,F42,N37:N44)=0,0,IF(J42="Obligatoire",AF42/N42,IF(K42="",AF42/SUMIF(F37:F44,F42,N37:N44),AF42/(SUMIF(F37:F44,F42,N37:N44)/K42))))))</f>
        <v>0</v>
      </c>
      <c r="AF42" s="452">
        <f t="shared" si="14"/>
        <v>0</v>
      </c>
      <c r="AH42" s="41">
        <f>IF(SUMIF(F37:F44,F42,N37:N44)=0,0,#REF!*N42/SUMIF(F37:F44,F42,N37:N44))</f>
        <v>0</v>
      </c>
      <c r="AI42" s="13">
        <f t="shared" si="15"/>
        <v>0</v>
      </c>
      <c r="AJ42" s="20" t="str">
        <f t="shared" si="16"/>
        <v/>
      </c>
      <c r="AK42" s="465">
        <f>IF(L42="",0,IF(OR(P42="Mut+ext",VLOOKUP(L42,Paramétrage!$C$6:$E$28,2,0)=0),0,IF(O42="","saisir capacité",IF(P42="Mut+ext",0,M42*AJ42*VLOOKUP(L42,Paramétrage!$C$6:$E$28,2,0)))))</f>
        <v>0</v>
      </c>
      <c r="AL42" s="466"/>
      <c r="AM42" s="465">
        <f t="shared" si="17"/>
        <v>0</v>
      </c>
      <c r="AN42" s="465">
        <f>IF(L42="",0,IF(ISERROR(AL42+AK42*VLOOKUP(L42,Paramétrage!$C$6:$E$28,3,0))=TRUE,AM42,AL42+AK42*VLOOKUP(L42,Paramétrage!$C$6:$E$28,3,0)))</f>
        <v>0</v>
      </c>
      <c r="AO42" s="41">
        <f>IF(L42="",0,IF(OR(P42="oui",VLOOKUP(L42,Paramétrage!$C$6:$E$28,2,0)=0),0,IF(U42="",0,U42-AJ42)))</f>
        <v>0</v>
      </c>
      <c r="AP42" s="13">
        <f t="shared" si="18"/>
        <v>0</v>
      </c>
    </row>
    <row r="43" spans="1:42" x14ac:dyDescent="0.2">
      <c r="A43" s="657"/>
      <c r="B43" s="651"/>
      <c r="C43" s="635"/>
      <c r="D43" s="609"/>
      <c r="E43" s="610"/>
      <c r="F43" s="410"/>
      <c r="G43" s="430"/>
      <c r="H43" s="80"/>
      <c r="I43" s="101"/>
      <c r="J43" s="100"/>
      <c r="K43" s="81"/>
      <c r="L43" s="416"/>
      <c r="M43" s="93"/>
      <c r="N43" s="424"/>
      <c r="O43" s="418"/>
      <c r="P43" s="86"/>
      <c r="Q43" s="590"/>
      <c r="R43" s="590"/>
      <c r="S43" s="590"/>
      <c r="T43" s="616"/>
      <c r="U43" s="149" t="str">
        <f>IF(OR(O43="",L43=Paramétrage!$C$10,L43=Paramétrage!$C$13,L43=Paramétrage!$C$16,L43=Paramétrage!$C$19,L43=Paramétrage!$C$23,L43=Paramétrage!$C$26,AND(L43&lt;&gt;Paramétrage!$C$9,P43="Mut+ext")),"",ROUNDUP(N43/O43,0))</f>
        <v/>
      </c>
      <c r="V43" s="425">
        <f>IF(L43="",0,IF(OR(P43="Mut+ext",VLOOKUP(L43,Paramétrage!$C$6:$E$28,2,0)=0),0,IF(O43="","saisir capacité",M43*U43*VLOOKUP(L43,Paramétrage!$C$6:$E$28,2,0))))</f>
        <v>0</v>
      </c>
      <c r="W43" s="426"/>
      <c r="X43" s="427">
        <f t="shared" si="13"/>
        <v>0</v>
      </c>
      <c r="Y43" s="150">
        <f>IF(L43="",0,IF(ISERROR(W43+V43*VLOOKUP(L43,Paramétrage!$C$6:$E$28,3,0))=TRUE,X43,W43+V43*VLOOKUP(L43,Paramétrage!$C$6:$E$28,3,0)))</f>
        <v>0</v>
      </c>
      <c r="Z43" s="589"/>
      <c r="AA43" s="590"/>
      <c r="AB43" s="591"/>
      <c r="AC43" s="261"/>
      <c r="AD43" s="84"/>
      <c r="AE43" s="38">
        <f>IF(F43="",0,IF(J43="",0,IF(SUMIF(F37:F44,F43,N37:N44)=0,0,IF(J43="Obligatoire",AF43/N43,IF(K43="",AF43/SUMIF(F37:F44,F43,N37:N44),AF43/(SUMIF(F37:F44,F43,N37:N44)/K43))))))</f>
        <v>0</v>
      </c>
      <c r="AF43" s="452">
        <f t="shared" si="14"/>
        <v>0</v>
      </c>
      <c r="AH43" s="41">
        <f>IF(SUMIF(F37:F44,F43,N37:N44)=0,0,#REF!*N43/SUMIF(F37:F44,F43,N37:N44))</f>
        <v>0</v>
      </c>
      <c r="AI43" s="13">
        <f t="shared" si="15"/>
        <v>0</v>
      </c>
      <c r="AJ43" s="20" t="str">
        <f t="shared" si="16"/>
        <v/>
      </c>
      <c r="AK43" s="465">
        <f>IF(L43="",0,IF(OR(P43="Mut+ext",VLOOKUP(L43,Paramétrage!$C$6:$E$28,2,0)=0),0,IF(O43="","saisir capacité",IF(P43="Mut+ext",0,M43*AJ43*VLOOKUP(L43,Paramétrage!$C$6:$E$28,2,0)))))</f>
        <v>0</v>
      </c>
      <c r="AL43" s="466"/>
      <c r="AM43" s="465">
        <f t="shared" si="17"/>
        <v>0</v>
      </c>
      <c r="AN43" s="465">
        <f>IF(L43="",0,IF(ISERROR(AL43+AK43*VLOOKUP(L43,Paramétrage!$C$6:$E$28,3,0))=TRUE,AM43,AL43+AK43*VLOOKUP(L43,Paramétrage!$C$6:$E$28,3,0)))</f>
        <v>0</v>
      </c>
      <c r="AO43" s="41">
        <f>IF(L43="",0,IF(OR(P43="oui",VLOOKUP(L43,Paramétrage!$C$6:$E$28,2,0)=0),0,IF(U43="",0,U43-AJ43)))</f>
        <v>0</v>
      </c>
      <c r="AP43" s="13">
        <f t="shared" si="18"/>
        <v>0</v>
      </c>
    </row>
    <row r="44" spans="1:42" ht="15.6" customHeight="1" x14ac:dyDescent="0.2">
      <c r="A44" s="657"/>
      <c r="B44" s="651"/>
      <c r="C44" s="635"/>
      <c r="D44" s="609"/>
      <c r="E44" s="611"/>
      <c r="F44" s="410"/>
      <c r="G44" s="430"/>
      <c r="H44" s="80"/>
      <c r="I44" s="101"/>
      <c r="J44" s="100"/>
      <c r="K44" s="81"/>
      <c r="L44" s="416"/>
      <c r="M44" s="93"/>
      <c r="N44" s="424"/>
      <c r="O44" s="418"/>
      <c r="P44" s="86"/>
      <c r="Q44" s="590"/>
      <c r="R44" s="590"/>
      <c r="S44" s="590"/>
      <c r="T44" s="616"/>
      <c r="U44" s="149" t="str">
        <f>IF(OR(O44="",L44=Paramétrage!$C$10,L44=Paramétrage!$C$13,L44=Paramétrage!$C$16,L44=Paramétrage!$C$19,L44=Paramétrage!$C$23,L44=Paramétrage!$C$26,AND(L44&lt;&gt;Paramétrage!$C$9,P44="Mut+ext")),"",ROUNDUP(N44/O44,0))</f>
        <v/>
      </c>
      <c r="V44" s="425">
        <f>IF(L44="",0,IF(OR(P44="Mut+ext",VLOOKUP(L44,Paramétrage!$C$6:$E$28,2,0)=0),0,IF(O44="","saisir capacité",M44*U44*VLOOKUP(L44,Paramétrage!$C$6:$E$28,2,0))))</f>
        <v>0</v>
      </c>
      <c r="W44" s="426"/>
      <c r="X44" s="427">
        <f t="shared" si="13"/>
        <v>0</v>
      </c>
      <c r="Y44" s="150">
        <f>IF(L44="",0,IF(ISERROR(W44+V44*VLOOKUP(L44,Paramétrage!$C$6:$E$28,3,0))=TRUE,X44,W44+V44*VLOOKUP(L44,Paramétrage!$C$6:$E$28,3,0)))</f>
        <v>0</v>
      </c>
      <c r="Z44" s="589"/>
      <c r="AA44" s="590"/>
      <c r="AB44" s="591"/>
      <c r="AC44" s="261"/>
      <c r="AD44" s="84"/>
      <c r="AE44" s="38">
        <f>IF(F44="",0,IF(J44="",0,IF(SUMIF(F37:F44,F44,N37:N44)=0,0,IF(J44="Obligatoire",AF44/N44,IF(K44="",AF44/SUMIF(F37:F44,F44,N37:N44),AF44/(SUMIF(F37:F44,F44,N37:N44)/K44))))))</f>
        <v>0</v>
      </c>
      <c r="AF44" s="452">
        <f t="shared" si="14"/>
        <v>0</v>
      </c>
      <c r="AH44" s="41">
        <f>IF(SUMIF(F37:F44,F44,N37:N44)=0,0,#REF!*N44/SUMIF(F37:F44,F44,N37:N44))</f>
        <v>0</v>
      </c>
      <c r="AI44" s="13">
        <f t="shared" si="15"/>
        <v>0</v>
      </c>
      <c r="AJ44" s="20" t="str">
        <f t="shared" si="16"/>
        <v/>
      </c>
      <c r="AK44" s="465">
        <f>IF(L44="",0,IF(OR(P44="Mut+ext",VLOOKUP(L44,Paramétrage!$C$6:$E$28,2,0)=0),0,IF(O44="","saisir capacité",IF(P44="Mut+ext",0,M44*AJ44*VLOOKUP(L44,Paramétrage!$C$6:$E$28,2,0)))))</f>
        <v>0</v>
      </c>
      <c r="AL44" s="466"/>
      <c r="AM44" s="465">
        <f t="shared" si="17"/>
        <v>0</v>
      </c>
      <c r="AN44" s="465">
        <f>IF(L44="",0,IF(ISERROR(AL44+AK44*VLOOKUP(L44,Paramétrage!$C$6:$E$28,3,0))=TRUE,AM44,AL44+AK44*VLOOKUP(L44,Paramétrage!$C$6:$E$28,3,0)))</f>
        <v>0</v>
      </c>
      <c r="AO44" s="41">
        <f>IF(L44="",0,IF(OR(P44="oui",VLOOKUP(L44,Paramétrage!$C$6:$E$28,2,0)=0),0,IF(U44="",0,U44-AJ44)))</f>
        <v>0</v>
      </c>
      <c r="AP44" s="13">
        <f t="shared" si="18"/>
        <v>0</v>
      </c>
    </row>
    <row r="45" spans="1:42" ht="15.6" customHeight="1" x14ac:dyDescent="0.2">
      <c r="A45" s="657"/>
      <c r="B45" s="651"/>
      <c r="C45" s="635"/>
      <c r="D45" s="432"/>
      <c r="E45" s="432"/>
      <c r="F45" s="502"/>
      <c r="G45" s="503"/>
      <c r="H45" s="131"/>
      <c r="I45" s="131"/>
      <c r="J45" s="132"/>
      <c r="K45" s="127"/>
      <c r="L45" s="498"/>
      <c r="M45" s="128">
        <f>AE45</f>
        <v>34</v>
      </c>
      <c r="N45" s="436"/>
      <c r="O45" s="436"/>
      <c r="P45" s="283"/>
      <c r="Q45" s="284"/>
      <c r="R45" s="284"/>
      <c r="S45" s="284"/>
      <c r="T45" s="269"/>
      <c r="U45" s="129"/>
      <c r="V45" s="437">
        <f>SUM(V37:V44)</f>
        <v>0</v>
      </c>
      <c r="W45" s="435">
        <v>0</v>
      </c>
      <c r="X45" s="438">
        <f>V45+W45</f>
        <v>0</v>
      </c>
      <c r="Y45" s="133">
        <f>SUM(Y37:Y44)</f>
        <v>0</v>
      </c>
      <c r="Z45" s="500"/>
      <c r="AA45" s="500"/>
      <c r="AB45" s="504"/>
      <c r="AC45" s="268"/>
      <c r="AD45" s="269"/>
      <c r="AE45" s="37">
        <f>SUM(AE37:AE44)</f>
        <v>34</v>
      </c>
      <c r="AF45" s="35">
        <f>SUM(AF37:AF44)</f>
        <v>204</v>
      </c>
    </row>
    <row r="46" spans="1:42" ht="14.65" customHeight="1" x14ac:dyDescent="0.2">
      <c r="A46" s="657"/>
      <c r="B46" s="651"/>
      <c r="C46" s="635" t="s">
        <v>523</v>
      </c>
      <c r="D46" s="609" t="s">
        <v>697</v>
      </c>
      <c r="E46" s="610">
        <v>4.5</v>
      </c>
      <c r="F46" s="414" t="s">
        <v>525</v>
      </c>
      <c r="G46" s="415" t="s">
        <v>16</v>
      </c>
      <c r="H46" s="80" t="s">
        <v>540</v>
      </c>
      <c r="I46" s="101" t="s">
        <v>137</v>
      </c>
      <c r="J46" s="100" t="s">
        <v>138</v>
      </c>
      <c r="K46" s="81"/>
      <c r="L46" s="416" t="s">
        <v>139</v>
      </c>
      <c r="M46" s="93">
        <v>20</v>
      </c>
      <c r="N46" s="417">
        <f>N$3</f>
        <v>6</v>
      </c>
      <c r="O46" s="418">
        <v>300</v>
      </c>
      <c r="P46" s="86" t="s">
        <v>164</v>
      </c>
      <c r="Q46" s="615" t="s">
        <v>642</v>
      </c>
      <c r="R46" s="590"/>
      <c r="S46" s="590"/>
      <c r="T46" s="616"/>
      <c r="U46" s="152" t="str">
        <f>IF(OR(O46="",L46=Paramétrage!$C$10,L46=Paramétrage!$C$13,L46=Paramétrage!$C$16,L46=Paramétrage!$C$19,L46=Paramétrage!$C$23,L46=Paramétrage!$C$26,AND(L46&lt;&gt;Paramétrage!$C$9,P46="Mut+ext")),"",ROUNDUP(N46/O46,0))</f>
        <v/>
      </c>
      <c r="V46" s="505">
        <f>IF(L46="",0,IF(OR(P46="Mut+ext",VLOOKUP(L46,Paramétrage!$C$6:$E$28,2,0)=0),0,IF(O46="","saisir capacité",M46*U46*VLOOKUP(L46,Paramétrage!$C$6:$E$28,2,0))))</f>
        <v>0</v>
      </c>
      <c r="W46" s="426"/>
      <c r="X46" s="506">
        <f t="shared" ref="X46:X53" si="19">IF(ISERROR(V46+W46)=TRUE,V46,V46+W46)</f>
        <v>0</v>
      </c>
      <c r="Y46" s="153">
        <f>IF(L46="",0,IF(ISERROR(W46+V46*VLOOKUP(L46,Paramétrage!$C$6:$E$28,3,0))=TRUE,X46,W46+V46*VLOOKUP(L46,Paramétrage!$C$6:$E$28,3,0)))</f>
        <v>0</v>
      </c>
      <c r="Z46" s="589"/>
      <c r="AA46" s="590"/>
      <c r="AB46" s="591"/>
      <c r="AC46" s="261"/>
      <c r="AD46" s="85"/>
      <c r="AE46" s="38">
        <f>IF(F46="",0,IF(J46="",0,IF(SUMIF(F46:F53,F46,N46:N53)=0,0,IF(J46="Obligatoire",AF46/N46,IF(K46="",AF46/SUMIF(F46:F53,F46,N46:N53),AF46/(SUMIF(F46:F53,F46,N46:N53)/K46))))))</f>
        <v>20</v>
      </c>
      <c r="AF46" s="452">
        <f t="shared" ref="AF46:AF53" si="20">M46*N46</f>
        <v>120</v>
      </c>
      <c r="AH46" s="41" t="e">
        <f>IF(SUMIF(F46:F53,F46,N46:N53)=0,0,#REF!*N46/SUMIF(F46:F53,F46,N46:N53))</f>
        <v>#REF!</v>
      </c>
      <c r="AI46" s="13">
        <f t="shared" ref="AI46:AI53" si="21">O46</f>
        <v>300</v>
      </c>
      <c r="AJ46" s="20" t="e">
        <f t="shared" ref="AJ46:AJ53" si="22">IF(AI46=0,"",ROUNDUP(AH46/AI46,0))</f>
        <v>#REF!</v>
      </c>
      <c r="AK46" s="465">
        <f>IF(L46="",0,IF(OR(P46="Mut+ext",VLOOKUP(L46,Paramétrage!$C$6:$E$28,2,0)=0),0,IF(O46="","saisir capacité",IF(P46="Mut+ext",0,M46*AJ46*VLOOKUP(L46,Paramétrage!$C$6:$E$28,2,0)))))</f>
        <v>0</v>
      </c>
      <c r="AL46" s="466"/>
      <c r="AM46" s="465">
        <f t="shared" ref="AM46:AM53" si="23">IF(ISERROR(AK46+AL46)=TRUE,AK46,AK46+AL46)</f>
        <v>0</v>
      </c>
      <c r="AN46" s="465">
        <f>IF(L46="",0,IF(ISERROR(AL46+AK46*VLOOKUP(L46,Paramétrage!$C$6:$E$28,3,0))=TRUE,AM46,AL46+AK46*VLOOKUP(L46,Paramétrage!$C$6:$E$28,3,0)))</f>
        <v>0</v>
      </c>
      <c r="AO46" s="41">
        <f>IF(L46="",0,IF(OR(P46="oui",VLOOKUP(L46,Paramétrage!$C$6:$E$28,2,0)=0),0,IF(U46="",0,U46-AJ46)))</f>
        <v>0</v>
      </c>
      <c r="AP46" s="13">
        <f t="shared" ref="AP46:AP53" si="24">Y46-AN46-W46</f>
        <v>0</v>
      </c>
    </row>
    <row r="47" spans="1:42" x14ac:dyDescent="0.2">
      <c r="A47" s="657"/>
      <c r="B47" s="651"/>
      <c r="C47" s="635"/>
      <c r="D47" s="609"/>
      <c r="E47" s="610"/>
      <c r="F47" s="410" t="s">
        <v>529</v>
      </c>
      <c r="G47" s="423" t="s">
        <v>16</v>
      </c>
      <c r="H47" s="80" t="s">
        <v>543</v>
      </c>
      <c r="I47" s="101" t="s">
        <v>137</v>
      </c>
      <c r="J47" s="100" t="s">
        <v>138</v>
      </c>
      <c r="K47" s="81"/>
      <c r="L47" s="416" t="s">
        <v>139</v>
      </c>
      <c r="M47" s="93">
        <v>20</v>
      </c>
      <c r="N47" s="417">
        <f>N$3</f>
        <v>6</v>
      </c>
      <c r="O47" s="418">
        <v>300</v>
      </c>
      <c r="P47" s="86" t="s">
        <v>164</v>
      </c>
      <c r="Q47" s="615" t="s">
        <v>642</v>
      </c>
      <c r="R47" s="590"/>
      <c r="S47" s="590"/>
      <c r="T47" s="616"/>
      <c r="U47" s="152" t="str">
        <f>IF(OR(O47="",L47=Paramétrage!$C$10,L47=Paramétrage!$C$13,L47=Paramétrage!$C$16,L47=Paramétrage!$C$19,L47=Paramétrage!$C$23,L47=Paramétrage!$C$26,AND(L47&lt;&gt;Paramétrage!$C$9,P47="Mut+ext")),"",ROUNDUP(N47/O47,0))</f>
        <v/>
      </c>
      <c r="V47" s="505">
        <f>IF(L47="",0,IF(OR(P47="Mut+ext",VLOOKUP(L47,Paramétrage!$C$6:$E$28,2,0)=0),0,IF(O47="","saisir capacité",M47*U47*VLOOKUP(L47,Paramétrage!$C$6:$E$28,2,0))))</f>
        <v>0</v>
      </c>
      <c r="W47" s="426"/>
      <c r="X47" s="506">
        <f t="shared" si="19"/>
        <v>0</v>
      </c>
      <c r="Y47" s="153">
        <f>IF(L47="",0,IF(ISERROR(W47+V47*VLOOKUP(L47,Paramétrage!$C$6:$E$28,3,0))=TRUE,X47,W47+V47*VLOOKUP(L47,Paramétrage!$C$6:$E$28,3,0)))</f>
        <v>0</v>
      </c>
      <c r="Z47" s="589"/>
      <c r="AA47" s="590"/>
      <c r="AB47" s="591"/>
      <c r="AC47" s="261"/>
      <c r="AD47" s="84"/>
      <c r="AE47" s="38">
        <f>IF(F47="",0,IF(J47="",0,IF(SUMIF(F46:F53,F47,N46:N53)=0,0,IF(J47="Obligatoire",AF47/N47,IF(K47="",AF47/SUMIF(F46:F53,F47,N46:N53),AF47/(SUMIF(F46:F53,F47,N46:N53)/K47))))))</f>
        <v>20</v>
      </c>
      <c r="AF47" s="452">
        <f t="shared" si="20"/>
        <v>120</v>
      </c>
      <c r="AH47" s="41" t="e">
        <f>IF(SUMIF(F46:F53,F47,N46:N53)=0,0,#REF!*N47/SUMIF(F46:F53,F47,N46:N53))</f>
        <v>#REF!</v>
      </c>
      <c r="AI47" s="13">
        <f t="shared" si="21"/>
        <v>300</v>
      </c>
      <c r="AJ47" s="20" t="e">
        <f t="shared" si="22"/>
        <v>#REF!</v>
      </c>
      <c r="AK47" s="465">
        <f>IF(L47="",0,IF(VLOOKUP(L47,Paramétrage!$C$6:$E$28,2,0)=0,0,IF(O47="","saisir capacité",IF(P47="Mut+ext",0,M47*AJ47*VLOOKUP(L47,Paramétrage!$C$6:$E$28,2,0)))))</f>
        <v>0</v>
      </c>
      <c r="AL47" s="466"/>
      <c r="AM47" s="465">
        <f t="shared" si="23"/>
        <v>0</v>
      </c>
      <c r="AN47" s="465">
        <f>IF(L47="",0,IF(ISERROR(AL47+AK47*VLOOKUP(L47,Paramétrage!$C$6:$E$28,3,0))=TRUE,AM47,AL47+AK47*VLOOKUP(L47,Paramétrage!$C$6:$E$28,3,0)))</f>
        <v>0</v>
      </c>
      <c r="AO47" s="41">
        <f>IF(L47="",0,IF(OR(P47="oui",VLOOKUP(L47,Paramétrage!$C$6:$E$28,2,0)=0),0,IF(U47="",0,U47-AJ47)))</f>
        <v>0</v>
      </c>
      <c r="AP47" s="13">
        <f t="shared" si="24"/>
        <v>0</v>
      </c>
    </row>
    <row r="48" spans="1:42" x14ac:dyDescent="0.2">
      <c r="A48" s="657"/>
      <c r="B48" s="651"/>
      <c r="C48" s="635"/>
      <c r="D48" s="609"/>
      <c r="E48" s="610"/>
      <c r="F48" s="410"/>
      <c r="G48" s="423"/>
      <c r="H48" s="80"/>
      <c r="I48" s="101"/>
      <c r="J48" s="100"/>
      <c r="K48" s="81"/>
      <c r="L48" s="416"/>
      <c r="M48" s="93"/>
      <c r="N48" s="424"/>
      <c r="O48" s="418"/>
      <c r="P48" s="86"/>
      <c r="Q48" s="590"/>
      <c r="R48" s="590"/>
      <c r="S48" s="590"/>
      <c r="T48" s="616"/>
      <c r="U48" s="152" t="str">
        <f>IF(OR(O48="",L48=Paramétrage!$C$10,L48=Paramétrage!$C$13,L48=Paramétrage!$C$16,L48=Paramétrage!$C$19,L48=Paramétrage!$C$23,L48=Paramétrage!$C$26,AND(L48&lt;&gt;Paramétrage!$C$9,P48="Mut+ext")),"",ROUNDUP(N48/O48,0))</f>
        <v/>
      </c>
      <c r="V48" s="505">
        <f>IF(L48="",0,IF(OR(P48="Mut+ext",VLOOKUP(L48,Paramétrage!$C$6:$E$28,2,0)=0),0,IF(O48="","saisir capacité",M48*U48*VLOOKUP(L48,Paramétrage!$C$6:$E$28,2,0))))</f>
        <v>0</v>
      </c>
      <c r="W48" s="426"/>
      <c r="X48" s="506">
        <f t="shared" si="19"/>
        <v>0</v>
      </c>
      <c r="Y48" s="153">
        <f>IF(L48="",0,IF(ISERROR(W48+V48*VLOOKUP(L48,Paramétrage!$C$6:$E$28,3,0))=TRUE,X48,W48+V48*VLOOKUP(L48,Paramétrage!$C$6:$E$28,3,0)))</f>
        <v>0</v>
      </c>
      <c r="Z48" s="589"/>
      <c r="AA48" s="590"/>
      <c r="AB48" s="591"/>
      <c r="AC48" s="261"/>
      <c r="AD48" s="84"/>
      <c r="AE48" s="38">
        <f>IF(F48="",0,IF(J48="",0,IF(SUMIF(F46:F53,F48,N46:N53)=0,0,IF(J48="Obligatoire",AF48/N48,IF(K48="",AF48/SUMIF(F46:F53,F48,N46:N53),AF48/(SUMIF(F46:F53,F48,N46:N53)/K48))))))</f>
        <v>0</v>
      </c>
      <c r="AF48" s="452">
        <f t="shared" si="20"/>
        <v>0</v>
      </c>
      <c r="AH48" s="41">
        <f>IF(SUMIF(F46:F53,F48,N46:N53)=0,0,#REF!*N48/SUMIF(F46:F53,F48,N46:N53))</f>
        <v>0</v>
      </c>
      <c r="AI48" s="13">
        <f t="shared" si="21"/>
        <v>0</v>
      </c>
      <c r="AJ48" s="20" t="str">
        <f t="shared" si="22"/>
        <v/>
      </c>
      <c r="AK48" s="465">
        <f>IF(L48="",0,IF(OR(P48="Mut+ext",VLOOKUP(L48,Paramétrage!$C$6:$E$28,2,0)=0),0,IF(O48="","saisir capacité",IF(P48="Mut+ext",0,M48*AJ48*VLOOKUP(L48,Paramétrage!$C$6:$E$28,2,0)))))</f>
        <v>0</v>
      </c>
      <c r="AL48" s="466"/>
      <c r="AM48" s="465">
        <f t="shared" si="23"/>
        <v>0</v>
      </c>
      <c r="AN48" s="465">
        <f>IF(L48="",0,IF(ISERROR(AL48+AK48*VLOOKUP(L48,Paramétrage!$C$6:$E$28,3,0))=TRUE,AM48,AL48+AK48*VLOOKUP(L48,Paramétrage!$C$6:$E$28,3,0)))</f>
        <v>0</v>
      </c>
      <c r="AO48" s="41">
        <f>IF(L48="",0,IF(OR(P48="oui",VLOOKUP(L48,Paramétrage!$C$6:$E$28,2,0)=0),0,IF(U48="",0,U48-AJ48)))</f>
        <v>0</v>
      </c>
      <c r="AP48" s="13">
        <f t="shared" si="24"/>
        <v>0</v>
      </c>
    </row>
    <row r="49" spans="1:42" x14ac:dyDescent="0.2">
      <c r="A49" s="657"/>
      <c r="B49" s="651"/>
      <c r="C49" s="635"/>
      <c r="D49" s="609"/>
      <c r="E49" s="610"/>
      <c r="F49" s="409"/>
      <c r="G49" s="423"/>
      <c r="H49" s="80"/>
      <c r="I49" s="101"/>
      <c r="J49" s="100"/>
      <c r="K49" s="81"/>
      <c r="L49" s="416"/>
      <c r="M49" s="93"/>
      <c r="N49" s="424"/>
      <c r="O49" s="418"/>
      <c r="P49" s="86"/>
      <c r="Q49" s="590"/>
      <c r="R49" s="590"/>
      <c r="S49" s="590"/>
      <c r="T49" s="616"/>
      <c r="U49" s="152" t="str">
        <f>IF(OR(O49="",L49=Paramétrage!$C$10,L49=Paramétrage!$C$13,L49=Paramétrage!$C$16,L49=Paramétrage!$C$19,L49=Paramétrage!$C$23,L49=Paramétrage!$C$26,AND(L49&lt;&gt;Paramétrage!$C$9,P49="Mut+ext")),"",ROUNDUP(N49/O49,0))</f>
        <v/>
      </c>
      <c r="V49" s="505">
        <f>IF(L49="",0,IF(OR(P49="Mut+ext",VLOOKUP(L49,Paramétrage!$C$6:$E$28,2,0)=0),0,IF(O49="","saisir capacité",M49*U49*VLOOKUP(L49,Paramétrage!$C$6:$E$28,2,0))))</f>
        <v>0</v>
      </c>
      <c r="W49" s="426"/>
      <c r="X49" s="506">
        <f t="shared" si="19"/>
        <v>0</v>
      </c>
      <c r="Y49" s="153">
        <f>IF(L49="",0,IF(ISERROR(W49+V49*VLOOKUP(L49,Paramétrage!$C$6:$E$28,3,0))=TRUE,X49,W49+V49*VLOOKUP(L49,Paramétrage!$C$6:$E$28,3,0)))</f>
        <v>0</v>
      </c>
      <c r="Z49" s="589"/>
      <c r="AA49" s="590"/>
      <c r="AB49" s="591"/>
      <c r="AC49" s="261"/>
      <c r="AD49" s="84"/>
      <c r="AE49" s="38">
        <f>IF(F49="",0,IF(J49="",0,IF(SUMIF(F46:F53,F49,N46:N53)=0,0,IF(J49="Obligatoire",AF49/N49,IF(K49="",AF49/SUMIF(F46:F53,F49,N46:N53),AF49/(SUMIF(F46:F53,F49,N46:N53)/K49))))))</f>
        <v>0</v>
      </c>
      <c r="AF49" s="452">
        <f t="shared" si="20"/>
        <v>0</v>
      </c>
      <c r="AH49" s="41">
        <f>IF(SUMIF(F46:F53,F49,N46:N53)=0,0,#REF!*N49/SUMIF(F46:F53,F49,N46:N53))</f>
        <v>0</v>
      </c>
      <c r="AI49" s="13">
        <f t="shared" si="21"/>
        <v>0</v>
      </c>
      <c r="AJ49" s="20" t="str">
        <f t="shared" si="22"/>
        <v/>
      </c>
      <c r="AK49" s="465">
        <f>IF(L49="",0,IF(OR(P49="Mut+ext",VLOOKUP(L49,Paramétrage!$C$6:$E$28,2,0)=0),0,IF(O49="","saisir capacité",IF(P49="Mut+ext",0,M49*AJ49*VLOOKUP(L49,Paramétrage!$C$6:$E$28,2,0)))))</f>
        <v>0</v>
      </c>
      <c r="AL49" s="466"/>
      <c r="AM49" s="465">
        <f t="shared" si="23"/>
        <v>0</v>
      </c>
      <c r="AN49" s="465">
        <f>IF(L49="",0,IF(ISERROR(AL49+AK49*VLOOKUP(L49,Paramétrage!$C$6:$E$28,3,0))=TRUE,AM49,AL49+AK49*VLOOKUP(L49,Paramétrage!$C$6:$E$28,3,0)))</f>
        <v>0</v>
      </c>
      <c r="AO49" s="41">
        <f>IF(L49="",0,IF(OR(P49="oui",VLOOKUP(L49,Paramétrage!$C$6:$E$28,2,0)=0),0,IF(U49="",0,U49-AJ49)))</f>
        <v>0</v>
      </c>
      <c r="AP49" s="13">
        <f t="shared" si="24"/>
        <v>0</v>
      </c>
    </row>
    <row r="50" spans="1:42" x14ac:dyDescent="0.2">
      <c r="A50" s="657"/>
      <c r="B50" s="651"/>
      <c r="C50" s="635"/>
      <c r="D50" s="609"/>
      <c r="E50" s="610"/>
      <c r="F50" s="410"/>
      <c r="G50" s="423"/>
      <c r="H50" s="80"/>
      <c r="I50" s="101"/>
      <c r="J50" s="100"/>
      <c r="K50" s="81"/>
      <c r="L50" s="416"/>
      <c r="M50" s="93"/>
      <c r="N50" s="424"/>
      <c r="O50" s="418"/>
      <c r="P50" s="86"/>
      <c r="Q50" s="590"/>
      <c r="R50" s="590"/>
      <c r="S50" s="590"/>
      <c r="T50" s="616"/>
      <c r="U50" s="152" t="str">
        <f>IF(OR(O50="",L50=Paramétrage!$C$10,L50=Paramétrage!$C$13,L50=Paramétrage!$C$16,L50=Paramétrage!$C$19,L50=Paramétrage!$C$23,L50=Paramétrage!$C$26,AND(L50&lt;&gt;Paramétrage!$C$9,P50="Mut+ext")),"",ROUNDUP(N50/O50,0))</f>
        <v/>
      </c>
      <c r="V50" s="505">
        <f>IF(L50="",0,IF(OR(P50="Mut+ext",VLOOKUP(L50,Paramétrage!$C$6:$E$28,2,0)=0),0,IF(O50="","saisir capacité",M50*U50*VLOOKUP(L50,Paramétrage!$C$6:$E$28,2,0))))</f>
        <v>0</v>
      </c>
      <c r="W50" s="426"/>
      <c r="X50" s="506">
        <f t="shared" si="19"/>
        <v>0</v>
      </c>
      <c r="Y50" s="153">
        <f>IF(L50="",0,IF(ISERROR(W50+V50*VLOOKUP(L50,Paramétrage!$C$6:$E$28,3,0))=TRUE,X50,W50+V50*VLOOKUP(L50,Paramétrage!$C$6:$E$28,3,0)))</f>
        <v>0</v>
      </c>
      <c r="Z50" s="589"/>
      <c r="AA50" s="590"/>
      <c r="AB50" s="591"/>
      <c r="AC50" s="261"/>
      <c r="AD50" s="84"/>
      <c r="AE50" s="38">
        <f>IF(F50="",0,IF(J50="",0,IF(SUMIF(F46:F53,F50,N46:N53)=0,0,IF(J50="Obligatoire",AF50/N50,IF(K50="",AF50/SUMIF(F46:F53,F50,N46:N53),AF50/(SUMIF(F46:F53,F50,N46:N53)/K50))))))</f>
        <v>0</v>
      </c>
      <c r="AF50" s="452">
        <f t="shared" si="20"/>
        <v>0</v>
      </c>
      <c r="AH50" s="41">
        <f>IF(SUMIF(F46:F53,F50,N46:N53)=0,0,#REF!*N50/SUMIF(F46:F53,F50,N46:N53))</f>
        <v>0</v>
      </c>
      <c r="AI50" s="13">
        <f t="shared" si="21"/>
        <v>0</v>
      </c>
      <c r="AJ50" s="20" t="str">
        <f t="shared" si="22"/>
        <v/>
      </c>
      <c r="AK50" s="465">
        <f>IF(L50="",0,IF(OR(P50="Mut+ext",VLOOKUP(L50,Paramétrage!$C$6:$E$28,2,0)=0),0,IF(O50="","saisir capacité",IF(P50="Mut+ext",0,M50*AJ50*VLOOKUP(L50,Paramétrage!$C$6:$E$28,2,0)))))</f>
        <v>0</v>
      </c>
      <c r="AL50" s="466"/>
      <c r="AM50" s="465">
        <f t="shared" si="23"/>
        <v>0</v>
      </c>
      <c r="AN50" s="465">
        <f>IF(L50="",0,IF(ISERROR(AL50+AK50*VLOOKUP(L50,Paramétrage!$C$6:$E$28,3,0))=TRUE,AM50,AL50+AK50*VLOOKUP(L50,Paramétrage!$C$6:$E$28,3,0)))</f>
        <v>0</v>
      </c>
      <c r="AO50" s="41">
        <f>IF(L50="",0,IF(OR(P50="oui",VLOOKUP(L50,Paramétrage!$C$6:$E$28,2,0)=0),0,IF(U50="",0,U50-AJ50)))</f>
        <v>0</v>
      </c>
      <c r="AP50" s="13">
        <f t="shared" si="24"/>
        <v>0</v>
      </c>
    </row>
    <row r="51" spans="1:42" x14ac:dyDescent="0.2">
      <c r="A51" s="657"/>
      <c r="B51" s="651"/>
      <c r="C51" s="635"/>
      <c r="D51" s="609"/>
      <c r="E51" s="610"/>
      <c r="F51" s="410"/>
      <c r="G51" s="423"/>
      <c r="H51" s="111"/>
      <c r="I51" s="101"/>
      <c r="J51" s="100"/>
      <c r="K51" s="81"/>
      <c r="L51" s="416"/>
      <c r="M51" s="93"/>
      <c r="N51" s="424"/>
      <c r="O51" s="418"/>
      <c r="P51" s="86"/>
      <c r="Q51" s="590"/>
      <c r="R51" s="590"/>
      <c r="S51" s="590"/>
      <c r="T51" s="616"/>
      <c r="U51" s="152" t="str">
        <f>IF(OR(O51="",L51=Paramétrage!$C$10,L51=Paramétrage!$C$13,L51=Paramétrage!$C$16,L51=Paramétrage!$C$19,L51=Paramétrage!$C$23,L51=Paramétrage!$C$26,AND(L51&lt;&gt;Paramétrage!$C$9,P51="Mut+ext")),"",ROUNDUP(N51/O51,0))</f>
        <v/>
      </c>
      <c r="V51" s="505">
        <f>IF(L51="",0,IF(OR(P51="Mut+ext",VLOOKUP(L51,Paramétrage!$C$6:$E$28,2,0)=0),0,IF(O51="","saisir capacité",M51*U51*VLOOKUP(L51,Paramétrage!$C$6:$E$28,2,0))))</f>
        <v>0</v>
      </c>
      <c r="W51" s="426"/>
      <c r="X51" s="506">
        <f t="shared" si="19"/>
        <v>0</v>
      </c>
      <c r="Y51" s="153">
        <f>IF(L51="",0,IF(ISERROR(W51+V51*VLOOKUP(L51,Paramétrage!$C$6:$E$28,3,0))=TRUE,X51,W51+V51*VLOOKUP(L51,Paramétrage!$C$6:$E$28,3,0)))</f>
        <v>0</v>
      </c>
      <c r="Z51" s="589"/>
      <c r="AA51" s="590"/>
      <c r="AB51" s="591"/>
      <c r="AC51" s="261"/>
      <c r="AD51" s="84"/>
      <c r="AE51" s="38">
        <f>IF(F51="",0,IF(J51="",0,IF(SUMIF(F46:F53,F51,N46:N53)=0,0,IF(J51="Obligatoire",AF51/N51,IF(K51="",AF51/SUMIF(F46:F53,F51,N46:N53),AF51/(SUMIF(F46:F53,F51,N46:N53)/K51))))))</f>
        <v>0</v>
      </c>
      <c r="AF51" s="452">
        <f t="shared" si="20"/>
        <v>0</v>
      </c>
      <c r="AH51" s="41">
        <f>IF(SUMIF(F46:F53,F51,N46:N53)=0,0,#REF!*N51/SUMIF(F46:F53,F51,N46:N53))</f>
        <v>0</v>
      </c>
      <c r="AI51" s="13">
        <f t="shared" si="21"/>
        <v>0</v>
      </c>
      <c r="AJ51" s="20" t="str">
        <f t="shared" si="22"/>
        <v/>
      </c>
      <c r="AK51" s="465">
        <f>IF(L51="",0,IF(OR(P51="Mut+ext",VLOOKUP(L51,Paramétrage!$C$6:$E$28,2,0)=0),0,IF(O51="","saisir capacité",IF(P51="Mut+ext",0,M51*AJ51*VLOOKUP(L51,Paramétrage!$C$6:$E$28,2,0)))))</f>
        <v>0</v>
      </c>
      <c r="AL51" s="466"/>
      <c r="AM51" s="465">
        <f t="shared" si="23"/>
        <v>0</v>
      </c>
      <c r="AN51" s="465">
        <f>IF(L51="",0,IF(ISERROR(AL51+AK51*VLOOKUP(L51,Paramétrage!$C$6:$E$28,3,0))=TRUE,AM51,AL51+AK51*VLOOKUP(L51,Paramétrage!$C$6:$E$28,3,0)))</f>
        <v>0</v>
      </c>
      <c r="AO51" s="41">
        <f>IF(L51="",0,IF(OR(P51="oui",VLOOKUP(L51,Paramétrage!$C$6:$E$28,2,0)=0),0,IF(U51="",0,U51-AJ51)))</f>
        <v>0</v>
      </c>
      <c r="AP51" s="13">
        <f t="shared" si="24"/>
        <v>0</v>
      </c>
    </row>
    <row r="52" spans="1:42" x14ac:dyDescent="0.2">
      <c r="A52" s="657"/>
      <c r="B52" s="651"/>
      <c r="C52" s="635"/>
      <c r="D52" s="609"/>
      <c r="E52" s="610"/>
      <c r="F52" s="410"/>
      <c r="G52" s="423"/>
      <c r="H52" s="111"/>
      <c r="I52" s="101"/>
      <c r="J52" s="100"/>
      <c r="K52" s="81"/>
      <c r="L52" s="416"/>
      <c r="M52" s="93"/>
      <c r="N52" s="424"/>
      <c r="O52" s="418"/>
      <c r="P52" s="86"/>
      <c r="Q52" s="590"/>
      <c r="R52" s="590"/>
      <c r="S52" s="590"/>
      <c r="T52" s="616"/>
      <c r="U52" s="152" t="str">
        <f>IF(OR(O52="",L52=Paramétrage!$C$10,L52=Paramétrage!$C$13,L52=Paramétrage!$C$16,L52=Paramétrage!$C$19,L52=Paramétrage!$C$23,L52=Paramétrage!$C$26,AND(L52&lt;&gt;Paramétrage!$C$9,P52="Mut+ext")),"",ROUNDUP(N52/O52,0))</f>
        <v/>
      </c>
      <c r="V52" s="505">
        <f>IF(L52="",0,IF(OR(P52="Mut+ext",VLOOKUP(L52,Paramétrage!$C$6:$E$28,2,0)=0),0,IF(O52="","saisir capacité",M52*U52*VLOOKUP(L52,Paramétrage!$C$6:$E$28,2,0))))</f>
        <v>0</v>
      </c>
      <c r="W52" s="426"/>
      <c r="X52" s="506">
        <f t="shared" si="19"/>
        <v>0</v>
      </c>
      <c r="Y52" s="153">
        <f>IF(L52="",0,IF(ISERROR(W52+V52*VLOOKUP(L52,Paramétrage!$C$6:$E$28,3,0))=TRUE,X52,W52+V52*VLOOKUP(L52,Paramétrage!$C$6:$E$28,3,0)))</f>
        <v>0</v>
      </c>
      <c r="Z52" s="589"/>
      <c r="AA52" s="590"/>
      <c r="AB52" s="591"/>
      <c r="AC52" s="261"/>
      <c r="AD52" s="84"/>
      <c r="AE52" s="38">
        <f>IF(F52="",0,IF(J52="",0,IF(SUMIF(F46:F53,F52,N46:N53)=0,0,IF(J52="Obligatoire",AF52/N52,IF(K52="",AF52/SUMIF(F46:F53,F52,N46:N53),AF52/(SUMIF(F46:F53,F52,N46:N53)/K52))))))</f>
        <v>0</v>
      </c>
      <c r="AF52" s="452">
        <f t="shared" si="20"/>
        <v>0</v>
      </c>
      <c r="AH52" s="41">
        <f>IF(SUMIF(F46:F53,F52,N46:N53)=0,0,#REF!*N52/SUMIF(F46:F53,F52,N46:N53))</f>
        <v>0</v>
      </c>
      <c r="AI52" s="13">
        <f t="shared" si="21"/>
        <v>0</v>
      </c>
      <c r="AJ52" s="20" t="str">
        <f t="shared" si="22"/>
        <v/>
      </c>
      <c r="AK52" s="465">
        <f>IF(L52="",0,IF(OR(P52="Mut+ext",VLOOKUP(L52,Paramétrage!$C$6:$E$28,2,0)=0),0,IF(O52="","saisir capacité",IF(P52="Mut+ext",0,M52*AJ52*VLOOKUP(L52,Paramétrage!$C$6:$E$28,2,0)))))</f>
        <v>0</v>
      </c>
      <c r="AL52" s="466"/>
      <c r="AM52" s="465">
        <f t="shared" si="23"/>
        <v>0</v>
      </c>
      <c r="AN52" s="465">
        <f>IF(L52="",0,IF(ISERROR(AL52+AK52*VLOOKUP(L52,Paramétrage!$C$6:$E$28,3,0))=TRUE,AM52,AL52+AK52*VLOOKUP(L52,Paramétrage!$C$6:$E$28,3,0)))</f>
        <v>0</v>
      </c>
      <c r="AO52" s="41">
        <f>IF(L52="",0,IF(OR(P52="oui",VLOOKUP(L52,Paramétrage!$C$6:$E$28,2,0)=0),0,IF(U52="",0,U52-AJ52)))</f>
        <v>0</v>
      </c>
      <c r="AP52" s="13">
        <f t="shared" si="24"/>
        <v>0</v>
      </c>
    </row>
    <row r="53" spans="1:42" x14ac:dyDescent="0.2">
      <c r="A53" s="657"/>
      <c r="B53" s="651"/>
      <c r="C53" s="635"/>
      <c r="D53" s="609"/>
      <c r="E53" s="611"/>
      <c r="F53" s="410"/>
      <c r="G53" s="423"/>
      <c r="H53" s="111"/>
      <c r="I53" s="101"/>
      <c r="J53" s="100"/>
      <c r="K53" s="81"/>
      <c r="L53" s="416"/>
      <c r="M53" s="93"/>
      <c r="N53" s="424"/>
      <c r="O53" s="418"/>
      <c r="P53" s="86"/>
      <c r="Q53" s="590"/>
      <c r="R53" s="590"/>
      <c r="S53" s="590"/>
      <c r="T53" s="616"/>
      <c r="U53" s="152" t="str">
        <f>IF(OR(O53="",L53=Paramétrage!$C$10,L53=Paramétrage!$C$13,L53=Paramétrage!$C$16,L53=Paramétrage!$C$19,L53=Paramétrage!$C$23,L53=Paramétrage!$C$26,AND(L53&lt;&gt;Paramétrage!$C$9,P53="Mut+ext")),"",ROUNDUP(N53/O53,0))</f>
        <v/>
      </c>
      <c r="V53" s="505">
        <f>IF(L53="",0,IF(OR(P53="Mut+ext",VLOOKUP(L53,Paramétrage!$C$6:$E$28,2,0)=0),0,IF(O53="","saisir capacité",M53*U53*VLOOKUP(L53,Paramétrage!$C$6:$E$28,2,0))))</f>
        <v>0</v>
      </c>
      <c r="W53" s="426"/>
      <c r="X53" s="506">
        <f t="shared" si="19"/>
        <v>0</v>
      </c>
      <c r="Y53" s="153">
        <f>IF(L53="",0,IF(ISERROR(W53+V53*VLOOKUP(L53,Paramétrage!$C$6:$E$28,3,0))=TRUE,X53,W53+V53*VLOOKUP(L53,Paramétrage!$C$6:$E$28,3,0)))</f>
        <v>0</v>
      </c>
      <c r="Z53" s="589"/>
      <c r="AA53" s="590"/>
      <c r="AB53" s="591"/>
      <c r="AC53" s="261"/>
      <c r="AD53" s="84"/>
      <c r="AE53" s="38">
        <f>IF(F53="",0,IF(J53="",0,IF(SUMIF(F46:F53,F53,N46:N53)=0,0,IF(J53="Obligatoire",AF53/N53,IF(K53="",AF53/SUMIF(F46:F53,F53,N46:N53),AF53/(SUMIF(F46:F53,F53,N46:N53)/K53))))))</f>
        <v>0</v>
      </c>
      <c r="AF53" s="452">
        <f t="shared" si="20"/>
        <v>0</v>
      </c>
      <c r="AH53" s="41">
        <f>IF(SUMIF(F46:F53,F53,N46:N53)=0,0,#REF!*N53/SUMIF(F46:F53,F53,N46:N53))</f>
        <v>0</v>
      </c>
      <c r="AI53" s="13">
        <f t="shared" si="21"/>
        <v>0</v>
      </c>
      <c r="AJ53" s="20" t="str">
        <f t="shared" si="22"/>
        <v/>
      </c>
      <c r="AK53" s="465">
        <f>IF(L53="",0,IF(OR(P53="Mut+ext",VLOOKUP(L53,Paramétrage!$C$6:$E$28,2,0)=0),0,IF(O53="","saisir capacité",IF(P53="Mut+ext",0,M53*AJ53*VLOOKUP(L53,Paramétrage!$C$6:$E$28,2,0)))))</f>
        <v>0</v>
      </c>
      <c r="AL53" s="466"/>
      <c r="AM53" s="465">
        <f t="shared" si="23"/>
        <v>0</v>
      </c>
      <c r="AN53" s="465">
        <f>IF(L53="",0,IF(ISERROR(AL53+AK53*VLOOKUP(L53,Paramétrage!$C$6:$E$28,3,0))=TRUE,AM53,AL53+AK53*VLOOKUP(L53,Paramétrage!$C$6:$E$28,3,0)))</f>
        <v>0</v>
      </c>
      <c r="AO53" s="41">
        <f>IF(L53="",0,IF(OR(P53="oui",VLOOKUP(L53,Paramétrage!$C$6:$E$28,2,0)=0),0,IF(U53="",0,U53-AJ53)))</f>
        <v>0</v>
      </c>
      <c r="AP53" s="13">
        <f t="shared" si="24"/>
        <v>0</v>
      </c>
    </row>
    <row r="54" spans="1:42" x14ac:dyDescent="0.2">
      <c r="A54" s="657"/>
      <c r="B54" s="652"/>
      <c r="C54" s="635"/>
      <c r="D54" s="455"/>
      <c r="E54" s="455"/>
      <c r="F54" s="510"/>
      <c r="G54" s="511"/>
      <c r="H54" s="142"/>
      <c r="I54" s="143"/>
      <c r="J54" s="142"/>
      <c r="K54" s="144"/>
      <c r="L54" s="458"/>
      <c r="M54" s="145">
        <f>AE54</f>
        <v>40</v>
      </c>
      <c r="N54" s="459">
        <f>SUM(N46:N53)</f>
        <v>12</v>
      </c>
      <c r="O54" s="458"/>
      <c r="P54" s="285"/>
      <c r="Q54" s="286"/>
      <c r="R54" s="286"/>
      <c r="S54" s="286"/>
      <c r="T54" s="271"/>
      <c r="U54" s="146"/>
      <c r="V54" s="460">
        <f>SUM(V46:V53)</f>
        <v>0</v>
      </c>
      <c r="W54" s="458">
        <v>0</v>
      </c>
      <c r="X54" s="461">
        <f>V54+W54</f>
        <v>0</v>
      </c>
      <c r="Y54" s="147">
        <f>SUM(Y46:Y53)</f>
        <v>0</v>
      </c>
      <c r="Z54" s="512"/>
      <c r="AA54" s="513"/>
      <c r="AB54" s="514"/>
      <c r="AC54" s="294"/>
      <c r="AD54" s="271"/>
      <c r="AE54" s="37">
        <f>SUM(AE46:AE53)</f>
        <v>40</v>
      </c>
      <c r="AF54" s="35">
        <f>SUM(AF46:AF53)</f>
        <v>240</v>
      </c>
    </row>
    <row r="55" spans="1:42" ht="15.6" customHeight="1" x14ac:dyDescent="0.2">
      <c r="A55" s="657"/>
      <c r="B55" s="632" t="s">
        <v>174</v>
      </c>
      <c r="C55" s="635" t="s">
        <v>531</v>
      </c>
      <c r="D55" s="609" t="s">
        <v>289</v>
      </c>
      <c r="E55" s="610">
        <v>18</v>
      </c>
      <c r="F55" s="414"/>
      <c r="G55" s="415"/>
      <c r="H55" s="80"/>
      <c r="I55" s="101"/>
      <c r="J55" s="100"/>
      <c r="K55" s="81"/>
      <c r="L55" s="416"/>
      <c r="M55" s="93"/>
      <c r="N55" s="424"/>
      <c r="O55" s="418"/>
      <c r="P55" s="86"/>
      <c r="Q55" s="590"/>
      <c r="R55" s="590"/>
      <c r="S55" s="590"/>
      <c r="T55" s="616"/>
      <c r="U55" s="152" t="str">
        <f>IF(OR(O55="",L55=Paramétrage!$C$10,L55=Paramétrage!$C$13,L55=Paramétrage!$C$16,L55=Paramétrage!$C$19,L55=Paramétrage!$C$23,L55=Paramétrage!$C$26,AND(L55&lt;&gt;Paramétrage!$C$9,P55="Mut+ext")),"",ROUNDUP(N55/O55,0))</f>
        <v/>
      </c>
      <c r="V55" s="505">
        <f>IF(L55="",0,IF(OR(P55="Mut+ext",VLOOKUP(L55,Paramétrage!$C$6:$E$28,2,0)=0),0,IF(O55="","saisir capacité",M55*U55*VLOOKUP(L55,Paramétrage!$C$6:$E$28,2,0))))</f>
        <v>0</v>
      </c>
      <c r="W55" s="426"/>
      <c r="X55" s="506">
        <f t="shared" ref="X55:X62" si="25">IF(ISERROR(V55+W55)=TRUE,V55,V55+W55)</f>
        <v>0</v>
      </c>
      <c r="Y55" s="153">
        <f>IF(L55="",0,IF(ISERROR(W55+V55*VLOOKUP(L55,Paramétrage!$C$6:$E$28,3,0))=TRUE,X55,W55+V55*VLOOKUP(L55,Paramétrage!$C$6:$E$28,3,0)))</f>
        <v>0</v>
      </c>
      <c r="Z55" s="589"/>
      <c r="AA55" s="590"/>
      <c r="AB55" s="591"/>
      <c r="AC55" s="261"/>
      <c r="AD55" s="85"/>
      <c r="AE55" s="38">
        <f>IF(F55="",0,IF(J55="",0,IF(SUMIF(F55:F62,F55,N55:N62)=0,0,IF(J55="Obligatoire",AF55/N55,IF(K55="",AF55/SUMIF(F55:F62,F55,N55:N62),AF55/(SUMIF(F55:F62,F55,N55:N62)/K55))))))</f>
        <v>0</v>
      </c>
      <c r="AF55" s="452">
        <f t="shared" ref="AF55:AF62" si="26">M55*N55</f>
        <v>0</v>
      </c>
      <c r="AH55" s="41">
        <f>IF(SUMIF(F55:F62,F55,N55:N62)=0,0,#REF!*N55/SUMIF(F55:F62,F55,N55:N62))</f>
        <v>0</v>
      </c>
      <c r="AI55" s="13">
        <f t="shared" ref="AI55:AI62" si="27">O55</f>
        <v>0</v>
      </c>
      <c r="AJ55" s="20" t="str">
        <f t="shared" ref="AJ55:AJ62" si="28">IF(AI55=0,"",ROUNDUP(AH55/AI55,0))</f>
        <v/>
      </c>
      <c r="AK55" s="465">
        <f>IF(L55="",0,IF(OR(P55="Mut+ext",VLOOKUP(L55,Paramétrage!$C$6:$E$28,2,0)=0),0,IF(O55="","saisir capacité",IF(P55="Mut+ext",0,M55*AJ55*VLOOKUP(L55,Paramétrage!$C$6:$E$28,2,0)))))</f>
        <v>0</v>
      </c>
      <c r="AL55" s="466"/>
      <c r="AM55" s="465">
        <f t="shared" ref="AM55:AM62" si="29">IF(ISERROR(AK55+AL55)=TRUE,AK55,AK55+AL55)</f>
        <v>0</v>
      </c>
      <c r="AN55" s="465">
        <f>IF(L55="",0,IF(ISERROR(AL55+AK55*VLOOKUP(L55,Paramétrage!$C$6:$E$28,3,0))=TRUE,AM55,AL55+AK55*VLOOKUP(L55,Paramétrage!$C$6:$E$28,3,0)))</f>
        <v>0</v>
      </c>
      <c r="AO55" s="41">
        <f>IF(L55="",0,IF(OR(P55="oui",VLOOKUP(L55,Paramétrage!$C$6:$E$28,2,0)=0),0,IF(U55="",0,U55-AJ55)))</f>
        <v>0</v>
      </c>
      <c r="AP55" s="13">
        <f t="shared" ref="AP55:AP62" si="30">Y55-AN55-W55</f>
        <v>0</v>
      </c>
    </row>
    <row r="56" spans="1:42" x14ac:dyDescent="0.2">
      <c r="A56" s="657"/>
      <c r="B56" s="633"/>
      <c r="C56" s="635"/>
      <c r="D56" s="609"/>
      <c r="E56" s="610"/>
      <c r="F56" s="410"/>
      <c r="G56" s="423"/>
      <c r="H56" s="80"/>
      <c r="I56" s="101"/>
      <c r="J56" s="100"/>
      <c r="K56" s="81"/>
      <c r="L56" s="416"/>
      <c r="M56" s="93"/>
      <c r="N56" s="424"/>
      <c r="O56" s="418"/>
      <c r="P56" s="86"/>
      <c r="Q56" s="590"/>
      <c r="R56" s="590"/>
      <c r="S56" s="590"/>
      <c r="T56" s="616"/>
      <c r="U56" s="152" t="str">
        <f>IF(OR(O56="",L56=Paramétrage!$C$10,L56=Paramétrage!$C$13,L56=Paramétrage!$C$16,L56=Paramétrage!$C$19,L56=Paramétrage!$C$23,L56=Paramétrage!$C$26,AND(L56&lt;&gt;Paramétrage!$C$9,P56="Mut+ext")),"",ROUNDUP(N56/O56,0))</f>
        <v/>
      </c>
      <c r="V56" s="505">
        <f>IF(L56="",0,IF(OR(P56="Mut+ext",VLOOKUP(L56,Paramétrage!$C$6:$E$28,2,0)=0),0,IF(O56="","saisir capacité",M56*U56*VLOOKUP(L56,Paramétrage!$C$6:$E$28,2,0))))</f>
        <v>0</v>
      </c>
      <c r="W56" s="426"/>
      <c r="X56" s="506">
        <f t="shared" si="25"/>
        <v>0</v>
      </c>
      <c r="Y56" s="153">
        <f>IF(L56="",0,IF(ISERROR(W56+V56*VLOOKUP(L56,Paramétrage!$C$6:$E$28,3,0))=TRUE,X56,W56+V56*VLOOKUP(L56,Paramétrage!$C$6:$E$28,3,0)))</f>
        <v>0</v>
      </c>
      <c r="Z56" s="589"/>
      <c r="AA56" s="590"/>
      <c r="AB56" s="591"/>
      <c r="AC56" s="261"/>
      <c r="AD56" s="84"/>
      <c r="AE56" s="38">
        <f>IF(F56="",0,IF(J56="",0,IF(SUMIF(F55:F62,F56,N55:N62)=0,0,IF(J56="Obligatoire",AF56/N56,IF(K56="",AF56/SUMIF(F55:F62,F56,N55:N62),AF56/(SUMIF(F55:F62,F56,N55:N62)/K56))))))</f>
        <v>0</v>
      </c>
      <c r="AF56" s="452">
        <f t="shared" si="26"/>
        <v>0</v>
      </c>
      <c r="AH56" s="41">
        <f>IF(SUMIF(F55:F62,F56,N55:N62)=0,0,#REF!*N56/SUMIF(F55:F62,F56,N55:N62))</f>
        <v>0</v>
      </c>
      <c r="AI56" s="13">
        <f t="shared" si="27"/>
        <v>0</v>
      </c>
      <c r="AJ56" s="20" t="str">
        <f t="shared" si="28"/>
        <v/>
      </c>
      <c r="AK56" s="465">
        <f>IF(L56="",0,IF(OR(P56="Mut+ext",VLOOKUP(L56,Paramétrage!$C$6:$E$28,2,0)=0),0,IF(O56="","saisir capacité",IF(P56="Mut+ext",0,M56*AJ56*VLOOKUP(L56,Paramétrage!$C$6:$E$28,2,0)))))</f>
        <v>0</v>
      </c>
      <c r="AL56" s="466"/>
      <c r="AM56" s="465">
        <f t="shared" si="29"/>
        <v>0</v>
      </c>
      <c r="AN56" s="465">
        <f>IF(L56="",0,IF(ISERROR(AL56+AK56*VLOOKUP(L56,Paramétrage!$C$6:$E$28,3,0))=TRUE,AM56,AL56+AK56*VLOOKUP(L56,Paramétrage!$C$6:$E$28,3,0)))</f>
        <v>0</v>
      </c>
      <c r="AO56" s="41">
        <f>IF(L56="",0,IF(OR(P56="oui",VLOOKUP(L56,Paramétrage!$C$6:$E$28,2,0)=0),0,IF(U56="",0,U56-AJ56)))</f>
        <v>0</v>
      </c>
      <c r="AP56" s="13">
        <f t="shared" si="30"/>
        <v>0</v>
      </c>
    </row>
    <row r="57" spans="1:42" x14ac:dyDescent="0.2">
      <c r="A57" s="657"/>
      <c r="B57" s="633"/>
      <c r="C57" s="635"/>
      <c r="D57" s="609"/>
      <c r="E57" s="610"/>
      <c r="F57" s="410"/>
      <c r="G57" s="423"/>
      <c r="H57" s="80"/>
      <c r="I57" s="101"/>
      <c r="J57" s="100"/>
      <c r="K57" s="81"/>
      <c r="L57" s="416"/>
      <c r="M57" s="93"/>
      <c r="N57" s="424"/>
      <c r="O57" s="418"/>
      <c r="P57" s="86"/>
      <c r="Q57" s="590"/>
      <c r="R57" s="590"/>
      <c r="S57" s="590"/>
      <c r="T57" s="616"/>
      <c r="U57" s="152" t="str">
        <f>IF(OR(O57="",L57=Paramétrage!$C$10,L57=Paramétrage!$C$13,L57=Paramétrage!$C$16,L57=Paramétrage!$C$19,L57=Paramétrage!$C$23,L57=Paramétrage!$C$26,AND(L57&lt;&gt;Paramétrage!$C$9,P57="Mut+ext")),"",ROUNDUP(N57/O57,0))</f>
        <v/>
      </c>
      <c r="V57" s="505">
        <f>IF(L57="",0,IF(OR(P57="Mut+ext",VLOOKUP(L57,Paramétrage!$C$6:$E$28,2,0)=0),0,IF(O57="","saisir capacité",M57*U57*VLOOKUP(L57,Paramétrage!$C$6:$E$28,2,0))))</f>
        <v>0</v>
      </c>
      <c r="W57" s="426"/>
      <c r="X57" s="506">
        <f t="shared" si="25"/>
        <v>0</v>
      </c>
      <c r="Y57" s="153">
        <f>IF(L57="",0,IF(ISERROR(W57+V57*VLOOKUP(L57,Paramétrage!$C$6:$E$28,3,0))=TRUE,X57,W57+V57*VLOOKUP(L57,Paramétrage!$C$6:$E$28,3,0)))</f>
        <v>0</v>
      </c>
      <c r="Z57" s="589"/>
      <c r="AA57" s="590"/>
      <c r="AB57" s="591"/>
      <c r="AC57" s="261"/>
      <c r="AD57" s="84"/>
      <c r="AE57" s="38">
        <f>IF(F57="",0,IF(J57="",0,IF(SUMIF(F55:F62,F57,N55:N62)=0,0,IF(J57="Obligatoire",AF57/N57,IF(K57="",AF57/SUMIF(F55:F62,F57,N55:N62),AF57/(SUMIF(F55:F62,F57,N55:N62)/K57))))))</f>
        <v>0</v>
      </c>
      <c r="AF57" s="452">
        <f t="shared" si="26"/>
        <v>0</v>
      </c>
      <c r="AH57" s="41">
        <f>IF(SUMIF(F55:F62,F57,N55:N62)=0,0,#REF!*N57/SUMIF(F55:F62,F57,N55:N62))</f>
        <v>0</v>
      </c>
      <c r="AI57" s="13">
        <f t="shared" si="27"/>
        <v>0</v>
      </c>
      <c r="AJ57" s="20" t="str">
        <f t="shared" si="28"/>
        <v/>
      </c>
      <c r="AK57" s="465">
        <f>IF(L57="",0,IF(OR(P57="Mut+ext",VLOOKUP(L57,Paramétrage!$C$6:$E$28,2,0)=0),0,IF(O57="","saisir capacité",IF(P57="Mut+ext",0,M57*AJ57*VLOOKUP(L57,Paramétrage!$C$6:$E$28,2,0)))))</f>
        <v>0</v>
      </c>
      <c r="AL57" s="466"/>
      <c r="AM57" s="465">
        <f t="shared" si="29"/>
        <v>0</v>
      </c>
      <c r="AN57" s="465">
        <f>IF(L57="",0,IF(ISERROR(AL57+AK57*VLOOKUP(L57,Paramétrage!$C$6:$E$28,3,0))=TRUE,AM57,AL57+AK57*VLOOKUP(L57,Paramétrage!$C$6:$E$28,3,0)))</f>
        <v>0</v>
      </c>
      <c r="AO57" s="41">
        <f>IF(L57="",0,IF(OR(P57="oui",VLOOKUP(L57,Paramétrage!$C$6:$E$28,2,0)=0),0,IF(U57="",0,U57-AJ57)))</f>
        <v>0</v>
      </c>
      <c r="AP57" s="13">
        <f t="shared" si="30"/>
        <v>0</v>
      </c>
    </row>
    <row r="58" spans="1:42" x14ac:dyDescent="0.2">
      <c r="A58" s="657"/>
      <c r="B58" s="633"/>
      <c r="C58" s="635"/>
      <c r="D58" s="609"/>
      <c r="E58" s="610"/>
      <c r="F58" s="409"/>
      <c r="G58" s="423"/>
      <c r="H58" s="80"/>
      <c r="I58" s="101"/>
      <c r="J58" s="100"/>
      <c r="K58" s="81"/>
      <c r="L58" s="416"/>
      <c r="M58" s="93"/>
      <c r="N58" s="424"/>
      <c r="O58" s="418"/>
      <c r="P58" s="86"/>
      <c r="Q58" s="590"/>
      <c r="R58" s="590"/>
      <c r="S58" s="590"/>
      <c r="T58" s="616"/>
      <c r="U58" s="152" t="str">
        <f>IF(OR(O58="",L58=Paramétrage!$C$10,L58=Paramétrage!$C$13,L58=Paramétrage!$C$16,L58=Paramétrage!$C$19,L58=Paramétrage!$C$23,L58=Paramétrage!$C$26,AND(L58&lt;&gt;Paramétrage!$C$9,P58="Mut+ext")),"",ROUNDUP(N58/O58,0))</f>
        <v/>
      </c>
      <c r="V58" s="505">
        <f>IF(L58="",0,IF(OR(P58="Mut+ext",VLOOKUP(L58,Paramétrage!$C$6:$E$28,2,0)=0),0,IF(O58="","saisir capacité",M58*U58*VLOOKUP(L58,Paramétrage!$C$6:$E$28,2,0))))</f>
        <v>0</v>
      </c>
      <c r="W58" s="426"/>
      <c r="X58" s="506">
        <f t="shared" si="25"/>
        <v>0</v>
      </c>
      <c r="Y58" s="153">
        <f>IF(L58="",0,IF(ISERROR(W58+V58*VLOOKUP(L58,Paramétrage!$C$6:$E$28,3,0))=TRUE,X58,W58+V58*VLOOKUP(L58,Paramétrage!$C$6:$E$28,3,0)))</f>
        <v>0</v>
      </c>
      <c r="Z58" s="589"/>
      <c r="AA58" s="590"/>
      <c r="AB58" s="591"/>
      <c r="AC58" s="261"/>
      <c r="AD58" s="84"/>
      <c r="AE58" s="38">
        <f>IF(F58="",0,IF(J58="",0,IF(SUMIF(F55:F62,F58,N55:N62)=0,0,IF(J58="Obligatoire",AF58/N58,IF(K58="",AF58/SUMIF(F55:F62,F58,N55:N62),AF58/(SUMIF(F55:F62,F58,N55:N62)/K58))))))</f>
        <v>0</v>
      </c>
      <c r="AF58" s="452">
        <f t="shared" si="26"/>
        <v>0</v>
      </c>
      <c r="AH58" s="41">
        <f>IF(SUMIF(F55:F62,F58,N55:N62)=0,0,#REF!*N58/SUMIF(F55:F62,F58,N55:N62))</f>
        <v>0</v>
      </c>
      <c r="AI58" s="13">
        <f t="shared" si="27"/>
        <v>0</v>
      </c>
      <c r="AJ58" s="20" t="str">
        <f t="shared" si="28"/>
        <v/>
      </c>
      <c r="AK58" s="465">
        <f>IF(L58="",0,IF(OR(P58="Mut+ext",VLOOKUP(L58,Paramétrage!$C$6:$E$28,2,0)=0),0,IF(O58="","saisir capacité",IF(P58="Mut+ext",0,M58*AJ58*VLOOKUP(L58,Paramétrage!$C$6:$E$28,2,0)))))</f>
        <v>0</v>
      </c>
      <c r="AL58" s="466"/>
      <c r="AM58" s="465">
        <f t="shared" si="29"/>
        <v>0</v>
      </c>
      <c r="AN58" s="465">
        <f>IF(L58="",0,IF(ISERROR(AL58+AK58*VLOOKUP(L58,Paramétrage!$C$6:$E$28,3,0))=TRUE,AM58,AL58+AK58*VLOOKUP(L58,Paramétrage!$C$6:$E$28,3,0)))</f>
        <v>0</v>
      </c>
      <c r="AO58" s="41">
        <f>IF(L58="",0,IF(OR(P58="oui",VLOOKUP(L58,Paramétrage!$C$6:$E$28,2,0)=0),0,IF(U58="",0,U58-AJ58)))</f>
        <v>0</v>
      </c>
      <c r="AP58" s="13">
        <f t="shared" si="30"/>
        <v>0</v>
      </c>
    </row>
    <row r="59" spans="1:42" x14ac:dyDescent="0.2">
      <c r="A59" s="657"/>
      <c r="B59" s="633"/>
      <c r="C59" s="635"/>
      <c r="D59" s="609"/>
      <c r="E59" s="610"/>
      <c r="F59" s="410"/>
      <c r="G59" s="430"/>
      <c r="H59" s="80"/>
      <c r="I59" s="101"/>
      <c r="J59" s="100"/>
      <c r="K59" s="81"/>
      <c r="L59" s="416"/>
      <c r="M59" s="93"/>
      <c r="N59" s="424"/>
      <c r="O59" s="418"/>
      <c r="P59" s="86"/>
      <c r="Q59" s="590"/>
      <c r="R59" s="590"/>
      <c r="S59" s="590"/>
      <c r="T59" s="616"/>
      <c r="U59" s="152" t="str">
        <f>IF(OR(O59="",L59=Paramétrage!$C$10,L59=Paramétrage!$C$13,L59=Paramétrage!$C$16,L59=Paramétrage!$C$19,L59=Paramétrage!$C$23,L59=Paramétrage!$C$26,AND(L59&lt;&gt;Paramétrage!$C$9,P59="Mut+ext")),"",ROUNDUP(N59/O59,0))</f>
        <v/>
      </c>
      <c r="V59" s="505">
        <f>IF(L59="",0,IF(OR(P59="Mut+ext",VLOOKUP(L59,Paramétrage!$C$6:$E$28,2,0)=0),0,IF(O59="","saisir capacité",M59*U59*VLOOKUP(L59,Paramétrage!$C$6:$E$28,2,0))))</f>
        <v>0</v>
      </c>
      <c r="W59" s="426"/>
      <c r="X59" s="506">
        <f t="shared" si="25"/>
        <v>0</v>
      </c>
      <c r="Y59" s="153">
        <f>IF(L59="",0,IF(ISERROR(W59+V59*VLOOKUP(L59,Paramétrage!$C$6:$E$28,3,0))=TRUE,X59,W59+V59*VLOOKUP(L59,Paramétrage!$C$6:$E$28,3,0)))</f>
        <v>0</v>
      </c>
      <c r="Z59" s="589"/>
      <c r="AA59" s="590"/>
      <c r="AB59" s="591"/>
      <c r="AC59" s="261"/>
      <c r="AD59" s="84"/>
      <c r="AE59" s="38">
        <f>IF(F59="",0,IF(J59="",0,IF(SUMIF(F55:F62,F59,N55:N62)=0,0,IF(J59="Obligatoire",AF59/N59,IF(K59="",AF59/SUMIF(F55:F62,F59,N55:N62),AF59/(SUMIF(F55:F62,F59,N55:N62)/K59))))))</f>
        <v>0</v>
      </c>
      <c r="AF59" s="452">
        <f t="shared" si="26"/>
        <v>0</v>
      </c>
      <c r="AH59" s="41">
        <f>IF(SUMIF(F55:F62,F59,N55:N62)=0,0,#REF!*N59/SUMIF(F55:F62,F59,N55:N62))</f>
        <v>0</v>
      </c>
      <c r="AI59" s="13">
        <f t="shared" si="27"/>
        <v>0</v>
      </c>
      <c r="AJ59" s="20" t="str">
        <f t="shared" si="28"/>
        <v/>
      </c>
      <c r="AK59" s="465">
        <f>IF(L59="",0,IF(OR(P59="Mut+ext",VLOOKUP(L59,Paramétrage!$C$6:$E$28,2,0)=0),0,IF(O59="","saisir capacité",IF(P59="Mut+ext",0,M59*AJ59*VLOOKUP(L59,Paramétrage!$C$6:$E$28,2,0)))))</f>
        <v>0</v>
      </c>
      <c r="AL59" s="466"/>
      <c r="AM59" s="465">
        <f t="shared" si="29"/>
        <v>0</v>
      </c>
      <c r="AN59" s="465">
        <f>IF(L59="",0,IF(ISERROR(AL59+AK59*VLOOKUP(L59,Paramétrage!$C$6:$E$28,3,0))=TRUE,AM59,AL59+AK59*VLOOKUP(L59,Paramétrage!$C$6:$E$28,3,0)))</f>
        <v>0</v>
      </c>
      <c r="AO59" s="41">
        <f>IF(L59="",0,IF(OR(P59="oui",VLOOKUP(L59,Paramétrage!$C$6:$E$28,2,0)=0),0,IF(U59="",0,U59-AJ59)))</f>
        <v>0</v>
      </c>
      <c r="AP59" s="13">
        <f t="shared" si="30"/>
        <v>0</v>
      </c>
    </row>
    <row r="60" spans="1:42" x14ac:dyDescent="0.2">
      <c r="A60" s="657"/>
      <c r="B60" s="633"/>
      <c r="C60" s="635"/>
      <c r="D60" s="609"/>
      <c r="E60" s="610"/>
      <c r="F60" s="410"/>
      <c r="G60" s="430"/>
      <c r="H60" s="80"/>
      <c r="I60" s="101"/>
      <c r="J60" s="100"/>
      <c r="K60" s="81"/>
      <c r="L60" s="416"/>
      <c r="M60" s="93"/>
      <c r="N60" s="424"/>
      <c r="O60" s="418"/>
      <c r="P60" s="86"/>
      <c r="Q60" s="590"/>
      <c r="R60" s="590"/>
      <c r="S60" s="590"/>
      <c r="T60" s="616"/>
      <c r="U60" s="152" t="str">
        <f>IF(OR(O60="",L60=Paramétrage!$C$10,L60=Paramétrage!$C$13,L60=Paramétrage!$C$16,L60=Paramétrage!$C$19,L60=Paramétrage!$C$23,L60=Paramétrage!$C$26,AND(L60&lt;&gt;Paramétrage!$C$9,P60="Mut+ext")),"",ROUNDUP(N60/O60,0))</f>
        <v/>
      </c>
      <c r="V60" s="505">
        <f>IF(L60="",0,IF(OR(P60="Mut+ext",VLOOKUP(L60,Paramétrage!$C$6:$E$28,2,0)=0),0,IF(O60="","saisir capacité",M60*U60*VLOOKUP(L60,Paramétrage!$C$6:$E$28,2,0))))</f>
        <v>0</v>
      </c>
      <c r="W60" s="426"/>
      <c r="X60" s="506">
        <f t="shared" si="25"/>
        <v>0</v>
      </c>
      <c r="Y60" s="153">
        <f>IF(L60="",0,IF(ISERROR(W60+V60*VLOOKUP(L60,Paramétrage!$C$6:$E$28,3,0))=TRUE,X60,W60+V60*VLOOKUP(L60,Paramétrage!$C$6:$E$28,3,0)))</f>
        <v>0</v>
      </c>
      <c r="Z60" s="589"/>
      <c r="AA60" s="590"/>
      <c r="AB60" s="591"/>
      <c r="AC60" s="261"/>
      <c r="AD60" s="84"/>
      <c r="AE60" s="38">
        <f>IF(F60="",0,IF(J60="",0,IF(SUMIF(F55:F62,F60,N55:N62)=0,0,IF(J60="Obligatoire",AF60/N60,IF(K60="",AF60/SUMIF(F55:F62,F60,N55:N62),AF60/(SUMIF(F55:F62,F60,N55:N62)/K60))))))</f>
        <v>0</v>
      </c>
      <c r="AF60" s="452">
        <f t="shared" si="26"/>
        <v>0</v>
      </c>
      <c r="AH60" s="41">
        <f>IF(SUMIF(F55:F62,F60,N55:N62)=0,0,#REF!*N60/SUMIF(F55:F62,F60,N55:N62))</f>
        <v>0</v>
      </c>
      <c r="AI60" s="13">
        <f t="shared" si="27"/>
        <v>0</v>
      </c>
      <c r="AJ60" s="20" t="str">
        <f t="shared" si="28"/>
        <v/>
      </c>
      <c r="AK60" s="465">
        <f>IF(L60="",0,IF(OR(P60="Mut+ext",VLOOKUP(L60,Paramétrage!$C$6:$E$28,2,0)=0),0,IF(O60="","saisir capacité",IF(P60="Mut+ext",0,M60*AJ60*VLOOKUP(L60,Paramétrage!$C$6:$E$28,2,0)))))</f>
        <v>0</v>
      </c>
      <c r="AL60" s="466"/>
      <c r="AM60" s="465">
        <f t="shared" si="29"/>
        <v>0</v>
      </c>
      <c r="AN60" s="465">
        <f>IF(L60="",0,IF(ISERROR(AL60+AK60*VLOOKUP(L60,Paramétrage!$C$6:$E$28,3,0))=TRUE,AM60,AL60+AK60*VLOOKUP(L60,Paramétrage!$C$6:$E$28,3,0)))</f>
        <v>0</v>
      </c>
      <c r="AO60" s="41">
        <f>IF(L60="",0,IF(OR(P60="oui",VLOOKUP(L60,Paramétrage!$C$6:$E$28,2,0)=0),0,IF(U60="",0,U60-AJ60)))</f>
        <v>0</v>
      </c>
      <c r="AP60" s="13">
        <f t="shared" si="30"/>
        <v>0</v>
      </c>
    </row>
    <row r="61" spans="1:42" x14ac:dyDescent="0.2">
      <c r="A61" s="657"/>
      <c r="B61" s="633"/>
      <c r="C61" s="635"/>
      <c r="D61" s="609"/>
      <c r="E61" s="610"/>
      <c r="F61" s="410"/>
      <c r="G61" s="430"/>
      <c r="H61" s="80"/>
      <c r="I61" s="101"/>
      <c r="J61" s="100"/>
      <c r="K61" s="81"/>
      <c r="L61" s="416"/>
      <c r="M61" s="93"/>
      <c r="N61" s="424"/>
      <c r="O61" s="418"/>
      <c r="P61" s="86"/>
      <c r="Q61" s="590"/>
      <c r="R61" s="590"/>
      <c r="S61" s="590"/>
      <c r="T61" s="616"/>
      <c r="U61" s="152" t="str">
        <f>IF(OR(O61="",L61=Paramétrage!$C$10,L61=Paramétrage!$C$13,L61=Paramétrage!$C$16,L61=Paramétrage!$C$19,L61=Paramétrage!$C$23,L61=Paramétrage!$C$26,AND(L61&lt;&gt;Paramétrage!$C$9,P61="Mut+ext")),"",ROUNDUP(N61/O61,0))</f>
        <v/>
      </c>
      <c r="V61" s="505">
        <f>IF(L61="",0,IF(OR(P61="Mut+ext",VLOOKUP(L61,Paramétrage!$C$6:$E$28,2,0)=0),0,IF(O61="","saisir capacité",M61*U61*VLOOKUP(L61,Paramétrage!$C$6:$E$28,2,0))))</f>
        <v>0</v>
      </c>
      <c r="W61" s="426"/>
      <c r="X61" s="506">
        <f t="shared" si="25"/>
        <v>0</v>
      </c>
      <c r="Y61" s="153">
        <f>IF(L61="",0,IF(ISERROR(W61+V61*VLOOKUP(L61,Paramétrage!$C$6:$E$28,3,0))=TRUE,X61,W61+V61*VLOOKUP(L61,Paramétrage!$C$6:$E$28,3,0)))</f>
        <v>0</v>
      </c>
      <c r="Z61" s="589"/>
      <c r="AA61" s="590"/>
      <c r="AB61" s="591"/>
      <c r="AC61" s="261"/>
      <c r="AD61" s="84"/>
      <c r="AE61" s="38">
        <f>IF(F61="",0,IF(J61="",0,IF(SUMIF(F55:F62,F61,N55:N62)=0,0,IF(J61="Obligatoire",AF61/N61,IF(K61="",AF61/SUMIF(F55:F62,F61,N55:N62),AF61/(SUMIF(F55:F62,F61,N55:N62)/K61))))))</f>
        <v>0</v>
      </c>
      <c r="AF61" s="452">
        <f t="shared" si="26"/>
        <v>0</v>
      </c>
      <c r="AH61" s="41">
        <f>IF(SUMIF(F55:F62,F61,N55:N62)=0,0,#REF!*N61/SUMIF(F55:F62,F61,N55:N62))</f>
        <v>0</v>
      </c>
      <c r="AI61" s="13">
        <f t="shared" si="27"/>
        <v>0</v>
      </c>
      <c r="AJ61" s="20" t="str">
        <f t="shared" si="28"/>
        <v/>
      </c>
      <c r="AK61" s="465">
        <f>IF(L61="",0,IF(OR(P61="Mut+ext",VLOOKUP(L61,Paramétrage!$C$6:$E$28,2,0)=0),0,IF(O61="","saisir capacité",IF(P61="Mut+ext",0,M61*AJ61*VLOOKUP(L61,Paramétrage!$C$6:$E$28,2,0)))))</f>
        <v>0</v>
      </c>
      <c r="AL61" s="466"/>
      <c r="AM61" s="465">
        <f t="shared" si="29"/>
        <v>0</v>
      </c>
      <c r="AN61" s="465">
        <f>IF(L61="",0,IF(ISERROR(AL61+AK61*VLOOKUP(L61,Paramétrage!$C$6:$E$28,3,0))=TRUE,AM61,AL61+AK61*VLOOKUP(L61,Paramétrage!$C$6:$E$28,3,0)))</f>
        <v>0</v>
      </c>
      <c r="AO61" s="41">
        <f>IF(L61="",0,IF(OR(P61="oui",VLOOKUP(L61,Paramétrage!$C$6:$E$28,2,0)=0),0,IF(U61="",0,U61-AJ61)))</f>
        <v>0</v>
      </c>
      <c r="AP61" s="13">
        <f t="shared" si="30"/>
        <v>0</v>
      </c>
    </row>
    <row r="62" spans="1:42" x14ac:dyDescent="0.2">
      <c r="A62" s="657"/>
      <c r="B62" s="633"/>
      <c r="C62" s="635"/>
      <c r="D62" s="609"/>
      <c r="E62" s="611"/>
      <c r="F62" s="410"/>
      <c r="G62" s="430"/>
      <c r="H62" s="80"/>
      <c r="I62" s="101"/>
      <c r="J62" s="100"/>
      <c r="K62" s="81"/>
      <c r="L62" s="416"/>
      <c r="M62" s="93"/>
      <c r="N62" s="424"/>
      <c r="O62" s="418"/>
      <c r="P62" s="86"/>
      <c r="Q62" s="590"/>
      <c r="R62" s="590"/>
      <c r="S62" s="590"/>
      <c r="T62" s="616"/>
      <c r="U62" s="152" t="str">
        <f>IF(OR(O62="",L62=Paramétrage!$C$10,L62=Paramétrage!$C$13,L62=Paramétrage!$C$16,L62=Paramétrage!$C$19,L62=Paramétrage!$C$23,L62=Paramétrage!$C$26,AND(L62&lt;&gt;Paramétrage!$C$9,P62="Mut+ext")),"",ROUNDUP(N62/O62,0))</f>
        <v/>
      </c>
      <c r="V62" s="505">
        <f>IF(L62="",0,IF(OR(P62="Mut+ext",VLOOKUP(L62,Paramétrage!$C$6:$E$28,2,0)=0),0,IF(O62="","saisir capacité",M62*U62*VLOOKUP(L62,Paramétrage!$C$6:$E$28,2,0))))</f>
        <v>0</v>
      </c>
      <c r="W62" s="426"/>
      <c r="X62" s="506">
        <f t="shared" si="25"/>
        <v>0</v>
      </c>
      <c r="Y62" s="153">
        <f>IF(L62="",0,IF(ISERROR(W62+V62*VLOOKUP(L62,Paramétrage!$C$6:$E$28,3,0))=TRUE,X62,W62+V62*VLOOKUP(L62,Paramétrage!$C$6:$E$28,3,0)))</f>
        <v>0</v>
      </c>
      <c r="Z62" s="589"/>
      <c r="AA62" s="590"/>
      <c r="AB62" s="591"/>
      <c r="AC62" s="261"/>
      <c r="AD62" s="84"/>
      <c r="AE62" s="38">
        <f>IF(F62="",0,IF(J62="",0,IF(SUMIF(F55:F62,F62,N55:N62)=0,0,IF(J62="Obligatoire",AF62/N62,IF(K62="",AF62/SUMIF(F55:F62,F62,N55:N62),AF62/(SUMIF(F55:F62,F62,N55:N62)/K62))))))</f>
        <v>0</v>
      </c>
      <c r="AF62" s="452">
        <f t="shared" si="26"/>
        <v>0</v>
      </c>
      <c r="AH62" s="41">
        <f>IF(SUMIF(F55:F62,F62,N55:N62)=0,0,#REF!*N62/SUMIF(F55:F62,F62,N55:N62))</f>
        <v>0</v>
      </c>
      <c r="AI62" s="13">
        <f t="shared" si="27"/>
        <v>0</v>
      </c>
      <c r="AJ62" s="20" t="str">
        <f t="shared" si="28"/>
        <v/>
      </c>
      <c r="AK62" s="465">
        <f>IF(L62="",0,IF(OR(P62="Mut+ext",VLOOKUP(L62,Paramétrage!$C$6:$E$28,2,0)=0),0,IF(O62="","saisir capacité",IF(P62="Mut+ext",0,M62*AJ62*VLOOKUP(L62,Paramétrage!$C$6:$E$28,2,0)))))</f>
        <v>0</v>
      </c>
      <c r="AL62" s="466"/>
      <c r="AM62" s="465">
        <f t="shared" si="29"/>
        <v>0</v>
      </c>
      <c r="AN62" s="465">
        <f>IF(L62="",0,IF(ISERROR(AL62+AK62*VLOOKUP(L62,Paramétrage!$C$6:$E$28,3,0))=TRUE,AM62,AL62+AK62*VLOOKUP(L62,Paramétrage!$C$6:$E$28,3,0)))</f>
        <v>0</v>
      </c>
      <c r="AO62" s="41">
        <f>IF(L62="",0,IF(OR(P62="oui",VLOOKUP(L62,Paramétrage!$C$6:$E$28,2,0)=0),0,IF(U62="",0,U62-AJ62)))</f>
        <v>0</v>
      </c>
      <c r="AP62" s="13">
        <f t="shared" si="30"/>
        <v>0</v>
      </c>
    </row>
    <row r="63" spans="1:42" x14ac:dyDescent="0.2">
      <c r="A63" s="657"/>
      <c r="B63" s="633"/>
      <c r="C63" s="635"/>
      <c r="D63" s="455"/>
      <c r="E63" s="455"/>
      <c r="F63" s="510"/>
      <c r="G63" s="511"/>
      <c r="H63" s="142"/>
      <c r="I63" s="143"/>
      <c r="J63" s="142"/>
      <c r="K63" s="144"/>
      <c r="L63" s="458"/>
      <c r="M63" s="145">
        <f>AE63</f>
        <v>0</v>
      </c>
      <c r="N63" s="459">
        <f>SUM(N55:N62)</f>
        <v>0</v>
      </c>
      <c r="O63" s="458"/>
      <c r="P63" s="285"/>
      <c r="Q63" s="286"/>
      <c r="R63" s="286"/>
      <c r="S63" s="286"/>
      <c r="T63" s="271"/>
      <c r="U63" s="146"/>
      <c r="V63" s="460">
        <f>SUM(V55:V62)</f>
        <v>0</v>
      </c>
      <c r="W63" s="458">
        <f>SUM(W55:W62)</f>
        <v>0</v>
      </c>
      <c r="X63" s="461">
        <f>V63+W63</f>
        <v>0</v>
      </c>
      <c r="Y63" s="148">
        <f>SUM(Y55:Y62)</f>
        <v>0</v>
      </c>
      <c r="Z63" s="512"/>
      <c r="AA63" s="513"/>
      <c r="AB63" s="514"/>
      <c r="AC63" s="270"/>
      <c r="AD63" s="271"/>
      <c r="AE63" s="37">
        <f>SUM(AE55:AE62)</f>
        <v>0</v>
      </c>
      <c r="AF63" s="35">
        <f>SUM(AF55:AF62)</f>
        <v>0</v>
      </c>
    </row>
    <row r="64" spans="1:42" ht="15.6" customHeight="1" x14ac:dyDescent="0.2">
      <c r="A64" s="657"/>
      <c r="B64" s="633"/>
      <c r="C64" s="635" t="s">
        <v>552</v>
      </c>
      <c r="D64" s="612"/>
      <c r="E64" s="612"/>
      <c r="F64" s="485"/>
      <c r="G64" s="415"/>
      <c r="H64" s="254"/>
      <c r="I64" s="249"/>
      <c r="J64" s="250"/>
      <c r="K64" s="251"/>
      <c r="L64" s="515"/>
      <c r="M64" s="93"/>
      <c r="N64" s="441"/>
      <c r="O64" s="516"/>
      <c r="P64" s="252"/>
      <c r="Q64" s="688"/>
      <c r="R64" s="688"/>
      <c r="S64" s="688"/>
      <c r="T64" s="689"/>
      <c r="U64" s="156"/>
      <c r="V64" s="505"/>
      <c r="W64" s="517"/>
      <c r="X64" s="506"/>
      <c r="Y64" s="157"/>
      <c r="Z64" s="690"/>
      <c r="AA64" s="690"/>
      <c r="AB64" s="691"/>
      <c r="AC64" s="122"/>
      <c r="AD64" s="272"/>
      <c r="AE64" s="38">
        <f>IF(F64="",0,IF(J64="",0,IF(SUMIF(F64:F68,F64,N64:N68)=0,0,IF(K64="",AF64/SUMIF(F64:F68,F64,N64:N68),AF64/(SUMIF(F64:F68,F64,N64:N68)/K64)))))</f>
        <v>0</v>
      </c>
      <c r="AF64" s="496">
        <f>M64*N64</f>
        <v>0</v>
      </c>
    </row>
    <row r="65" spans="1:32" x14ac:dyDescent="0.2">
      <c r="A65" s="657"/>
      <c r="B65" s="633"/>
      <c r="C65" s="635"/>
      <c r="D65" s="610"/>
      <c r="E65" s="610"/>
      <c r="F65" s="485"/>
      <c r="G65" s="415"/>
      <c r="H65" s="254"/>
      <c r="I65" s="249"/>
      <c r="J65" s="250"/>
      <c r="K65" s="251"/>
      <c r="L65" s="515"/>
      <c r="M65" s="93"/>
      <c r="N65" s="441"/>
      <c r="O65" s="516"/>
      <c r="P65" s="252"/>
      <c r="Q65" s="688"/>
      <c r="R65" s="688"/>
      <c r="S65" s="688"/>
      <c r="T65" s="689"/>
      <c r="U65" s="156"/>
      <c r="V65" s="505"/>
      <c r="W65" s="517"/>
      <c r="X65" s="506"/>
      <c r="Y65" s="157"/>
      <c r="Z65" s="690"/>
      <c r="AA65" s="690"/>
      <c r="AB65" s="691"/>
      <c r="AC65" s="122"/>
      <c r="AD65" s="272"/>
      <c r="AE65" s="38">
        <f>IF(F65="",0,IF(J65="",0,IF(SUMIF(F65:F69,F65,N65:N69)=0,0,IF(K65="",AF65/SUMIF(F65:F69,F65,N65:N69),AF65/(SUMIF(F65:F69,F65,N65:N69)/K65)))))</f>
        <v>0</v>
      </c>
      <c r="AF65" s="452">
        <f>M65*N65</f>
        <v>0</v>
      </c>
    </row>
    <row r="66" spans="1:32" x14ac:dyDescent="0.2">
      <c r="A66" s="657"/>
      <c r="B66" s="633"/>
      <c r="C66" s="635"/>
      <c r="D66" s="610"/>
      <c r="E66" s="610"/>
      <c r="F66" s="485"/>
      <c r="G66" s="415"/>
      <c r="H66" s="254"/>
      <c r="I66" s="249"/>
      <c r="J66" s="250"/>
      <c r="K66" s="251"/>
      <c r="L66" s="515"/>
      <c r="M66" s="93"/>
      <c r="N66" s="441"/>
      <c r="O66" s="516"/>
      <c r="P66" s="252"/>
      <c r="Q66" s="688"/>
      <c r="R66" s="688"/>
      <c r="S66" s="688"/>
      <c r="T66" s="689"/>
      <c r="U66" s="156"/>
      <c r="V66" s="505"/>
      <c r="W66" s="517"/>
      <c r="X66" s="506"/>
      <c r="Y66" s="157"/>
      <c r="Z66" s="690"/>
      <c r="AA66" s="690"/>
      <c r="AB66" s="691"/>
      <c r="AC66" s="122"/>
      <c r="AD66" s="272"/>
      <c r="AE66" s="38">
        <f>IF(F66="",0,IF(J66="",0,IF(SUMIF(F66:F79,F66,N66:N79)=0,0,IF(K66="",AF66/SUMIF(F66:F79,F66,N66:N79),AF66/(SUMIF(F66:F79,F66,N66:N79)/K66)))))</f>
        <v>0</v>
      </c>
      <c r="AF66" s="452">
        <f>M66*N66</f>
        <v>0</v>
      </c>
    </row>
    <row r="67" spans="1:32" x14ac:dyDescent="0.2">
      <c r="A67" s="657"/>
      <c r="B67" s="633"/>
      <c r="C67" s="635"/>
      <c r="D67" s="610"/>
      <c r="E67" s="610"/>
      <c r="F67" s="485"/>
      <c r="G67" s="415"/>
      <c r="H67" s="254"/>
      <c r="I67" s="249"/>
      <c r="J67" s="250"/>
      <c r="K67" s="251"/>
      <c r="L67" s="515"/>
      <c r="M67" s="93"/>
      <c r="N67" s="441"/>
      <c r="O67" s="516"/>
      <c r="P67" s="252"/>
      <c r="Q67" s="688"/>
      <c r="R67" s="688"/>
      <c r="S67" s="688"/>
      <c r="T67" s="689"/>
      <c r="U67" s="156"/>
      <c r="V67" s="505"/>
      <c r="W67" s="517"/>
      <c r="X67" s="506"/>
      <c r="Y67" s="157"/>
      <c r="Z67" s="690"/>
      <c r="AA67" s="690"/>
      <c r="AB67" s="691"/>
      <c r="AC67" s="122"/>
      <c r="AD67" s="272"/>
      <c r="AE67" s="38">
        <f>IF(F67="",0,IF(J67="",0,IF(SUMIF(F67:F80,F67,N67:N80)=0,0,IF(K67="",AF67/SUMIF(F67:F80,F67,N67:N80),AF67/(SUMIF(F67:F80,F67,N67:N80)/K67)))))</f>
        <v>0</v>
      </c>
      <c r="AF67" s="452">
        <f>M67*N67</f>
        <v>0</v>
      </c>
    </row>
    <row r="68" spans="1:32" x14ac:dyDescent="0.2">
      <c r="A68" s="657"/>
      <c r="B68" s="633"/>
      <c r="C68" s="635"/>
      <c r="D68" s="610"/>
      <c r="E68" s="610"/>
      <c r="F68" s="485"/>
      <c r="G68" s="415"/>
      <c r="H68" s="254"/>
      <c r="I68" s="249"/>
      <c r="J68" s="250"/>
      <c r="K68" s="251"/>
      <c r="L68" s="515"/>
      <c r="M68" s="93"/>
      <c r="N68" s="441"/>
      <c r="O68" s="516"/>
      <c r="P68" s="252"/>
      <c r="Q68" s="688"/>
      <c r="R68" s="688"/>
      <c r="S68" s="688"/>
      <c r="T68" s="689"/>
      <c r="U68" s="156"/>
      <c r="V68" s="505"/>
      <c r="W68" s="517"/>
      <c r="X68" s="506"/>
      <c r="Y68" s="157"/>
      <c r="Z68" s="690"/>
      <c r="AA68" s="690"/>
      <c r="AB68" s="691"/>
      <c r="AC68" s="122"/>
      <c r="AD68" s="272"/>
      <c r="AE68" s="38">
        <f>IF(F68="",0,IF(J68="",0,IF(SUMIF(F68:F81,F68,N68:N81)=0,0,IF(K68="",AF68/SUMIF(F68:F81,F68,N68:N81),AF68/(SUMIF(F68:F81,F68,N68:N81)/K68)))))</f>
        <v>0</v>
      </c>
      <c r="AF68" s="452">
        <f>M68*N68</f>
        <v>0</v>
      </c>
    </row>
    <row r="69" spans="1:32" x14ac:dyDescent="0.2">
      <c r="A69" s="657"/>
      <c r="B69" s="633"/>
      <c r="C69" s="635"/>
      <c r="D69" s="455"/>
      <c r="E69" s="455"/>
      <c r="F69" s="510"/>
      <c r="G69" s="511"/>
      <c r="H69" s="142"/>
      <c r="I69" s="143"/>
      <c r="J69" s="142"/>
      <c r="K69" s="144"/>
      <c r="L69" s="458"/>
      <c r="M69" s="145">
        <f>IF(SUM(N64:N68)=0,0,SUMPRODUCT(M64:M68,N64:N68)/SUM(N64:N68))</f>
        <v>0</v>
      </c>
      <c r="N69" s="459"/>
      <c r="O69" s="458"/>
      <c r="P69" s="285"/>
      <c r="Q69" s="286"/>
      <c r="R69" s="286"/>
      <c r="S69" s="286"/>
      <c r="T69" s="271"/>
      <c r="U69" s="146"/>
      <c r="V69" s="460">
        <f>SUM(V64:V68)</f>
        <v>0</v>
      </c>
      <c r="W69" s="458">
        <f>SUM(W64:W68)</f>
        <v>0</v>
      </c>
      <c r="X69" s="461">
        <f>V69+W69</f>
        <v>0</v>
      </c>
      <c r="Y69" s="148">
        <f>SUM(Y64:Y68)</f>
        <v>0</v>
      </c>
      <c r="Z69" s="512"/>
      <c r="AA69" s="513"/>
      <c r="AB69" s="514"/>
      <c r="AC69" s="270"/>
      <c r="AD69" s="271"/>
      <c r="AE69" s="37">
        <f>SUM(AE64:AE68)</f>
        <v>0</v>
      </c>
      <c r="AF69" s="35">
        <f>SUM(AF64:AF68)</f>
        <v>0</v>
      </c>
    </row>
    <row r="70" spans="1:32" x14ac:dyDescent="0.2">
      <c r="A70" s="657"/>
      <c r="B70" s="633"/>
      <c r="C70" s="635" t="s">
        <v>553</v>
      </c>
      <c r="D70" s="609" t="s">
        <v>176</v>
      </c>
      <c r="E70" s="610">
        <v>3</v>
      </c>
      <c r="F70" s="414" t="s">
        <v>554</v>
      </c>
      <c r="G70" s="415" t="s">
        <v>23</v>
      </c>
      <c r="H70" s="80" t="s">
        <v>178</v>
      </c>
      <c r="I70" s="101"/>
      <c r="J70" s="100" t="s">
        <v>138</v>
      </c>
      <c r="K70" s="81"/>
      <c r="L70" s="416" t="s">
        <v>179</v>
      </c>
      <c r="M70" s="93">
        <v>25</v>
      </c>
      <c r="N70" s="424">
        <f>N3</f>
        <v>6</v>
      </c>
      <c r="O70" s="418">
        <v>24</v>
      </c>
      <c r="P70" s="86" t="s">
        <v>164</v>
      </c>
      <c r="Q70" s="590" t="s">
        <v>180</v>
      </c>
      <c r="R70" s="590"/>
      <c r="S70" s="590"/>
      <c r="T70" s="616"/>
      <c r="U70" s="152">
        <f>IF(OR(O70="",L70=Paramétrage!$C$10,L70=Paramétrage!$C$13,L70=Paramétrage!$C$16,L70=Paramétrage!$C$19,L70=Paramétrage!$C$23,L70=Paramétrage!$C$26,AND(L70&lt;&gt;Paramétrage!$C$9,P70="Mut+ext")),"",ROUNDUP(N70/O70,0))</f>
        <v>1</v>
      </c>
      <c r="V70" s="505">
        <f>IF(L70="",0,IF(OR(P70="Mut+ext",VLOOKUP(L70,Paramétrage!$C$6:$E$28,2,0)=0),0,IF(O70="","saisir capacité",M70*U70*VLOOKUP(L70,Paramétrage!$C$6:$E$28,2,0))))</f>
        <v>0</v>
      </c>
      <c r="W70" s="426"/>
      <c r="X70" s="506">
        <f t="shared" ref="X70:X77" si="31">IF(ISERROR(V70+W70)=TRUE,V70,V70+W70)</f>
        <v>0</v>
      </c>
      <c r="Y70" s="153">
        <f>IF(L70="",0,IF(ISERROR(W70+V70*VLOOKUP(L70,Paramétrage!$C$6:$E$28,3,0))=TRUE,X70,W70+V70*VLOOKUP(L70,Paramétrage!$C$6:$E$28,3,0)))</f>
        <v>0</v>
      </c>
      <c r="Z70" s="589"/>
      <c r="AA70" s="590"/>
      <c r="AB70" s="591"/>
      <c r="AC70" s="261"/>
      <c r="AD70" s="85"/>
      <c r="AE70" s="38">
        <f>IF(F70="",0,IF(J70="",0,IF(SUMIF(F70:F77,F70,N70:N77)=0,0,IF(J70="Obligatoire",AF70/N70,IF(K70="",AF70/SUMIF(F70:F77,F70,N70:N77),AF70/(SUMIF(F70:F77,F70,N70:N77)/K70))))))</f>
        <v>25</v>
      </c>
      <c r="AF70" s="452">
        <f t="shared" ref="AF70:AF77" si="32">M70*N70</f>
        <v>150</v>
      </c>
    </row>
    <row r="71" spans="1:32" ht="15.6" hidden="1" customHeight="1" x14ac:dyDescent="0.2">
      <c r="A71" s="657"/>
      <c r="B71" s="633"/>
      <c r="C71" s="635"/>
      <c r="D71" s="609"/>
      <c r="E71" s="610"/>
      <c r="F71" s="410"/>
      <c r="G71" s="415"/>
      <c r="H71" s="80"/>
      <c r="I71" s="101"/>
      <c r="J71" s="100"/>
      <c r="K71" s="81"/>
      <c r="L71" s="416"/>
      <c r="M71" s="93"/>
      <c r="N71" s="424"/>
      <c r="O71" s="418"/>
      <c r="P71" s="86"/>
      <c r="Q71" s="590"/>
      <c r="R71" s="590"/>
      <c r="S71" s="590"/>
      <c r="T71" s="616"/>
      <c r="U71" s="152" t="str">
        <f>IF(OR(O71="",L71=Paramétrage!$C$10,L71=Paramétrage!$C$13,L71=Paramétrage!$C$16,L71=Paramétrage!$C$19,L71=Paramétrage!$C$23,L71=Paramétrage!$C$26,AND(L71&lt;&gt;Paramétrage!$C$9,P71="Mut+ext")),"",ROUNDUP(N71/O71,0))</f>
        <v/>
      </c>
      <c r="V71" s="505">
        <f>IF(L71="",0,IF(OR(P71="Mut+ext",VLOOKUP(L71,Paramétrage!$C$6:$E$28,2,0)=0),0,IF(O71="","saisir capacité",M71*U71*VLOOKUP(L71,Paramétrage!$C$6:$E$28,2,0))))</f>
        <v>0</v>
      </c>
      <c r="W71" s="426"/>
      <c r="X71" s="506">
        <f t="shared" si="31"/>
        <v>0</v>
      </c>
      <c r="Y71" s="153">
        <f>IF(L71="",0,IF(ISERROR(W71+V71*VLOOKUP(L71,Paramétrage!$C$6:$E$28,3,0))=TRUE,X71,W71+V71*VLOOKUP(L71,Paramétrage!$C$6:$E$28,3,0)))</f>
        <v>0</v>
      </c>
      <c r="Z71" s="589"/>
      <c r="AA71" s="590"/>
      <c r="AB71" s="591"/>
      <c r="AC71" s="261"/>
      <c r="AD71" s="84"/>
      <c r="AE71" s="38">
        <f>IF(F71="",0,IF(J71="",0,IF(SUMIF(F70:F77,F71,N70:N77)=0,0,IF(J71="Obligatoire",AF71/N71,IF(K71="",AF71/SUMIF(F70:F77,F71,N70:N77),AF71/(SUMIF(F70:F77,F71,N70:N77)/K71))))))</f>
        <v>0</v>
      </c>
      <c r="AF71" s="452">
        <f t="shared" si="32"/>
        <v>0</v>
      </c>
    </row>
    <row r="72" spans="1:32" ht="15.6" hidden="1" customHeight="1" x14ac:dyDescent="0.2">
      <c r="A72" s="657"/>
      <c r="B72" s="633"/>
      <c r="C72" s="635"/>
      <c r="D72" s="609"/>
      <c r="E72" s="610"/>
      <c r="F72" s="410"/>
      <c r="G72" s="415"/>
      <c r="H72" s="80"/>
      <c r="I72" s="101"/>
      <c r="J72" s="100"/>
      <c r="K72" s="81"/>
      <c r="L72" s="416"/>
      <c r="M72" s="93"/>
      <c r="N72" s="424"/>
      <c r="O72" s="418"/>
      <c r="P72" s="86"/>
      <c r="Q72" s="590"/>
      <c r="R72" s="590"/>
      <c r="S72" s="590"/>
      <c r="T72" s="616"/>
      <c r="U72" s="152" t="str">
        <f>IF(OR(O72="",L72=Paramétrage!$C$10,L72=Paramétrage!$C$13,L72=Paramétrage!$C$16,L72=Paramétrage!$C$19,L72=Paramétrage!$C$23,L72=Paramétrage!$C$26,AND(L72&lt;&gt;Paramétrage!$C$9,P72="Mut+ext")),"",ROUNDUP(N72/O72,0))</f>
        <v/>
      </c>
      <c r="V72" s="505">
        <f>IF(L72="",0,IF(OR(P72="Mut+ext",VLOOKUP(L72,Paramétrage!$C$6:$E$28,2,0)=0),0,IF(O72="","saisir capacité",M72*U72*VLOOKUP(L72,Paramétrage!$C$6:$E$28,2,0))))</f>
        <v>0</v>
      </c>
      <c r="W72" s="426"/>
      <c r="X72" s="506">
        <f t="shared" si="31"/>
        <v>0</v>
      </c>
      <c r="Y72" s="153">
        <f>IF(L72="",0,IF(ISERROR(W72+V72*VLOOKUP(L72,Paramétrage!$C$6:$E$28,3,0))=TRUE,X72,W72+V72*VLOOKUP(L72,Paramétrage!$C$6:$E$28,3,0)))</f>
        <v>0</v>
      </c>
      <c r="Z72" s="589"/>
      <c r="AA72" s="590"/>
      <c r="AB72" s="591"/>
      <c r="AC72" s="261"/>
      <c r="AD72" s="84"/>
      <c r="AE72" s="38">
        <f>IF(F72="",0,IF(J72="",0,IF(SUMIF(F70:F77,F72,N70:N77)=0,0,IF(J72="Obligatoire",AF72/N72,IF(K72="",AF72/SUMIF(F70:F77,F72,N70:N77),AF72/(SUMIF(F70:F77,F72,N70:N77)/K72))))))</f>
        <v>0</v>
      </c>
      <c r="AF72" s="452">
        <f t="shared" si="32"/>
        <v>0</v>
      </c>
    </row>
    <row r="73" spans="1:32" ht="15.6" hidden="1" customHeight="1" x14ac:dyDescent="0.2">
      <c r="A73" s="657"/>
      <c r="B73" s="633"/>
      <c r="C73" s="635"/>
      <c r="D73" s="609"/>
      <c r="E73" s="610"/>
      <c r="F73" s="409"/>
      <c r="G73" s="415"/>
      <c r="H73" s="80"/>
      <c r="I73" s="101"/>
      <c r="J73" s="100"/>
      <c r="K73" s="81"/>
      <c r="L73" s="416"/>
      <c r="M73" s="93"/>
      <c r="N73" s="424"/>
      <c r="O73" s="418"/>
      <c r="P73" s="86"/>
      <c r="Q73" s="590"/>
      <c r="R73" s="590"/>
      <c r="S73" s="590"/>
      <c r="T73" s="616"/>
      <c r="U73" s="152" t="str">
        <f>IF(OR(O73="",L73=Paramétrage!$C$10,L73=Paramétrage!$C$13,L73=Paramétrage!$C$16,L73=Paramétrage!$C$19,L73=Paramétrage!$C$23,L73=Paramétrage!$C$26,AND(L73&lt;&gt;Paramétrage!$C$9,P73="Mut+ext")),"",ROUNDUP(N73/O73,0))</f>
        <v/>
      </c>
      <c r="V73" s="505">
        <f>IF(L73="",0,IF(OR(P73="Mut+ext",VLOOKUP(L73,Paramétrage!$C$6:$E$28,2,0)=0),0,IF(O73="","saisir capacité",M73*U73*VLOOKUP(L73,Paramétrage!$C$6:$E$28,2,0))))</f>
        <v>0</v>
      </c>
      <c r="W73" s="426"/>
      <c r="X73" s="506">
        <f t="shared" si="31"/>
        <v>0</v>
      </c>
      <c r="Y73" s="153">
        <f>IF(L73="",0,IF(ISERROR(W73+V73*VLOOKUP(L73,Paramétrage!$C$6:$E$28,3,0))=TRUE,X73,W73+V73*VLOOKUP(L73,Paramétrage!$C$6:$E$28,3,0)))</f>
        <v>0</v>
      </c>
      <c r="Z73" s="589"/>
      <c r="AA73" s="590"/>
      <c r="AB73" s="591"/>
      <c r="AC73" s="261"/>
      <c r="AD73" s="84"/>
      <c r="AE73" s="38">
        <f>IF(F73="",0,IF(J73="",0,IF(SUMIF(F70:F77,F73,N70:N77)=0,0,IF(J73="Obligatoire",AF73/N73,IF(K73="",AF73/SUMIF(F70:F77,F73,N70:N77),AF73/(SUMIF(F70:F77,F73,N70:N77)/K73))))))</f>
        <v>0</v>
      </c>
      <c r="AF73" s="452">
        <f t="shared" si="32"/>
        <v>0</v>
      </c>
    </row>
    <row r="74" spans="1:32" ht="15.6" hidden="1" customHeight="1" x14ac:dyDescent="0.2">
      <c r="A74" s="657"/>
      <c r="B74" s="633"/>
      <c r="C74" s="635"/>
      <c r="D74" s="609"/>
      <c r="E74" s="610"/>
      <c r="F74" s="410"/>
      <c r="G74" s="415"/>
      <c r="H74" s="80"/>
      <c r="I74" s="101"/>
      <c r="J74" s="100"/>
      <c r="K74" s="81"/>
      <c r="L74" s="416"/>
      <c r="M74" s="93"/>
      <c r="N74" s="424"/>
      <c r="O74" s="418"/>
      <c r="P74" s="86"/>
      <c r="Q74" s="590"/>
      <c r="R74" s="590"/>
      <c r="S74" s="590"/>
      <c r="T74" s="616"/>
      <c r="U74" s="152" t="str">
        <f>IF(OR(O74="",L74=Paramétrage!$C$10,L74=Paramétrage!$C$13,L74=Paramétrage!$C$16,L74=Paramétrage!$C$19,L74=Paramétrage!$C$23,L74=Paramétrage!$C$26,AND(L74&lt;&gt;Paramétrage!$C$9,P74="Mut+ext")),"",ROUNDUP(N74/O74,0))</f>
        <v/>
      </c>
      <c r="V74" s="505">
        <f>IF(L74="",0,IF(OR(P74="Mut+ext",VLOOKUP(L74,Paramétrage!$C$6:$E$28,2,0)=0),0,IF(O74="","saisir capacité",M74*U74*VLOOKUP(L74,Paramétrage!$C$6:$E$28,2,0))))</f>
        <v>0</v>
      </c>
      <c r="W74" s="426"/>
      <c r="X74" s="506">
        <f t="shared" si="31"/>
        <v>0</v>
      </c>
      <c r="Y74" s="153">
        <f>IF(L74="",0,IF(ISERROR(W74+V74*VLOOKUP(L74,Paramétrage!$C$6:$E$28,3,0))=TRUE,X74,W74+V74*VLOOKUP(L74,Paramétrage!$C$6:$E$28,3,0)))</f>
        <v>0</v>
      </c>
      <c r="Z74" s="589"/>
      <c r="AA74" s="590"/>
      <c r="AB74" s="591"/>
      <c r="AC74" s="261"/>
      <c r="AD74" s="84"/>
      <c r="AE74" s="38">
        <f>IF(F74="",0,IF(J74="",0,IF(SUMIF(F70:F77,F74,N70:N77)=0,0,IF(J74="Obligatoire",AF74/N74,IF(K74="",AF74/SUMIF(F70:F77,F74,N70:N77),AF74/(SUMIF(F70:F77,F74,N70:N77)/K74))))))</f>
        <v>0</v>
      </c>
      <c r="AF74" s="452">
        <f t="shared" si="32"/>
        <v>0</v>
      </c>
    </row>
    <row r="75" spans="1:32" ht="15.6" hidden="1" customHeight="1" x14ac:dyDescent="0.2">
      <c r="A75" s="657"/>
      <c r="B75" s="633"/>
      <c r="C75" s="635"/>
      <c r="D75" s="609"/>
      <c r="E75" s="610"/>
      <c r="F75" s="410"/>
      <c r="G75" s="415"/>
      <c r="H75" s="80"/>
      <c r="I75" s="101"/>
      <c r="J75" s="100"/>
      <c r="K75" s="81"/>
      <c r="L75" s="416"/>
      <c r="M75" s="93"/>
      <c r="N75" s="424"/>
      <c r="O75" s="418"/>
      <c r="P75" s="86"/>
      <c r="Q75" s="590"/>
      <c r="R75" s="590"/>
      <c r="S75" s="590"/>
      <c r="T75" s="616"/>
      <c r="U75" s="152" t="str">
        <f>IF(OR(O75="",L75=Paramétrage!$C$10,L75=Paramétrage!$C$13,L75=Paramétrage!$C$16,L75=Paramétrage!$C$19,L75=Paramétrage!$C$23,L75=Paramétrage!$C$26,AND(L75&lt;&gt;Paramétrage!$C$9,P75="Mut+ext")),"",ROUNDUP(N75/O75,0))</f>
        <v/>
      </c>
      <c r="V75" s="505">
        <f>IF(L75="",0,IF(OR(P75="Mut+ext",VLOOKUP(L75,Paramétrage!$C$6:$E$28,2,0)=0),0,IF(O75="","saisir capacité",M75*U75*VLOOKUP(L75,Paramétrage!$C$6:$E$28,2,0))))</f>
        <v>0</v>
      </c>
      <c r="W75" s="426"/>
      <c r="X75" s="506">
        <f t="shared" si="31"/>
        <v>0</v>
      </c>
      <c r="Y75" s="153">
        <f>IF(L75="",0,IF(ISERROR(W75+V75*VLOOKUP(L75,Paramétrage!$C$6:$E$28,3,0))=TRUE,X75,W75+V75*VLOOKUP(L75,Paramétrage!$C$6:$E$28,3,0)))</f>
        <v>0</v>
      </c>
      <c r="Z75" s="589"/>
      <c r="AA75" s="590"/>
      <c r="AB75" s="591"/>
      <c r="AC75" s="261"/>
      <c r="AD75" s="84"/>
      <c r="AE75" s="38">
        <f>IF(F75="",0,IF(J75="",0,IF(SUMIF(F70:F77,F75,N70:N77)=0,0,IF(J75="Obligatoire",AF75/N75,IF(K75="",AF75/SUMIF(F70:F77,F75,N70:N77),AF75/(SUMIF(F70:F77,F75,N70:N77)/K75))))))</f>
        <v>0</v>
      </c>
      <c r="AF75" s="452">
        <f t="shared" si="32"/>
        <v>0</v>
      </c>
    </row>
    <row r="76" spans="1:32" ht="15.6" hidden="1" customHeight="1" x14ac:dyDescent="0.2">
      <c r="A76" s="657"/>
      <c r="B76" s="633"/>
      <c r="C76" s="635"/>
      <c r="D76" s="609"/>
      <c r="E76" s="610"/>
      <c r="F76" s="410"/>
      <c r="G76" s="415"/>
      <c r="H76" s="80"/>
      <c r="I76" s="101"/>
      <c r="J76" s="100"/>
      <c r="K76" s="81"/>
      <c r="L76" s="416"/>
      <c r="M76" s="93"/>
      <c r="N76" s="424"/>
      <c r="O76" s="418"/>
      <c r="P76" s="86"/>
      <c r="Q76" s="590"/>
      <c r="R76" s="590"/>
      <c r="S76" s="590"/>
      <c r="T76" s="616"/>
      <c r="U76" s="152" t="str">
        <f>IF(OR(O76="",L76=Paramétrage!$C$10,L76=Paramétrage!$C$13,L76=Paramétrage!$C$16,L76=Paramétrage!$C$19,L76=Paramétrage!$C$23,L76=Paramétrage!$C$26,AND(L76&lt;&gt;Paramétrage!$C$9,P76="Mut+ext")),"",ROUNDUP(N76/O76,0))</f>
        <v/>
      </c>
      <c r="V76" s="505">
        <f>IF(L76="",0,IF(OR(P76="Mut+ext",VLOOKUP(L76,Paramétrage!$C$6:$E$28,2,0)=0),0,IF(O76="","saisir capacité",M76*U76*VLOOKUP(L76,Paramétrage!$C$6:$E$28,2,0))))</f>
        <v>0</v>
      </c>
      <c r="W76" s="426"/>
      <c r="X76" s="506">
        <f t="shared" si="31"/>
        <v>0</v>
      </c>
      <c r="Y76" s="153">
        <f>IF(L76="",0,IF(ISERROR(W76+V76*VLOOKUP(L76,Paramétrage!$C$6:$E$28,3,0))=TRUE,X76,W76+V76*VLOOKUP(L76,Paramétrage!$C$6:$E$28,3,0)))</f>
        <v>0</v>
      </c>
      <c r="Z76" s="589"/>
      <c r="AA76" s="590"/>
      <c r="AB76" s="591"/>
      <c r="AC76" s="261"/>
      <c r="AD76" s="84"/>
      <c r="AE76" s="38">
        <f>IF(F76="",0,IF(J76="",0,IF(SUMIF(F70:F77,F76,N70:N77)=0,0,IF(J76="Obligatoire",AF76/N76,IF(K76="",AF76/SUMIF(F70:F77,F76,N70:N77),AF76/(SUMIF(F70:F77,F76,N70:N77)/K76))))))</f>
        <v>0</v>
      </c>
      <c r="AF76" s="452">
        <f t="shared" si="32"/>
        <v>0</v>
      </c>
    </row>
    <row r="77" spans="1:32" ht="15.6" hidden="1" customHeight="1" x14ac:dyDescent="0.2">
      <c r="A77" s="657"/>
      <c r="B77" s="633"/>
      <c r="C77" s="635"/>
      <c r="D77" s="609"/>
      <c r="E77" s="611"/>
      <c r="F77" s="410"/>
      <c r="G77" s="415"/>
      <c r="H77" s="80"/>
      <c r="I77" s="101"/>
      <c r="J77" s="100"/>
      <c r="K77" s="81"/>
      <c r="L77" s="416"/>
      <c r="M77" s="93"/>
      <c r="N77" s="424"/>
      <c r="O77" s="418"/>
      <c r="P77" s="86"/>
      <c r="Q77" s="590"/>
      <c r="R77" s="590"/>
      <c r="S77" s="590"/>
      <c r="T77" s="616"/>
      <c r="U77" s="152" t="str">
        <f>IF(OR(O77="",L77=Paramétrage!$C$10,L77=Paramétrage!$C$13,L77=Paramétrage!$C$16,L77=Paramétrage!$C$19,L77=Paramétrage!$C$23,L77=Paramétrage!$C$26,AND(L77&lt;&gt;Paramétrage!$C$9,P77="Mut+ext")),"",ROUNDUP(N77/O77,0))</f>
        <v/>
      </c>
      <c r="V77" s="505">
        <f>IF(L77="",0,IF(OR(P77="Mut+ext",VLOOKUP(L77,Paramétrage!$C$6:$E$28,2,0)=0),0,IF(O77="","saisir capacité",M77*U77*VLOOKUP(L77,Paramétrage!$C$6:$E$28,2,0))))</f>
        <v>0</v>
      </c>
      <c r="W77" s="426"/>
      <c r="X77" s="506">
        <f t="shared" si="31"/>
        <v>0</v>
      </c>
      <c r="Y77" s="153">
        <f>IF(L77="",0,IF(ISERROR(W77+V77*VLOOKUP(L77,Paramétrage!$C$6:$E$28,3,0))=TRUE,X77,W77+V77*VLOOKUP(L77,Paramétrage!$C$6:$E$28,3,0)))</f>
        <v>0</v>
      </c>
      <c r="Z77" s="589"/>
      <c r="AA77" s="590"/>
      <c r="AB77" s="591"/>
      <c r="AC77" s="261"/>
      <c r="AD77" s="84"/>
      <c r="AE77" s="38">
        <f>IF(F77="",0,IF(J77="",0,IF(SUMIF(F70:F77,F77,N70:N77)=0,0,IF(J77="Obligatoire",AF77/N77,IF(K77="",AF77/SUMIF(F70:F77,F77,N70:N77),AF77/(SUMIF(F70:F77,F77,N70:N77)/K77))))))</f>
        <v>0</v>
      </c>
      <c r="AF77" s="452">
        <f t="shared" si="32"/>
        <v>0</v>
      </c>
    </row>
    <row r="78" spans="1:32" x14ac:dyDescent="0.2">
      <c r="A78" s="657"/>
      <c r="B78" s="633"/>
      <c r="C78" s="635"/>
      <c r="D78" s="455"/>
      <c r="E78" s="455"/>
      <c r="F78" s="510"/>
      <c r="G78" s="511"/>
      <c r="H78" s="142"/>
      <c r="I78" s="143"/>
      <c r="J78" s="142"/>
      <c r="K78" s="144"/>
      <c r="L78" s="458"/>
      <c r="M78" s="145">
        <f>AE78</f>
        <v>25</v>
      </c>
      <c r="N78" s="459"/>
      <c r="O78" s="458"/>
      <c r="P78" s="285"/>
      <c r="Q78" s="286"/>
      <c r="R78" s="286"/>
      <c r="S78" s="286"/>
      <c r="T78" s="271"/>
      <c r="U78" s="146"/>
      <c r="V78" s="460">
        <f>SUM(V70:V77)</f>
        <v>0</v>
      </c>
      <c r="W78" s="458">
        <f>SUM(W70:W77)</f>
        <v>0</v>
      </c>
      <c r="X78" s="461">
        <f>V78+W78</f>
        <v>0</v>
      </c>
      <c r="Y78" s="148">
        <f>SUM(Y70:Y77)</f>
        <v>0</v>
      </c>
      <c r="Z78" s="512"/>
      <c r="AA78" s="513"/>
      <c r="AB78" s="514"/>
      <c r="AC78" s="270"/>
      <c r="AD78" s="271"/>
      <c r="AE78" s="37">
        <f>SUM(AE70:AE77)</f>
        <v>25</v>
      </c>
      <c r="AF78" s="35">
        <f>SUM(AF70:AF77)</f>
        <v>150</v>
      </c>
    </row>
    <row r="79" spans="1:32" ht="15.6" customHeight="1" x14ac:dyDescent="0.2">
      <c r="A79" s="657"/>
      <c r="B79" s="633"/>
      <c r="C79" s="635" t="s">
        <v>556</v>
      </c>
      <c r="D79" s="609" t="s">
        <v>415</v>
      </c>
      <c r="E79" s="610">
        <v>3</v>
      </c>
      <c r="F79" s="414" t="s">
        <v>557</v>
      </c>
      <c r="G79" s="415" t="s">
        <v>17</v>
      </c>
      <c r="H79" s="80" t="s">
        <v>417</v>
      </c>
      <c r="I79" s="101" t="s">
        <v>137</v>
      </c>
      <c r="J79" s="100" t="s">
        <v>138</v>
      </c>
      <c r="K79" s="81"/>
      <c r="L79" s="416" t="s">
        <v>145</v>
      </c>
      <c r="M79" s="93">
        <v>9</v>
      </c>
      <c r="N79" s="424">
        <v>240</v>
      </c>
      <c r="O79" s="418">
        <v>40</v>
      </c>
      <c r="P79" s="86" t="s">
        <v>164</v>
      </c>
      <c r="Q79" s="703" t="s">
        <v>654</v>
      </c>
      <c r="R79" s="698"/>
      <c r="S79" s="698"/>
      <c r="T79" s="704"/>
      <c r="U79" s="152" t="str">
        <f>IF(OR(O79="",L79=Paramétrage!$C$10,L79=Paramétrage!$C$13,L79=Paramétrage!$C$16,L79=Paramétrage!$C$19,L79=Paramétrage!$C$23,L79=Paramétrage!$C$26,AND(L79&lt;&gt;Paramétrage!$C$9,P79="Mut+ext")),"",ROUNDUP(N79/O79,0))</f>
        <v/>
      </c>
      <c r="V79" s="505">
        <f>IF(L79="",0,IF(OR(P79="Mut+ext",VLOOKUP(L79,Paramétrage!$C$6:$E$28,2,0)=0),0,IF(O79="","saisir capacité",M79*U79*VLOOKUP(L79,Paramétrage!$C$6:$E$28,2,0))))</f>
        <v>0</v>
      </c>
      <c r="W79" s="426"/>
      <c r="X79" s="506">
        <f t="shared" ref="X79:X86" si="33">IF(ISERROR(V79+W79)=TRUE,V79,V79+W79)</f>
        <v>0</v>
      </c>
      <c r="Y79" s="153">
        <f>IF(L79="",0,IF(ISERROR(W79+V79*VLOOKUP(L79,Paramétrage!$C$6:$E$28,3,0))=TRUE,X79,W79+V79*VLOOKUP(L79,Paramétrage!$C$6:$E$28,3,0)))</f>
        <v>0</v>
      </c>
      <c r="Z79" s="589"/>
      <c r="AA79" s="590"/>
      <c r="AB79" s="591"/>
      <c r="AC79" s="261"/>
      <c r="AD79" s="85"/>
      <c r="AE79" s="38">
        <f>IF(F79="",0,IF(J79="",0,IF(SUMIF(F79:F86,F79,N79:N86)=0,0,IF(J79="Obligatoire",AF79/N79,IF(K79="",AF79/SUMIF(F79:F86,F79,N79:N86),AF79/(SUMIF(F79:F86,F79,N79:N86)/K79))))))</f>
        <v>9</v>
      </c>
      <c r="AF79" s="452">
        <f t="shared" ref="AF79:AF86" si="34">M79*N79</f>
        <v>2160</v>
      </c>
    </row>
    <row r="80" spans="1:32" x14ac:dyDescent="0.2">
      <c r="A80" s="657"/>
      <c r="B80" s="633"/>
      <c r="C80" s="635"/>
      <c r="D80" s="609"/>
      <c r="E80" s="610"/>
      <c r="F80" s="414" t="s">
        <v>560</v>
      </c>
      <c r="G80" s="415" t="s">
        <v>17</v>
      </c>
      <c r="H80" s="80" t="s">
        <v>633</v>
      </c>
      <c r="I80" s="101" t="s">
        <v>153</v>
      </c>
      <c r="J80" s="100" t="s">
        <v>144</v>
      </c>
      <c r="K80" s="81">
        <v>1</v>
      </c>
      <c r="L80" s="416" t="s">
        <v>145</v>
      </c>
      <c r="M80" s="93">
        <v>12</v>
      </c>
      <c r="N80" s="424">
        <v>160</v>
      </c>
      <c r="O80" s="418">
        <v>40</v>
      </c>
      <c r="P80" s="387" t="s">
        <v>164</v>
      </c>
      <c r="Q80" s="703" t="s">
        <v>654</v>
      </c>
      <c r="R80" s="698"/>
      <c r="S80" s="698"/>
      <c r="T80" s="704"/>
      <c r="U80" s="152" t="str">
        <f>IF(OR(O80="",L80=Paramétrage!$C$10,L80=Paramétrage!$C$13,L80=Paramétrage!$C$16,L80=Paramétrage!$C$19,L80=Paramétrage!$C$23,L80=Paramétrage!$C$26,AND(L80&lt;&gt;Paramétrage!$C$9,P80="Mut+ext")),"",ROUNDUP(N80/O80,0))</f>
        <v/>
      </c>
      <c r="V80" s="505">
        <f>IF(L80="",0,IF(OR(P80="Mut+ext",VLOOKUP(L80,Paramétrage!$C$6:$E$28,2,0)=0),0,IF(O80="","saisir capacité",M80*U80*VLOOKUP(L80,Paramétrage!$C$6:$E$28,2,0))))</f>
        <v>0</v>
      </c>
      <c r="W80" s="426"/>
      <c r="X80" s="506">
        <f t="shared" si="33"/>
        <v>0</v>
      </c>
      <c r="Y80" s="153">
        <f>IF(L80="",0,IF(ISERROR(W80+V80*VLOOKUP(L80,Paramétrage!$C$6:$E$28,3,0))=TRUE,X80,W80+V80*VLOOKUP(L80,Paramétrage!$C$6:$E$28,3,0)))</f>
        <v>0</v>
      </c>
      <c r="Z80" s="589"/>
      <c r="AA80" s="590"/>
      <c r="AB80" s="591"/>
      <c r="AC80" s="261"/>
      <c r="AD80" s="84"/>
      <c r="AE80" s="38">
        <f>IF(F80="",0,IF(J80="",0,IF(SUMIF(F79:F86,F80,N79:N86)=0,0,IF(J80="Obligatoire",AF80/N80,IF(K80="",AF80/SUMIF(F79:F86,F80,N79:N86),AF80/(SUMIF(F79:F86,F80,N79:N86)/K80))))))</f>
        <v>9.6</v>
      </c>
      <c r="AF80" s="452">
        <f t="shared" si="34"/>
        <v>1920</v>
      </c>
    </row>
    <row r="81" spans="1:42" x14ac:dyDescent="0.2">
      <c r="A81" s="657"/>
      <c r="B81" s="633"/>
      <c r="C81" s="635"/>
      <c r="D81" s="609"/>
      <c r="E81" s="610"/>
      <c r="F81" s="414" t="s">
        <v>560</v>
      </c>
      <c r="G81" s="415" t="s">
        <v>17</v>
      </c>
      <c r="H81" s="80" t="s">
        <v>421</v>
      </c>
      <c r="I81" s="101" t="s">
        <v>137</v>
      </c>
      <c r="J81" s="100" t="s">
        <v>144</v>
      </c>
      <c r="K81" s="81">
        <v>1</v>
      </c>
      <c r="L81" s="416" t="s">
        <v>145</v>
      </c>
      <c r="M81" s="93">
        <v>12</v>
      </c>
      <c r="N81" s="424">
        <v>40</v>
      </c>
      <c r="O81" s="418">
        <v>40</v>
      </c>
      <c r="P81" s="387" t="s">
        <v>164</v>
      </c>
      <c r="Q81" s="703" t="s">
        <v>654</v>
      </c>
      <c r="R81" s="698"/>
      <c r="S81" s="698"/>
      <c r="T81" s="704"/>
      <c r="U81" s="152" t="str">
        <f>IF(OR(O81="",L81=Paramétrage!$C$10,L81=Paramétrage!$C$13,L81=Paramétrage!$C$16,L81=Paramétrage!$C$19,L81=Paramétrage!$C$23,L81=Paramétrage!$C$26,AND(L81&lt;&gt;Paramétrage!$C$9,P81="Mut+ext")),"",ROUNDUP(N81/O81,0))</f>
        <v/>
      </c>
      <c r="V81" s="505">
        <f>IF(L81="",0,IF(OR(P81="Mut+ext",VLOOKUP(L81,Paramétrage!$C$6:$E$28,2,0)=0),0,IF(O81="","saisir capacité",M81*U81*VLOOKUP(L81,Paramétrage!$C$6:$E$28,2,0))))</f>
        <v>0</v>
      </c>
      <c r="W81" s="426"/>
      <c r="X81" s="506">
        <f t="shared" si="33"/>
        <v>0</v>
      </c>
      <c r="Y81" s="153">
        <f>IF(L81="",0,IF(ISERROR(W81+V81*VLOOKUP(L81,Paramétrage!$C$6:$E$28,3,0))=TRUE,X81,W81+V81*VLOOKUP(L81,Paramétrage!$C$6:$E$28,3,0)))</f>
        <v>0</v>
      </c>
      <c r="Z81" s="589"/>
      <c r="AA81" s="590"/>
      <c r="AB81" s="591"/>
      <c r="AC81" s="261"/>
      <c r="AD81" s="84"/>
      <c r="AE81" s="38">
        <f>IF(F81="",0,IF(J81="",0,IF(SUMIF(F79:F86,F81,N79:N86)=0,0,IF(J81="Obligatoire",AF81/N81,IF(K81="",AF81/SUMIF(F79:F86,F81,N79:N86),AF81/(SUMIF(F79:F86,F81,N79:N86)/K81))))))</f>
        <v>2.4</v>
      </c>
      <c r="AF81" s="452">
        <f t="shared" si="34"/>
        <v>480</v>
      </c>
    </row>
    <row r="82" spans="1:42" x14ac:dyDescent="0.2">
      <c r="A82" s="657"/>
      <c r="B82" s="633"/>
      <c r="C82" s="635"/>
      <c r="D82" s="609"/>
      <c r="E82" s="610"/>
      <c r="F82" s="409" t="s">
        <v>564</v>
      </c>
      <c r="G82" s="415" t="s">
        <v>17</v>
      </c>
      <c r="H82" s="354" t="s">
        <v>422</v>
      </c>
      <c r="I82" s="101" t="s">
        <v>153</v>
      </c>
      <c r="J82" s="100" t="s">
        <v>144</v>
      </c>
      <c r="K82" s="81">
        <v>1</v>
      </c>
      <c r="L82" s="531" t="s">
        <v>145</v>
      </c>
      <c r="M82" s="402">
        <v>12</v>
      </c>
      <c r="N82" s="424">
        <v>40</v>
      </c>
      <c r="O82" s="418">
        <v>40</v>
      </c>
      <c r="P82" s="86" t="s">
        <v>164</v>
      </c>
      <c r="Q82" s="703" t="s">
        <v>654</v>
      </c>
      <c r="R82" s="698"/>
      <c r="S82" s="698"/>
      <c r="T82" s="704"/>
      <c r="U82" s="152" t="str">
        <f>IF(OR(O82="",L82=Paramétrage!$C$10,L82=Paramétrage!$C$13,L82=Paramétrage!$C$16,L82=Paramétrage!$C$19,L82=Paramétrage!$C$23,L82=Paramétrage!$C$26,AND(L82&lt;&gt;Paramétrage!$C$9,P82="Mut+ext")),"",ROUNDUP(N82/O82,0))</f>
        <v/>
      </c>
      <c r="V82" s="505">
        <f>IF(L82="",0,IF(OR(P82="Mut+ext",VLOOKUP(L82,Paramétrage!$C$6:$E$28,2,0)=0),0,IF(O82="","saisir capacité",M82*U82*VLOOKUP(L82,Paramétrage!$C$6:$E$28,2,0))))</f>
        <v>0</v>
      </c>
      <c r="W82" s="426"/>
      <c r="X82" s="506">
        <f t="shared" si="33"/>
        <v>0</v>
      </c>
      <c r="Y82" s="153">
        <f>IF(L82="",0,IF(ISERROR(W82+V82*VLOOKUP(L82,Paramétrage!$C$6:$E$28,3,0))=TRUE,X82,W82+V82*VLOOKUP(L82,Paramétrage!$C$6:$E$28,3,0)))</f>
        <v>0</v>
      </c>
      <c r="Z82" s="589"/>
      <c r="AA82" s="590"/>
      <c r="AB82" s="591"/>
      <c r="AC82" s="261"/>
      <c r="AD82" s="84"/>
      <c r="AE82" s="38">
        <f>IF(F82="",0,IF(J82="",0,IF(SUMIF(F79:F86,F82,N79:N86)=0,0,IF(J82="Obligatoire",AF82/N82,IF(K82="",AF82/SUMIF(F79:F86,F82,N79:N86),AF82/(SUMIF(F79:F86,F82,N79:N86)/K82))))))</f>
        <v>12</v>
      </c>
      <c r="AF82" s="452">
        <f t="shared" si="34"/>
        <v>480</v>
      </c>
    </row>
    <row r="83" spans="1:42" ht="15.6" hidden="1" customHeight="1" x14ac:dyDescent="0.2">
      <c r="A83" s="657"/>
      <c r="B83" s="633"/>
      <c r="C83" s="635"/>
      <c r="D83" s="609"/>
      <c r="E83" s="610"/>
      <c r="F83" s="410"/>
      <c r="G83" s="415"/>
      <c r="H83" s="80"/>
      <c r="I83" s="101"/>
      <c r="J83" s="100"/>
      <c r="K83" s="81"/>
      <c r="L83" s="416"/>
      <c r="M83" s="93"/>
      <c r="N83" s="424"/>
      <c r="O83" s="418"/>
      <c r="P83" s="86"/>
      <c r="Q83" s="590"/>
      <c r="R83" s="590"/>
      <c r="S83" s="590"/>
      <c r="T83" s="616"/>
      <c r="U83" s="152" t="str">
        <f>IF(OR(O83="",L83=Paramétrage!$C$10,L83=Paramétrage!$C$13,L83=Paramétrage!$C$16,L83=Paramétrage!$C$19,L83=Paramétrage!$C$23,L83=Paramétrage!$C$26,AND(L83&lt;&gt;Paramétrage!$C$9,P83="Mut+ext")),"",ROUNDUP(N83/O83,0))</f>
        <v/>
      </c>
      <c r="V83" s="505">
        <f>IF(L83="",0,IF(OR(P83="Mut+ext",VLOOKUP(L83,Paramétrage!$C$6:$E$28,2,0)=0),0,IF(O83="","saisir capacité",M83*U83*VLOOKUP(L83,Paramétrage!$C$6:$E$28,2,0))))</f>
        <v>0</v>
      </c>
      <c r="W83" s="426"/>
      <c r="X83" s="506">
        <f t="shared" si="33"/>
        <v>0</v>
      </c>
      <c r="Y83" s="153">
        <f>IF(L83="",0,IF(ISERROR(W83+V83*VLOOKUP(L83,Paramétrage!$C$6:$E$28,3,0))=TRUE,X83,W83+V83*VLOOKUP(L83,Paramétrage!$C$6:$E$28,3,0)))</f>
        <v>0</v>
      </c>
      <c r="Z83" s="589"/>
      <c r="AA83" s="590"/>
      <c r="AB83" s="591"/>
      <c r="AC83" s="261"/>
      <c r="AD83" s="84"/>
      <c r="AE83" s="38">
        <f>IF(F83="",0,IF(J83="",0,IF(SUMIF(F79:F86,F83,N79:N86)=0,0,IF(J83="Obligatoire",AF83/N83,IF(K83="",AF83/SUMIF(F79:F86,F83,N79:N86),AF83/(SUMIF(F79:F86,F83,N79:N86)/K83))))))</f>
        <v>0</v>
      </c>
      <c r="AF83" s="452">
        <f t="shared" si="34"/>
        <v>0</v>
      </c>
    </row>
    <row r="84" spans="1:42" ht="15.6" hidden="1" customHeight="1" x14ac:dyDescent="0.2">
      <c r="A84" s="657"/>
      <c r="B84" s="633"/>
      <c r="C84" s="635"/>
      <c r="D84" s="609"/>
      <c r="E84" s="610"/>
      <c r="F84" s="410"/>
      <c r="G84" s="415"/>
      <c r="H84" s="80"/>
      <c r="I84" s="101"/>
      <c r="J84" s="100"/>
      <c r="K84" s="81"/>
      <c r="L84" s="416"/>
      <c r="M84" s="93"/>
      <c r="N84" s="424"/>
      <c r="O84" s="418"/>
      <c r="P84" s="86"/>
      <c r="Q84" s="590"/>
      <c r="R84" s="590"/>
      <c r="S84" s="590"/>
      <c r="T84" s="616"/>
      <c r="U84" s="152" t="str">
        <f>IF(OR(O84="",L84=Paramétrage!$C$10,L84=Paramétrage!$C$13,L84=Paramétrage!$C$16,L84=Paramétrage!$C$19,L84=Paramétrage!$C$23,L84=Paramétrage!$C$26,AND(L84&lt;&gt;Paramétrage!$C$9,P84="Mut+ext")),"",ROUNDUP(N84/O84,0))</f>
        <v/>
      </c>
      <c r="V84" s="505">
        <f>IF(L84="",0,IF(OR(P84="Mut+ext",VLOOKUP(L84,Paramétrage!$C$6:$E$28,2,0)=0),0,IF(O84="","saisir capacité",M84*U84*VLOOKUP(L84,Paramétrage!$C$6:$E$28,2,0))))</f>
        <v>0</v>
      </c>
      <c r="W84" s="426"/>
      <c r="X84" s="506">
        <f t="shared" si="33"/>
        <v>0</v>
      </c>
      <c r="Y84" s="153">
        <f>IF(L84="",0,IF(ISERROR(W84+V84*VLOOKUP(L84,Paramétrage!$C$6:$E$28,3,0))=TRUE,X84,W84+V84*VLOOKUP(L84,Paramétrage!$C$6:$E$28,3,0)))</f>
        <v>0</v>
      </c>
      <c r="Z84" s="589"/>
      <c r="AA84" s="590"/>
      <c r="AB84" s="591"/>
      <c r="AC84" s="261"/>
      <c r="AD84" s="84"/>
      <c r="AE84" s="38">
        <f>IF(F84="",0,IF(J84="",0,IF(SUMIF(F79:F86,F84,N79:N86)=0,0,IF(J84="Obligatoire",AF84/N84,IF(K84="",AF84/SUMIF(F79:F86,F84,N79:N86),AF84/(SUMIF(F79:F86,F84,N79:N86)/K84))))))</f>
        <v>0</v>
      </c>
      <c r="AF84" s="452">
        <f t="shared" si="34"/>
        <v>0</v>
      </c>
    </row>
    <row r="85" spans="1:42" ht="15.6" hidden="1" customHeight="1" x14ac:dyDescent="0.2">
      <c r="A85" s="657"/>
      <c r="B85" s="633"/>
      <c r="C85" s="635"/>
      <c r="D85" s="609"/>
      <c r="E85" s="610"/>
      <c r="F85" s="410"/>
      <c r="G85" s="415"/>
      <c r="H85" s="80"/>
      <c r="I85" s="101"/>
      <c r="J85" s="100"/>
      <c r="K85" s="81"/>
      <c r="L85" s="416"/>
      <c r="M85" s="93"/>
      <c r="N85" s="424"/>
      <c r="O85" s="418"/>
      <c r="P85" s="86"/>
      <c r="Q85" s="590"/>
      <c r="R85" s="590"/>
      <c r="S85" s="590"/>
      <c r="T85" s="616"/>
      <c r="U85" s="152" t="str">
        <f>IF(OR(O85="",L85=Paramétrage!$C$10,L85=Paramétrage!$C$13,L85=Paramétrage!$C$16,L85=Paramétrage!$C$19,L85=Paramétrage!$C$23,L85=Paramétrage!$C$26,AND(L85&lt;&gt;Paramétrage!$C$9,P85="Mut+ext")),"",ROUNDUP(N85/O85,0))</f>
        <v/>
      </c>
      <c r="V85" s="505">
        <f>IF(L85="",0,IF(OR(P85="Mut+ext",VLOOKUP(L85,Paramétrage!$C$6:$E$28,2,0)=0),0,IF(O85="","saisir capacité",M85*U85*VLOOKUP(L85,Paramétrage!$C$6:$E$28,2,0))))</f>
        <v>0</v>
      </c>
      <c r="W85" s="426"/>
      <c r="X85" s="506">
        <f t="shared" si="33"/>
        <v>0</v>
      </c>
      <c r="Y85" s="153">
        <f>IF(L85="",0,IF(ISERROR(W85+V85*VLOOKUP(L85,Paramétrage!$C$6:$E$28,3,0))=TRUE,X85,W85+V85*VLOOKUP(L85,Paramétrage!$C$6:$E$28,3,0)))</f>
        <v>0</v>
      </c>
      <c r="Z85" s="589"/>
      <c r="AA85" s="590"/>
      <c r="AB85" s="591"/>
      <c r="AC85" s="261"/>
      <c r="AD85" s="84"/>
      <c r="AE85" s="38">
        <f>IF(F85="",0,IF(J85="",0,IF(SUMIF(F79:F86,F85,N79:N86)=0,0,IF(J85="Obligatoire",AF85/N85,IF(K85="",AF85/SUMIF(F79:F86,F85,N79:N86),AF85/(SUMIF(F79:F86,F85,N79:N86)/K85))))))</f>
        <v>0</v>
      </c>
      <c r="AF85" s="452">
        <f t="shared" si="34"/>
        <v>0</v>
      </c>
    </row>
    <row r="86" spans="1:42" ht="15.6" hidden="1" customHeight="1" x14ac:dyDescent="0.2">
      <c r="A86" s="657"/>
      <c r="B86" s="633"/>
      <c r="C86" s="635"/>
      <c r="D86" s="609"/>
      <c r="E86" s="611"/>
      <c r="F86" s="410"/>
      <c r="G86" s="415"/>
      <c r="H86" s="80"/>
      <c r="I86" s="101"/>
      <c r="J86" s="100"/>
      <c r="K86" s="81"/>
      <c r="L86" s="416"/>
      <c r="M86" s="93"/>
      <c r="N86" s="424"/>
      <c r="O86" s="418"/>
      <c r="P86" s="86"/>
      <c r="Q86" s="590"/>
      <c r="R86" s="590"/>
      <c r="S86" s="590"/>
      <c r="T86" s="616"/>
      <c r="U86" s="152" t="str">
        <f>IF(OR(O86="",L86=Paramétrage!$C$10,L86=Paramétrage!$C$13,L86=Paramétrage!$C$16,L86=Paramétrage!$C$19,L86=Paramétrage!$C$23,L86=Paramétrage!$C$26,AND(L86&lt;&gt;Paramétrage!$C$9,P86="Mut+ext")),"",ROUNDUP(N86/O86,0))</f>
        <v/>
      </c>
      <c r="V86" s="505">
        <f>IF(L86="",0,IF(OR(P86="Mut+ext",VLOOKUP(L86,Paramétrage!$C$6:$E$28,2,0)=0),0,IF(O86="","saisir capacité",M86*U86*VLOOKUP(L86,Paramétrage!$C$6:$E$28,2,0))))</f>
        <v>0</v>
      </c>
      <c r="W86" s="426"/>
      <c r="X86" s="506">
        <f t="shared" si="33"/>
        <v>0</v>
      </c>
      <c r="Y86" s="153">
        <f>IF(L86="",0,IF(ISERROR(W86+V86*VLOOKUP(L86,Paramétrage!$C$6:$E$28,3,0))=TRUE,X86,W86+V86*VLOOKUP(L86,Paramétrage!$C$6:$E$28,3,0)))</f>
        <v>0</v>
      </c>
      <c r="Z86" s="589"/>
      <c r="AA86" s="590"/>
      <c r="AB86" s="591"/>
      <c r="AC86" s="261"/>
      <c r="AD86" s="84"/>
      <c r="AE86" s="38">
        <f>IF(F86="",0,IF(J86="",0,IF(SUMIF(F79:F86,F86,N79:N86)=0,0,IF(J86="Obligatoire",AF86/N86,IF(K86="",AF86/SUMIF(F79:F86,F86,N79:N86),AF86/(SUMIF(F79:F86,F86,N79:N86)/K86))))))</f>
        <v>0</v>
      </c>
      <c r="AF86" s="452">
        <f t="shared" si="34"/>
        <v>0</v>
      </c>
    </row>
    <row r="87" spans="1:42" ht="16.5" thickBot="1" x14ac:dyDescent="0.25">
      <c r="A87" s="657"/>
      <c r="B87" s="634"/>
      <c r="C87" s="635"/>
      <c r="D87" s="455"/>
      <c r="E87" s="455"/>
      <c r="F87" s="510"/>
      <c r="G87" s="511"/>
      <c r="H87" s="142"/>
      <c r="I87" s="143"/>
      <c r="J87" s="142"/>
      <c r="K87" s="144"/>
      <c r="L87" s="458"/>
      <c r="M87" s="145">
        <f>AE87</f>
        <v>33</v>
      </c>
      <c r="N87" s="459"/>
      <c r="O87" s="458"/>
      <c r="P87" s="285"/>
      <c r="Q87" s="286"/>
      <c r="R87" s="286"/>
      <c r="S87" s="286"/>
      <c r="T87" s="271"/>
      <c r="U87" s="146"/>
      <c r="V87" s="460">
        <f>SUM(V79:V86)</f>
        <v>0</v>
      </c>
      <c r="W87" s="458">
        <f>SUM(W79:W86)</f>
        <v>0</v>
      </c>
      <c r="X87" s="461">
        <f>V87+W87</f>
        <v>0</v>
      </c>
      <c r="Y87" s="148">
        <f>SUM(Y79:Y86)</f>
        <v>0</v>
      </c>
      <c r="Z87" s="512"/>
      <c r="AA87" s="513"/>
      <c r="AB87" s="514"/>
      <c r="AC87" s="270"/>
      <c r="AD87" s="271"/>
      <c r="AE87" s="37">
        <f>SUM(AE79:AE86)</f>
        <v>33</v>
      </c>
      <c r="AF87" s="35">
        <f>SUM(AF79:AF86)</f>
        <v>5040</v>
      </c>
    </row>
    <row r="88" spans="1:42" ht="16.5" thickBot="1" x14ac:dyDescent="0.25">
      <c r="A88" s="658"/>
      <c r="B88" s="158" t="s">
        <v>566</v>
      </c>
      <c r="C88" s="159"/>
      <c r="D88" s="380"/>
      <c r="E88" s="375">
        <f>E19+E28+E37+E46+E55+E70+E79</f>
        <v>42</v>
      </c>
      <c r="F88" s="160"/>
      <c r="G88" s="159"/>
      <c r="H88" s="159"/>
      <c r="I88" s="161"/>
      <c r="J88" s="159"/>
      <c r="K88" s="159"/>
      <c r="L88" s="161"/>
      <c r="M88" s="162">
        <f>IF(M69=0,M87+M78+M63+M54+M45+M36+M27,M87+M78+(M69+M63+M54)/2+M45+M36+M27)</f>
        <v>204</v>
      </c>
      <c r="N88" s="163"/>
      <c r="O88" s="164"/>
      <c r="P88" s="287"/>
      <c r="Q88" s="288"/>
      <c r="R88" s="288"/>
      <c r="S88" s="288"/>
      <c r="T88" s="275"/>
      <c r="U88" s="165"/>
      <c r="V88" s="166">
        <f>V27+V36+V45+V54+V63+V87</f>
        <v>0</v>
      </c>
      <c r="W88" s="167">
        <f>W27+W36+W45+W54+W63+W87</f>
        <v>0</v>
      </c>
      <c r="X88" s="167">
        <f>X27+X36+X45+X54+X63+X87</f>
        <v>0</v>
      </c>
      <c r="Y88" s="168">
        <f>Y27+Y36+Y45+Y54+Y63+Y87</f>
        <v>0</v>
      </c>
      <c r="Z88" s="273"/>
      <c r="AA88" s="273"/>
      <c r="AB88" s="274"/>
      <c r="AC88" s="274"/>
      <c r="AD88" s="275"/>
      <c r="AE88" s="39">
        <f>SUM(AE19:AE87)/2</f>
        <v>204</v>
      </c>
      <c r="AF88" s="22">
        <f>SUM(AF19:AF63)</f>
        <v>1752</v>
      </c>
    </row>
    <row r="89" spans="1:42" ht="14.65" customHeight="1" x14ac:dyDescent="0.2">
      <c r="A89" s="659" t="s">
        <v>567</v>
      </c>
      <c r="B89" s="592" t="s">
        <v>132</v>
      </c>
      <c r="C89" s="635" t="s">
        <v>568</v>
      </c>
      <c r="D89" s="609" t="s">
        <v>569</v>
      </c>
      <c r="E89" s="610">
        <v>4.5</v>
      </c>
      <c r="F89" s="414" t="s">
        <v>570</v>
      </c>
      <c r="G89" s="415" t="s">
        <v>16</v>
      </c>
      <c r="H89" s="80" t="s">
        <v>571</v>
      </c>
      <c r="I89" s="101" t="s">
        <v>137</v>
      </c>
      <c r="J89" s="100" t="s">
        <v>138</v>
      </c>
      <c r="K89" s="81"/>
      <c r="L89" s="416" t="s">
        <v>139</v>
      </c>
      <c r="M89" s="93">
        <v>20</v>
      </c>
      <c r="N89" s="417">
        <f t="shared" ref="N89:N90" si="35">N$3</f>
        <v>6</v>
      </c>
      <c r="O89" s="418"/>
      <c r="P89" s="86" t="s">
        <v>164</v>
      </c>
      <c r="Q89" s="590" t="s">
        <v>642</v>
      </c>
      <c r="R89" s="590"/>
      <c r="S89" s="590"/>
      <c r="T89" s="616"/>
      <c r="U89" s="154" t="str">
        <f>IF(OR(O89="",L89=Paramétrage!$C$10,L89=Paramétrage!$C$13,L89=Paramétrage!$C$16,L89=Paramétrage!$C$19,L89=Paramétrage!$C$23,L89=Paramétrage!$C$26,AND(L89&lt;&gt;Paramétrage!$C$9,P89="Mut+ext")),"",ROUNDUP(N89/O89,0))</f>
        <v/>
      </c>
      <c r="V89" s="463">
        <f>IF(L89="",0,IF(OR(P89="Mut+ext",VLOOKUP(L89,Paramétrage!$C$6:$E$28,2,0)=0),0,IF(O89="","saisir capacité",M89*U89*VLOOKUP(L89,Paramétrage!$C$6:$E$28,2,0))))</f>
        <v>0</v>
      </c>
      <c r="W89" s="426"/>
      <c r="X89" s="464">
        <f t="shared" ref="X89:X96" si="36">IF(ISERROR(V89+W89)=TRUE,V89,V89+W89)</f>
        <v>0</v>
      </c>
      <c r="Y89" s="155">
        <f>IF(L89="",0,IF(ISERROR(W89+V89*VLOOKUP(L89,Paramétrage!$C$6:$E$28,3,0))=TRUE,X89,W89+V89*VLOOKUP(L89,Paramétrage!$C$6:$E$28,3,0)))</f>
        <v>0</v>
      </c>
      <c r="Z89" s="589"/>
      <c r="AA89" s="590"/>
      <c r="AB89" s="591"/>
      <c r="AC89" s="261"/>
      <c r="AD89" s="85"/>
      <c r="AE89" s="38">
        <f>IF(F89="",0,IF(J89="",0,IF(SUMIF(F89:F96,F89,N89:N96)=0,0,IF(J89="Obligatoire",AF89/N89,IF(K89="",AF89/SUMIF(F89:F96,F89,N89:N96),AF89/(SUMIF(F89:F96,F89,N89:N96)/K89))))))</f>
        <v>20</v>
      </c>
      <c r="AF89" s="496">
        <f t="shared" ref="AF89:AF96" si="37">M89*N89</f>
        <v>120</v>
      </c>
      <c r="AH89" s="41" t="e">
        <f>IF(SUMIF(F89:F96,F89,N89:N96)=0,0,#REF!*N89/SUMIF(F89:F96,F89,N89:N96))</f>
        <v>#REF!</v>
      </c>
      <c r="AI89" s="13">
        <f t="shared" ref="AI89:AI96" si="38">O89</f>
        <v>0</v>
      </c>
      <c r="AJ89" s="20" t="str">
        <f t="shared" ref="AJ89:AJ95" si="39">IF(AI89=0,"",ROUNDUP(AH89/AI89,0))</f>
        <v/>
      </c>
      <c r="AK89" s="465">
        <f>IF(L89="",0,IF(OR(P89="Mut+ext",VLOOKUP(L89,Paramétrage!$C$6:$E$28,2,0)=0),0,IF(O89="","saisir capacité",IF(P89="Mut+ext",0,M89*AJ89*VLOOKUP(L89,Paramétrage!$C$6:$E$28,2,0)))))</f>
        <v>0</v>
      </c>
      <c r="AL89" s="466"/>
      <c r="AM89" s="465">
        <f t="shared" ref="AM89:AM96" si="40">IF(ISERROR(AK89+AL89)=TRUE,AK89,AK89+AL89)</f>
        <v>0</v>
      </c>
      <c r="AN89" s="465">
        <f>IF(L89="",0,IF(ISERROR(AL89+AK89*VLOOKUP(L89,Paramétrage!$C$6:$E$28,3,0))=TRUE,AM89,AL89+AK89*VLOOKUP(L89,Paramétrage!$C$6:$E$28,3,0)))</f>
        <v>0</v>
      </c>
      <c r="AO89" s="41">
        <f>IF(L89="",0,IF(OR(P89="oui",VLOOKUP(L89,Paramétrage!$C$6:$E$28,2,0)=0),0,IF(U89="",0,U89-AJ89)))</f>
        <v>0</v>
      </c>
      <c r="AP89" s="13">
        <f t="shared" ref="AP89:AP96" si="41">Y89-AN89-W89</f>
        <v>0</v>
      </c>
    </row>
    <row r="90" spans="1:42" x14ac:dyDescent="0.2">
      <c r="A90" s="660"/>
      <c r="B90" s="593"/>
      <c r="C90" s="635"/>
      <c r="D90" s="609"/>
      <c r="E90" s="610"/>
      <c r="F90" s="410" t="s">
        <v>573</v>
      </c>
      <c r="G90" s="423" t="s">
        <v>16</v>
      </c>
      <c r="H90" s="80" t="s">
        <v>574</v>
      </c>
      <c r="I90" s="101" t="s">
        <v>137</v>
      </c>
      <c r="J90" s="100" t="s">
        <v>138</v>
      </c>
      <c r="K90" s="81"/>
      <c r="L90" s="416" t="s">
        <v>145</v>
      </c>
      <c r="M90" s="93">
        <v>14</v>
      </c>
      <c r="N90" s="417">
        <f t="shared" si="35"/>
        <v>6</v>
      </c>
      <c r="O90" s="418"/>
      <c r="P90" s="86" t="s">
        <v>164</v>
      </c>
      <c r="Q90" s="590" t="s">
        <v>642</v>
      </c>
      <c r="R90" s="590"/>
      <c r="S90" s="590"/>
      <c r="T90" s="616"/>
      <c r="U90" s="154" t="str">
        <f>IF(OR(O90="",L90=Paramétrage!$C$10,L90=Paramétrage!$C$13,L90=Paramétrage!$C$16,L90=Paramétrage!$C$19,L90=Paramétrage!$C$23,L90=Paramétrage!$C$26,AND(L90&lt;&gt;Paramétrage!$C$9,P90="Mut+ext")),"",ROUNDUP(N90/O90,0))</f>
        <v/>
      </c>
      <c r="V90" s="463">
        <f>IF(L90="",0,IF(OR(P90="Mut+ext",VLOOKUP(L90,Paramétrage!$C$6:$E$28,2,0)=0),0,IF(O90="","saisir capacité",M90*U90*VLOOKUP(L90,Paramétrage!$C$6:$E$28,2,0))))</f>
        <v>0</v>
      </c>
      <c r="W90" s="426"/>
      <c r="X90" s="464">
        <f t="shared" si="36"/>
        <v>0</v>
      </c>
      <c r="Y90" s="155">
        <f>IF(L90="",0,IF(ISERROR(W90+V90*VLOOKUP(L90,Paramétrage!$C$6:$E$28,3,0))=TRUE,X90,W90+V90*VLOOKUP(L90,Paramétrage!$C$6:$E$28,3,0)))</f>
        <v>0</v>
      </c>
      <c r="Z90" s="589"/>
      <c r="AA90" s="590"/>
      <c r="AB90" s="591"/>
      <c r="AC90" s="261"/>
      <c r="AD90" s="84"/>
      <c r="AE90" s="38">
        <f>IF(F90="",0,IF(J90="",0,IF(SUMIF(F89:F96,F90,N89:N96)=0,0,IF(J90="Obligatoire",AF90/N90,IF(K90="",AF90/SUMIF(F89:F96,F90,N89:N96),AF90/(SUMIF(F89:F96,F90,N89:N96)/K90))))))</f>
        <v>14</v>
      </c>
      <c r="AF90" s="452">
        <f t="shared" si="37"/>
        <v>84</v>
      </c>
      <c r="AH90" s="41" t="e">
        <f>IF(SUMIF(F89:F96,F90,N89:N96)=0,0,#REF!*N90/SUMIF(F89:F96,F90,N89:N96))</f>
        <v>#REF!</v>
      </c>
      <c r="AI90" s="13">
        <f t="shared" si="38"/>
        <v>0</v>
      </c>
      <c r="AJ90" s="20" t="str">
        <f t="shared" si="39"/>
        <v/>
      </c>
      <c r="AK90" s="465">
        <f>IF(L90="",0,IF(OR(P90="Mut+ext",VLOOKUP(L90,Paramétrage!$C$6:$E$28,2,0)=0),0,IF(O90="","saisir capacité",IF(P90="Mut+ext",0,M90*AJ90*VLOOKUP(L90,Paramétrage!$C$6:$E$28,2,0)))))</f>
        <v>0</v>
      </c>
      <c r="AL90" s="466"/>
      <c r="AM90" s="465">
        <f t="shared" si="40"/>
        <v>0</v>
      </c>
      <c r="AN90" s="465">
        <f>IF(L90="",0,IF(ISERROR(AL90+AK90*VLOOKUP(L90,Paramétrage!$C$6:$E$28,3,0))=TRUE,AM90,AL90+AK90*VLOOKUP(L90,Paramétrage!$C$6:$E$28,3,0)))</f>
        <v>0</v>
      </c>
      <c r="AO90" s="41">
        <f>IF(L90="",0,IF(OR(P90="oui",VLOOKUP(L90,Paramétrage!$C$6:$E$28,2,0)=0),0,IF(U90="",0,U90-AJ90)))</f>
        <v>0</v>
      </c>
      <c r="AP90" s="13">
        <f t="shared" si="41"/>
        <v>0</v>
      </c>
    </row>
    <row r="91" spans="1:42" x14ac:dyDescent="0.2">
      <c r="A91" s="660"/>
      <c r="B91" s="593"/>
      <c r="C91" s="635"/>
      <c r="D91" s="609"/>
      <c r="E91" s="610"/>
      <c r="F91" s="410"/>
      <c r="G91" s="423"/>
      <c r="H91" s="80"/>
      <c r="I91" s="101"/>
      <c r="J91" s="100"/>
      <c r="K91" s="81"/>
      <c r="L91" s="416"/>
      <c r="M91" s="93"/>
      <c r="N91" s="424"/>
      <c r="O91" s="418"/>
      <c r="P91" s="86"/>
      <c r="Q91" s="590"/>
      <c r="R91" s="590"/>
      <c r="S91" s="590"/>
      <c r="T91" s="616"/>
      <c r="U91" s="154" t="str">
        <f>IF(OR(O91="",L91=Paramétrage!$C$10,L91=Paramétrage!$C$13,L91=Paramétrage!$C$16,L91=Paramétrage!$C$19,L91=Paramétrage!$C$23,L91=Paramétrage!$C$26,AND(L91&lt;&gt;Paramétrage!$C$9,P91="Mut+ext")),"",ROUNDUP(N91/O91,0))</f>
        <v/>
      </c>
      <c r="V91" s="463">
        <f>IF(L91="",0,IF(OR(P91="Mut+ext",VLOOKUP(L91,Paramétrage!$C$6:$E$28,2,0)=0),0,IF(O91="","saisir capacité",M91*U91*VLOOKUP(L91,Paramétrage!$C$6:$E$28,2,0))))</f>
        <v>0</v>
      </c>
      <c r="W91" s="426"/>
      <c r="X91" s="464">
        <f t="shared" si="36"/>
        <v>0</v>
      </c>
      <c r="Y91" s="155">
        <f>IF(L91="",0,IF(ISERROR(W91+V91*VLOOKUP(L91,Paramétrage!$C$6:$E$28,3,0))=TRUE,X91,W91+V91*VLOOKUP(L91,Paramétrage!$C$6:$E$28,3,0)))</f>
        <v>0</v>
      </c>
      <c r="Z91" s="589"/>
      <c r="AA91" s="590"/>
      <c r="AB91" s="591"/>
      <c r="AC91" s="261"/>
      <c r="AD91" s="84"/>
      <c r="AE91" s="38">
        <f>IF(F91="",0,IF(J91="",0,IF(SUMIF(F89:F96,F91,N89:N96)=0,0,IF(J91="Obligatoire",AF91/N91,IF(K91="",AF91/SUMIF(F89:F96,F91,N89:N96),AF91/(SUMIF(F89:F96,F91,N89:N96)/K91))))))</f>
        <v>0</v>
      </c>
      <c r="AF91" s="452">
        <f t="shared" si="37"/>
        <v>0</v>
      </c>
      <c r="AH91" s="41">
        <f>IF(SUMIF(F89:F96,F91,N89:N96)=0,0,#REF!*N91/SUMIF(F89:F96,F91,N89:N96))</f>
        <v>0</v>
      </c>
      <c r="AI91" s="13">
        <f t="shared" si="38"/>
        <v>0</v>
      </c>
      <c r="AJ91" s="20" t="str">
        <f t="shared" si="39"/>
        <v/>
      </c>
      <c r="AK91" s="465">
        <f>IF(L91="",0,IF(OR(P91="Mut+ext",VLOOKUP(L91,Paramétrage!$C$6:$E$28,2,0)=0),0,IF(O91="","saisir capacité",IF(P91="Mut+ext",0,M91*AJ91*VLOOKUP(L91,Paramétrage!$C$6:$E$28,2,0)))))</f>
        <v>0</v>
      </c>
      <c r="AL91" s="466"/>
      <c r="AM91" s="465">
        <f t="shared" si="40"/>
        <v>0</v>
      </c>
      <c r="AN91" s="465">
        <f>IF(L91="",0,IF(ISERROR(AL91+AK91*VLOOKUP(L91,Paramétrage!$C$6:$E$28,3,0))=TRUE,AM91,AL91+AK91*VLOOKUP(L91,Paramétrage!$C$6:$E$28,3,0)))</f>
        <v>0</v>
      </c>
      <c r="AO91" s="41">
        <f>IF(L91="",0,IF(OR(P91="oui",VLOOKUP(L91,Paramétrage!$C$6:$E$28,2,0)=0),0,IF(U91="",0,U91-AJ91)))</f>
        <v>0</v>
      </c>
      <c r="AP91" s="13">
        <f t="shared" si="41"/>
        <v>0</v>
      </c>
    </row>
    <row r="92" spans="1:42" x14ac:dyDescent="0.2">
      <c r="A92" s="660"/>
      <c r="B92" s="593"/>
      <c r="C92" s="635"/>
      <c r="D92" s="609"/>
      <c r="E92" s="610"/>
      <c r="F92" s="409"/>
      <c r="G92" s="423"/>
      <c r="H92" s="80"/>
      <c r="I92" s="101"/>
      <c r="J92" s="100"/>
      <c r="K92" s="81"/>
      <c r="L92" s="416"/>
      <c r="M92" s="93"/>
      <c r="N92" s="424"/>
      <c r="O92" s="418"/>
      <c r="P92" s="86"/>
      <c r="Q92" s="590"/>
      <c r="R92" s="590"/>
      <c r="S92" s="590"/>
      <c r="T92" s="616"/>
      <c r="U92" s="154" t="str">
        <f>IF(OR(O92="",L92=Paramétrage!$C$10,L92=Paramétrage!$C$13,L92=Paramétrage!$C$16,L92=Paramétrage!$C$19,L92=Paramétrage!$C$23,L92=Paramétrage!$C$26,AND(L92&lt;&gt;Paramétrage!$C$9,P92="Mut+ext")),"",ROUNDUP(N92/O92,0))</f>
        <v/>
      </c>
      <c r="V92" s="463">
        <f>IF(L92="",0,IF(OR(P92="Mut+ext",VLOOKUP(L92,Paramétrage!$C$6:$E$28,2,0)=0),0,IF(O92="","saisir capacité",M92*U92*VLOOKUP(L92,Paramétrage!$C$6:$E$28,2,0))))</f>
        <v>0</v>
      </c>
      <c r="W92" s="426"/>
      <c r="X92" s="464">
        <f t="shared" si="36"/>
        <v>0</v>
      </c>
      <c r="Y92" s="155">
        <f>IF(L92="",0,IF(ISERROR(W92+V92*VLOOKUP(L92,Paramétrage!$C$6:$E$28,3,0))=TRUE,X92,W92+V92*VLOOKUP(L92,Paramétrage!$C$6:$E$28,3,0)))</f>
        <v>0</v>
      </c>
      <c r="Z92" s="589"/>
      <c r="AA92" s="590"/>
      <c r="AB92" s="591"/>
      <c r="AC92" s="261"/>
      <c r="AD92" s="84"/>
      <c r="AE92" s="38">
        <f>IF(F92="",0,IF(J92="",0,IF(SUMIF(F89:F96,F92,N89:N96)=0,0,IF(J92="Obligatoire",AF92/N92,IF(K92="",AF92/SUMIF(F89:F96,F92,N89:N96),AF92/(SUMIF(F89:F96,F92,N89:N96)/K92))))))</f>
        <v>0</v>
      </c>
      <c r="AF92" s="452">
        <f t="shared" si="37"/>
        <v>0</v>
      </c>
      <c r="AH92" s="41">
        <f>IF(SUMIF(F89:F96,F92,N89:N96)=0,0,#REF!*N92/SUMIF(F89:F96,F92,N89:N96))</f>
        <v>0</v>
      </c>
      <c r="AI92" s="13">
        <f t="shared" si="38"/>
        <v>0</v>
      </c>
      <c r="AJ92" s="20" t="str">
        <f>IF(AI92=0,"",ROUNDUP(AH92/AI92,0))</f>
        <v/>
      </c>
      <c r="AK92" s="465">
        <f>IF(L92="",0,IF(OR(P92="Mut+ext",VLOOKUP(L92,Paramétrage!$C$6:$E$28,2,0)=0),0,IF(O92="","saisir capacité",IF(P92="Mut+ext",0,M92*AJ92*VLOOKUP(L92,Paramétrage!$C$6:$E$28,2,0)))))</f>
        <v>0</v>
      </c>
      <c r="AL92" s="466"/>
      <c r="AM92" s="465">
        <f t="shared" si="40"/>
        <v>0</v>
      </c>
      <c r="AN92" s="465">
        <f>IF(L92="",0,IF(ISERROR(AL92+AK92*VLOOKUP(L92,Paramétrage!$C$6:$E$28,3,0))=TRUE,AM92,AL92+AK92*VLOOKUP(L92,Paramétrage!$C$6:$E$28,3,0)))</f>
        <v>0</v>
      </c>
      <c r="AO92" s="41">
        <f>IF(L92="",0,IF(OR(P92="oui",VLOOKUP(L92,Paramétrage!$C$6:$E$28,2,0)=0),0,IF(U92="",0,U92-AJ92)))</f>
        <v>0</v>
      </c>
      <c r="AP92" s="13">
        <f t="shared" si="41"/>
        <v>0</v>
      </c>
    </row>
    <row r="93" spans="1:42" x14ac:dyDescent="0.2">
      <c r="A93" s="660"/>
      <c r="B93" s="593"/>
      <c r="C93" s="635"/>
      <c r="D93" s="609"/>
      <c r="E93" s="610"/>
      <c r="F93" s="410"/>
      <c r="G93" s="430"/>
      <c r="H93" s="80"/>
      <c r="I93" s="101"/>
      <c r="J93" s="100"/>
      <c r="K93" s="81"/>
      <c r="L93" s="416"/>
      <c r="M93" s="93"/>
      <c r="N93" s="424"/>
      <c r="O93" s="418"/>
      <c r="P93" s="86"/>
      <c r="Q93" s="590"/>
      <c r="R93" s="590"/>
      <c r="S93" s="590"/>
      <c r="T93" s="616"/>
      <c r="U93" s="154" t="str">
        <f>IF(OR(O93="",L93=Paramétrage!$C$10,L93=Paramétrage!$C$13,L93=Paramétrage!$C$16,L93=Paramétrage!$C$19,L93=Paramétrage!$C$23,L93=Paramétrage!$C$26,AND(L93&lt;&gt;Paramétrage!$C$9,P93="Mut+ext")),"",ROUNDUP(N93/O93,0))</f>
        <v/>
      </c>
      <c r="V93" s="463">
        <f>IF(L93="",0,IF(OR(P93="Mut+ext",VLOOKUP(L93,Paramétrage!$C$6:$E$28,2,0)=0),0,IF(O93="","saisir capacité",M93*U93*VLOOKUP(L93,Paramétrage!$C$6:$E$28,2,0))))</f>
        <v>0</v>
      </c>
      <c r="W93" s="426"/>
      <c r="X93" s="464">
        <f t="shared" si="36"/>
        <v>0</v>
      </c>
      <c r="Y93" s="155">
        <f>IF(L93="",0,IF(ISERROR(W93+V93*VLOOKUP(L93,Paramétrage!$C$6:$E$28,3,0))=TRUE,X93,W93+V93*VLOOKUP(L93,Paramétrage!$C$6:$E$28,3,0)))</f>
        <v>0</v>
      </c>
      <c r="Z93" s="589"/>
      <c r="AA93" s="590"/>
      <c r="AB93" s="591"/>
      <c r="AC93" s="261"/>
      <c r="AD93" s="84"/>
      <c r="AE93" s="38">
        <f>IF(F93="",0,IF(J93="",0,IF(SUMIF(F89:F96,F93,N89:N96)=0,0,IF(J93="Obligatoire",AF93/N93,IF(K93="",AF93/SUMIF(F89:F96,F93,N89:N96),AF93/(SUMIF(F89:F96,F93,N89:N96)/K93))))))</f>
        <v>0</v>
      </c>
      <c r="AF93" s="452">
        <f t="shared" si="37"/>
        <v>0</v>
      </c>
      <c r="AH93" s="41">
        <f>IF(SUMIF(F89:F96,F93,N89:N96)=0,0,#REF!*N93/SUMIF(F89:F96,F93,N89:N96))</f>
        <v>0</v>
      </c>
      <c r="AI93" s="13">
        <f t="shared" si="38"/>
        <v>0</v>
      </c>
      <c r="AJ93" s="20" t="str">
        <f t="shared" si="39"/>
        <v/>
      </c>
      <c r="AK93" s="465">
        <f>IF(L93="",0,IF(OR(P93="Mut+ext",VLOOKUP(L93,Paramétrage!$C$6:$E$28,2,0)=0),0,IF(O93="","saisir capacité",IF(P93="Mut+ext",0,M93*AJ93*VLOOKUP(L93,Paramétrage!$C$6:$E$28,2,0)))))</f>
        <v>0</v>
      </c>
      <c r="AL93" s="466"/>
      <c r="AM93" s="465">
        <f t="shared" si="40"/>
        <v>0</v>
      </c>
      <c r="AN93" s="465">
        <f>IF(L93="",0,IF(ISERROR(AL93+AK93*VLOOKUP(L93,Paramétrage!$C$6:$E$28,3,0))=TRUE,AM93,AL93+AK93*VLOOKUP(L93,Paramétrage!$C$6:$E$28,3,0)))</f>
        <v>0</v>
      </c>
      <c r="AO93" s="41">
        <f>IF(L93="",0,IF(OR(P93="oui",VLOOKUP(L93,Paramétrage!$C$6:$E$28,2,0)=0),0,IF(U93="",0,U93-AJ93)))</f>
        <v>0</v>
      </c>
      <c r="AP93" s="13">
        <f t="shared" si="41"/>
        <v>0</v>
      </c>
    </row>
    <row r="94" spans="1:42" x14ac:dyDescent="0.2">
      <c r="A94" s="660"/>
      <c r="B94" s="593"/>
      <c r="C94" s="635"/>
      <c r="D94" s="609"/>
      <c r="E94" s="610"/>
      <c r="F94" s="410"/>
      <c r="G94" s="430"/>
      <c r="H94" s="80"/>
      <c r="I94" s="101"/>
      <c r="J94" s="100"/>
      <c r="K94" s="81"/>
      <c r="L94" s="416"/>
      <c r="M94" s="93"/>
      <c r="N94" s="424"/>
      <c r="O94" s="418"/>
      <c r="P94" s="86"/>
      <c r="Q94" s="590"/>
      <c r="R94" s="590"/>
      <c r="S94" s="590"/>
      <c r="T94" s="616"/>
      <c r="U94" s="154" t="str">
        <f>IF(OR(O94="",L94=Paramétrage!$C$10,L94=Paramétrage!$C$13,L94=Paramétrage!$C$16,L94=Paramétrage!$C$19,L94=Paramétrage!$C$23,L94=Paramétrage!$C$26,AND(L94&lt;&gt;Paramétrage!$C$9,P94="Mut+ext")),"",ROUNDUP(N94/O94,0))</f>
        <v/>
      </c>
      <c r="V94" s="463">
        <f>IF(L94="",0,IF(OR(P94="Mut+ext",VLOOKUP(L94,Paramétrage!$C$6:$E$28,2,0)=0),0,IF(O94="","saisir capacité",M94*U94*VLOOKUP(L94,Paramétrage!$C$6:$E$28,2,0))))</f>
        <v>0</v>
      </c>
      <c r="W94" s="426"/>
      <c r="X94" s="464">
        <f t="shared" si="36"/>
        <v>0</v>
      </c>
      <c r="Y94" s="155">
        <f>IF(L94="",0,IF(ISERROR(W94+V94*VLOOKUP(L94,Paramétrage!$C$6:$E$28,3,0))=TRUE,X94,W94+V94*VLOOKUP(L94,Paramétrage!$C$6:$E$28,3,0)))</f>
        <v>0</v>
      </c>
      <c r="Z94" s="589"/>
      <c r="AA94" s="590"/>
      <c r="AB94" s="591"/>
      <c r="AC94" s="261"/>
      <c r="AD94" s="84"/>
      <c r="AE94" s="38">
        <f>IF(F94="",0,IF(J94="",0,IF(SUMIF(F89:F96,F94,N89:N96)=0,0,IF(J94="Obligatoire",AF94/N94,IF(K94="",AF94/SUMIF(F89:F96,F94,N89:N96),AF94/(SUMIF(F89:F96,F94,N89:N96)/K94))))))</f>
        <v>0</v>
      </c>
      <c r="AF94" s="452">
        <f t="shared" si="37"/>
        <v>0</v>
      </c>
      <c r="AH94" s="41">
        <f>IF(SUMIF(F89:F96,F94,N89:N96)=0,0,#REF!*N94/SUMIF(F89:F96,F94,N89:N96))</f>
        <v>0</v>
      </c>
      <c r="AI94" s="13">
        <f t="shared" si="38"/>
        <v>0</v>
      </c>
      <c r="AJ94" s="20" t="str">
        <f t="shared" si="39"/>
        <v/>
      </c>
      <c r="AK94" s="465">
        <f>IF(L94="",0,IF(OR(P94="Mut+ext",VLOOKUP(L94,Paramétrage!$C$6:$E$28,2,0)=0),0,IF(O94="","saisir capacité",IF(P94="Mut+ext",0,M94*AJ94*VLOOKUP(L94,Paramétrage!$C$6:$E$28,2,0)))))</f>
        <v>0</v>
      </c>
      <c r="AL94" s="466"/>
      <c r="AM94" s="465">
        <f t="shared" si="40"/>
        <v>0</v>
      </c>
      <c r="AN94" s="465">
        <f>IF(L94="",0,IF(ISERROR(AL94+AK94*VLOOKUP(L94,Paramétrage!$C$6:$E$28,3,0))=TRUE,AM94,AL94+AK94*VLOOKUP(L94,Paramétrage!$C$6:$E$28,3,0)))</f>
        <v>0</v>
      </c>
      <c r="AO94" s="41">
        <f>IF(L94="",0,IF(OR(P94="oui",VLOOKUP(L94,Paramétrage!$C$6:$E$28,2,0)=0),0,IF(U94="",0,U94-AJ94)))</f>
        <v>0</v>
      </c>
      <c r="AP94" s="13">
        <f t="shared" si="41"/>
        <v>0</v>
      </c>
    </row>
    <row r="95" spans="1:42" x14ac:dyDescent="0.2">
      <c r="A95" s="660"/>
      <c r="B95" s="593"/>
      <c r="C95" s="635"/>
      <c r="D95" s="609"/>
      <c r="E95" s="610"/>
      <c r="F95" s="410"/>
      <c r="G95" s="430"/>
      <c r="H95" s="80"/>
      <c r="I95" s="101"/>
      <c r="J95" s="100"/>
      <c r="K95" s="81"/>
      <c r="L95" s="416"/>
      <c r="M95" s="93"/>
      <c r="N95" s="424"/>
      <c r="O95" s="418"/>
      <c r="P95" s="86"/>
      <c r="Q95" s="590"/>
      <c r="R95" s="590"/>
      <c r="S95" s="590"/>
      <c r="T95" s="616"/>
      <c r="U95" s="154" t="str">
        <f>IF(OR(O95="",L95=Paramétrage!$C$10,L95=Paramétrage!$C$13,L95=Paramétrage!$C$16,L95=Paramétrage!$C$19,L95=Paramétrage!$C$23,L95=Paramétrage!$C$26,AND(L95&lt;&gt;Paramétrage!$C$9,P95="Mut+ext")),"",ROUNDUP(N95/O95,0))</f>
        <v/>
      </c>
      <c r="V95" s="463">
        <f>IF(L95="",0,IF(OR(P95="Mut+ext",VLOOKUP(L95,Paramétrage!$C$6:$E$28,2,0)=0),0,IF(O95="","saisir capacité",M95*U95*VLOOKUP(L95,Paramétrage!$C$6:$E$28,2,0))))</f>
        <v>0</v>
      </c>
      <c r="W95" s="426"/>
      <c r="X95" s="464">
        <f t="shared" si="36"/>
        <v>0</v>
      </c>
      <c r="Y95" s="155">
        <f>IF(L95="",0,IF(ISERROR(W95+V95*VLOOKUP(L95,Paramétrage!$C$6:$E$28,3,0))=TRUE,X95,W95+V95*VLOOKUP(L95,Paramétrage!$C$6:$E$28,3,0)))</f>
        <v>0</v>
      </c>
      <c r="Z95" s="589"/>
      <c r="AA95" s="590"/>
      <c r="AB95" s="591"/>
      <c r="AC95" s="261"/>
      <c r="AD95" s="84"/>
      <c r="AE95" s="38">
        <f>IF(F95="",0,IF(J95="",0,IF(SUMIF(F89:F96,F95,N89:N96)=0,0,IF(J95="Obligatoire",AF95/N95,IF(K95="",AF95/SUMIF(F89:F96,F95,N89:N96),AF95/(SUMIF(F89:F96,F95,N89:N96)/K95))))))</f>
        <v>0</v>
      </c>
      <c r="AF95" s="452">
        <f t="shared" si="37"/>
        <v>0</v>
      </c>
      <c r="AH95" s="41">
        <f>IF(SUMIF(F89:F96,F95,N89:N96)=0,0,#REF!*N95/SUMIF(F89:F96,F95,N89:N96))</f>
        <v>0</v>
      </c>
      <c r="AI95" s="13">
        <f t="shared" si="38"/>
        <v>0</v>
      </c>
      <c r="AJ95" s="20" t="str">
        <f t="shared" si="39"/>
        <v/>
      </c>
      <c r="AK95" s="465">
        <f>IF(L95="",0,IF(OR(P95="Mut+ext",VLOOKUP(L95,Paramétrage!$C$6:$E$28,2,0)=0),0,IF(O95="","saisir capacité",IF(P95="Mut+ext",0,M95*AJ95*VLOOKUP(L95,Paramétrage!$C$6:$E$28,2,0)))))</f>
        <v>0</v>
      </c>
      <c r="AL95" s="466"/>
      <c r="AM95" s="465">
        <f t="shared" si="40"/>
        <v>0</v>
      </c>
      <c r="AN95" s="465">
        <f>IF(L95="",0,IF(ISERROR(AL95+AK95*VLOOKUP(L95,Paramétrage!$C$6:$E$28,3,0))=TRUE,AM95,AL95+AK95*VLOOKUP(L95,Paramétrage!$C$6:$E$28,3,0)))</f>
        <v>0</v>
      </c>
      <c r="AO95" s="41">
        <f>IF(L95="",0,IF(OR(P95="oui",VLOOKUP(L95,Paramétrage!$C$6:$E$28,2,0)=0),0,IF(U95="",0,U95-AJ95)))</f>
        <v>0</v>
      </c>
      <c r="AP95" s="13">
        <f t="shared" si="41"/>
        <v>0</v>
      </c>
    </row>
    <row r="96" spans="1:42" x14ac:dyDescent="0.2">
      <c r="A96" s="660"/>
      <c r="B96" s="593"/>
      <c r="C96" s="635"/>
      <c r="D96" s="609"/>
      <c r="E96" s="611"/>
      <c r="F96" s="410"/>
      <c r="G96" s="430"/>
      <c r="H96" s="80"/>
      <c r="I96" s="101"/>
      <c r="J96" s="100"/>
      <c r="K96" s="81"/>
      <c r="L96" s="416"/>
      <c r="M96" s="93"/>
      <c r="N96" s="424"/>
      <c r="O96" s="418"/>
      <c r="P96" s="86"/>
      <c r="Q96" s="590"/>
      <c r="R96" s="590"/>
      <c r="S96" s="590"/>
      <c r="T96" s="616"/>
      <c r="U96" s="154" t="str">
        <f>IF(OR(O96="",L96=Paramétrage!$C$10,L96=Paramétrage!$C$13,L96=Paramétrage!$C$16,L96=Paramétrage!$C$19,L96=Paramétrage!$C$23,L96=Paramétrage!$C$26,AND(L96&lt;&gt;Paramétrage!$C$9,P96="Mut+ext")),"",ROUNDUP(N96/O96,0))</f>
        <v/>
      </c>
      <c r="V96" s="463">
        <f>IF(L96="",0,IF(OR(P96="Mut+ext",VLOOKUP(L96,Paramétrage!$C$6:$E$28,2,0)=0),0,IF(O96="","saisir capacité",M96*U96*VLOOKUP(L96,Paramétrage!$C$6:$E$28,2,0))))</f>
        <v>0</v>
      </c>
      <c r="W96" s="426"/>
      <c r="X96" s="464">
        <f t="shared" si="36"/>
        <v>0</v>
      </c>
      <c r="Y96" s="155">
        <f>IF(L96="",0,IF(ISERROR(W96+V96*VLOOKUP(L96,Paramétrage!$C$6:$E$28,3,0))=TRUE,X96,W96+V96*VLOOKUP(L96,Paramétrage!$C$6:$E$28,3,0)))</f>
        <v>0</v>
      </c>
      <c r="Z96" s="589"/>
      <c r="AA96" s="590"/>
      <c r="AB96" s="591"/>
      <c r="AC96" s="261"/>
      <c r="AD96" s="84"/>
      <c r="AE96" s="38">
        <f>IF(F96="",0,IF(J96="",0,IF(SUMIF(F89:F96,F96,N89:N96)=0,0,IF(J96="Obligatoire",AF96/N96,IF(K96="",AF96/SUMIF(F89:F96,F96,N89:N96),AF96/(SUMIF(F89:F96,F96,N89:N96)/K96))))))</f>
        <v>0</v>
      </c>
      <c r="AF96" s="452">
        <f t="shared" si="37"/>
        <v>0</v>
      </c>
      <c r="AH96" s="41">
        <f>IF(SUMIF(F89:F96,F96,N89:N96)=0,0,#REF!*N96/SUMIF(F89:F96,F96,N89:N96))</f>
        <v>0</v>
      </c>
      <c r="AI96" s="13">
        <f t="shared" si="38"/>
        <v>0</v>
      </c>
      <c r="AJ96" s="20" t="str">
        <f>IF(AI96=0,"",ROUNDUP(AH96/AI96,0))</f>
        <v/>
      </c>
      <c r="AK96" s="465">
        <f>IF(L96="",0,IF(OR(P96="Mut+ext",VLOOKUP(L96,Paramétrage!$C$6:$E$28,2,0)=0),0,IF(O96="","saisir capacité",IF(P96="Mut+ext",0,M96*AJ96*VLOOKUP(L96,Paramétrage!$C$6:$E$28,2,0)))))</f>
        <v>0</v>
      </c>
      <c r="AL96" s="466"/>
      <c r="AM96" s="465">
        <f t="shared" si="40"/>
        <v>0</v>
      </c>
      <c r="AN96" s="465">
        <f>IF(L96="",0,IF(ISERROR(AL96+AK96*VLOOKUP(L96,Paramétrage!$C$6:$E$28,3,0))=TRUE,AM96,AL96+AK96*VLOOKUP(L96,Paramétrage!$C$6:$E$28,3,0)))</f>
        <v>0</v>
      </c>
      <c r="AO96" s="41">
        <f>IF(L96="",0,IF(OR(P96="oui",VLOOKUP(L96,Paramétrage!$C$6:$E$28,2,0)=0),0,IF(U96="",0,U96-AJ96)))</f>
        <v>0</v>
      </c>
      <c r="AP96" s="13">
        <f t="shared" si="41"/>
        <v>0</v>
      </c>
    </row>
    <row r="97" spans="1:42" x14ac:dyDescent="0.2">
      <c r="A97" s="660"/>
      <c r="B97" s="593"/>
      <c r="C97" s="635"/>
      <c r="D97" s="467"/>
      <c r="E97" s="467"/>
      <c r="F97" s="468"/>
      <c r="G97" s="519"/>
      <c r="H97" s="134"/>
      <c r="I97" s="135"/>
      <c r="J97" s="134"/>
      <c r="K97" s="136"/>
      <c r="L97" s="470"/>
      <c r="M97" s="137">
        <f>AE97</f>
        <v>34</v>
      </c>
      <c r="N97" s="471"/>
      <c r="O97" s="471"/>
      <c r="P97" s="289"/>
      <c r="Q97" s="290"/>
      <c r="R97" s="290"/>
      <c r="S97" s="290"/>
      <c r="T97" s="277"/>
      <c r="U97" s="138"/>
      <c r="V97" s="472">
        <f>SUM(V89:V96)</f>
        <v>0</v>
      </c>
      <c r="W97" s="470">
        <f>SUM(W89:W96)</f>
        <v>0</v>
      </c>
      <c r="X97" s="473">
        <f>V97+W97</f>
        <v>0</v>
      </c>
      <c r="Y97" s="139">
        <f>SUM(Y89:Y96)</f>
        <v>0</v>
      </c>
      <c r="Z97" s="520"/>
      <c r="AA97" s="520"/>
      <c r="AB97" s="521"/>
      <c r="AC97" s="276"/>
      <c r="AD97" s="277"/>
      <c r="AE97" s="37">
        <f>SUM(AE89:AE96)</f>
        <v>34</v>
      </c>
      <c r="AF97" s="35">
        <f>SUM(AF89:AF96)</f>
        <v>204</v>
      </c>
    </row>
    <row r="98" spans="1:42" ht="15.6" customHeight="1" x14ac:dyDescent="0.2">
      <c r="A98" s="660"/>
      <c r="B98" s="593"/>
      <c r="C98" s="635" t="s">
        <v>575</v>
      </c>
      <c r="D98" s="609" t="s">
        <v>576</v>
      </c>
      <c r="E98" s="610">
        <v>4.5</v>
      </c>
      <c r="F98" s="414" t="s">
        <v>577</v>
      </c>
      <c r="G98" s="415" t="s">
        <v>16</v>
      </c>
      <c r="H98" s="80" t="s">
        <v>578</v>
      </c>
      <c r="I98" s="101" t="s">
        <v>153</v>
      </c>
      <c r="J98" s="100" t="s">
        <v>138</v>
      </c>
      <c r="K98" s="81"/>
      <c r="L98" s="416" t="s">
        <v>139</v>
      </c>
      <c r="M98" s="93">
        <v>20</v>
      </c>
      <c r="N98" s="417">
        <f t="shared" ref="N98:N99" si="42">N$3</f>
        <v>6</v>
      </c>
      <c r="O98" s="418">
        <v>300</v>
      </c>
      <c r="P98" s="86" t="s">
        <v>164</v>
      </c>
      <c r="Q98" s="590" t="s">
        <v>642</v>
      </c>
      <c r="R98" s="590"/>
      <c r="S98" s="590"/>
      <c r="T98" s="616"/>
      <c r="U98" s="154" t="str">
        <f>IF(OR(O98="",L98=Paramétrage!$C$10,L98=Paramétrage!$C$13,L98=Paramétrage!$C$16,L98=Paramétrage!$C$19,L98=Paramétrage!$C$23,L98=Paramétrage!$C$26,AND(L98&lt;&gt;Paramétrage!$C$9,P98="Mut+ext")),"",ROUNDUP(N98/O98,0))</f>
        <v/>
      </c>
      <c r="V98" s="463">
        <f>IF(L98="",0,IF(OR(P98="Mut+ext",VLOOKUP(L98,Paramétrage!$C$6:$E$28,2,0)=0),0,IF(O98="","saisir capacité",M98*U98*VLOOKUP(L98,Paramétrage!$C$6:$E$28,2,0))))</f>
        <v>0</v>
      </c>
      <c r="W98" s="426"/>
      <c r="X98" s="464">
        <f t="shared" ref="X98:X105" si="43">IF(ISERROR(V98+W98)=TRUE,V98,V98+W98)</f>
        <v>0</v>
      </c>
      <c r="Y98" s="155">
        <f>IF(L98="",0,IF(ISERROR(W98+V98*VLOOKUP(L98,Paramétrage!$C$6:$E$28,3,0))=TRUE,X98,W98+V98*VLOOKUP(L98,Paramétrage!$C$6:$E$28,3,0)))</f>
        <v>0</v>
      </c>
      <c r="Z98" s="589"/>
      <c r="AA98" s="590"/>
      <c r="AB98" s="591"/>
      <c r="AC98" s="261"/>
      <c r="AD98" s="85"/>
      <c r="AE98" s="38">
        <f>IF(F98="",0,IF(J98="",0,IF(SUMIF(F98:F105,F98,N98:N105)=0,0,IF(J98="Obligatoire",AF98/N98,IF(K98="",AF98/SUMIF(F98:F105,F98,N98:N105),AF98/(SUMIF(F98:F105,F98,N98:N105)/K98))))))</f>
        <v>20</v>
      </c>
      <c r="AF98" s="496">
        <f t="shared" ref="AF98:AF105" si="44">M98*N98</f>
        <v>120</v>
      </c>
      <c r="AH98" s="41" t="e">
        <f>IF(SUMIF(F98:F105,F98,N98:N105)=0,0,#REF!*N98/SUMIF(F98:F105,F98,N98:N105))</f>
        <v>#REF!</v>
      </c>
      <c r="AI98" s="13">
        <f t="shared" ref="AI98:AI105" si="45">O98</f>
        <v>300</v>
      </c>
      <c r="AJ98" s="20" t="e">
        <f t="shared" ref="AJ98:AJ114" si="46">IF(AI98=0,"",ROUNDUP(AH98/AI98,0))</f>
        <v>#REF!</v>
      </c>
      <c r="AK98" s="465">
        <f>IF(L98="",0,IF(OR(P98="Mut+ext",VLOOKUP(L98,Paramétrage!$C$6:$E$28,2,0)=0),0,IF(O98="","saisir capacité",IF(P98="Mut+ext",0,M98*AJ98*VLOOKUP(L98,Paramétrage!$C$6:$E$28,2,0)))))</f>
        <v>0</v>
      </c>
      <c r="AL98" s="466"/>
      <c r="AM98" s="465">
        <f t="shared" ref="AM98:AM114" si="47">IF(ISERROR(AK98+AL98)=TRUE,AK98,AK98+AL98)</f>
        <v>0</v>
      </c>
      <c r="AN98" s="465">
        <f>IF(L98="",0,IF(ISERROR(AL98+AK98*VLOOKUP(L98,Paramétrage!$C$6:$E$28,3,0))=TRUE,AM98,AL98+AK98*VLOOKUP(L98,Paramétrage!$C$6:$E$28,3,0)))</f>
        <v>0</v>
      </c>
      <c r="AO98" s="41">
        <f>IF(L98="",0,IF(OR(P98="oui",VLOOKUP(L98,Paramétrage!$C$6:$E$28,2,0)=0),0,IF(U98="",0,U98-AJ98)))</f>
        <v>0</v>
      </c>
      <c r="AP98" s="13">
        <f t="shared" ref="AP98:AP105" si="48">Y98-AN98-W98</f>
        <v>0</v>
      </c>
    </row>
    <row r="99" spans="1:42" x14ac:dyDescent="0.2">
      <c r="A99" s="660"/>
      <c r="B99" s="593"/>
      <c r="C99" s="635"/>
      <c r="D99" s="609"/>
      <c r="E99" s="610"/>
      <c r="F99" s="410" t="s">
        <v>581</v>
      </c>
      <c r="G99" s="423" t="s">
        <v>16</v>
      </c>
      <c r="H99" s="80" t="s">
        <v>582</v>
      </c>
      <c r="I99" s="101" t="s">
        <v>153</v>
      </c>
      <c r="J99" s="100" t="s">
        <v>138</v>
      </c>
      <c r="K99" s="81"/>
      <c r="L99" s="416" t="s">
        <v>145</v>
      </c>
      <c r="M99" s="93">
        <v>14</v>
      </c>
      <c r="N99" s="417">
        <f t="shared" si="42"/>
        <v>6</v>
      </c>
      <c r="O99" s="418">
        <v>40</v>
      </c>
      <c r="P99" s="86" t="s">
        <v>164</v>
      </c>
      <c r="Q99" s="590" t="s">
        <v>642</v>
      </c>
      <c r="R99" s="590"/>
      <c r="S99" s="590"/>
      <c r="T99" s="616"/>
      <c r="U99" s="154" t="str">
        <f>IF(OR(O99="",L99=Paramétrage!$C$10,L99=Paramétrage!$C$13,L99=Paramétrage!$C$16,L99=Paramétrage!$C$19,L99=Paramétrage!$C$23,L99=Paramétrage!$C$26,AND(L99&lt;&gt;Paramétrage!$C$9,P99="Mut+ext")),"",ROUNDUP(N99/O99,0))</f>
        <v/>
      </c>
      <c r="V99" s="463">
        <f>IF(L99="",0,IF(OR(P99="Mut+ext",VLOOKUP(L99,Paramétrage!$C$6:$E$28,2,0)=0),0,IF(O99="","saisir capacité",M99*U99*VLOOKUP(L99,Paramétrage!$C$6:$E$28,2,0))))</f>
        <v>0</v>
      </c>
      <c r="W99" s="426"/>
      <c r="X99" s="464">
        <f t="shared" si="43"/>
        <v>0</v>
      </c>
      <c r="Y99" s="155">
        <f>IF(L99="",0,IF(ISERROR(W99+V99*VLOOKUP(L99,Paramétrage!$C$6:$E$28,3,0))=TRUE,X99,W99+V99*VLOOKUP(L99,Paramétrage!$C$6:$E$28,3,0)))</f>
        <v>0</v>
      </c>
      <c r="Z99" s="589"/>
      <c r="AA99" s="590"/>
      <c r="AB99" s="591"/>
      <c r="AC99" s="261"/>
      <c r="AD99" s="84"/>
      <c r="AE99" s="38">
        <f>IF(F99="",0,IF(J99="",0,IF(SUMIF(F98:F105,F99,N98:N105)=0,0,IF(J99="Obligatoire",AF99/N99,IF(K99="",AF99/SUMIF(F98:F105,F99,N98:N105),AF99/(SUMIF(F98:F105,F99,N98:N105)/K99))))))</f>
        <v>14</v>
      </c>
      <c r="AF99" s="452">
        <f t="shared" si="44"/>
        <v>84</v>
      </c>
      <c r="AH99" s="41" t="e">
        <f>IF(SUMIF(F98:F105,F99,N98:N105)=0,0,#REF!*N99/SUMIF(F98:F105,F99,N98:N105))</f>
        <v>#REF!</v>
      </c>
      <c r="AI99" s="13">
        <f t="shared" si="45"/>
        <v>40</v>
      </c>
      <c r="AJ99" s="20" t="e">
        <f t="shared" si="46"/>
        <v>#REF!</v>
      </c>
      <c r="AK99" s="465">
        <f>IF(L99="",0,IF(OR(P99="Mut+ext",VLOOKUP(L99,Paramétrage!$C$6:$E$28,2,0)=0),0,IF(O99="","saisir capacité",IF(P99="Mut+ext",0,M99*AJ99*VLOOKUP(L99,Paramétrage!$C$6:$E$28,2,0)))))</f>
        <v>0</v>
      </c>
      <c r="AL99" s="466"/>
      <c r="AM99" s="465">
        <f t="shared" si="47"/>
        <v>0</v>
      </c>
      <c r="AN99" s="465">
        <f>IF(L99="",0,IF(ISERROR(AL99+AK99*VLOOKUP(L99,Paramétrage!$C$6:$E$28,3,0))=TRUE,AM99,AL99+AK99*VLOOKUP(L99,Paramétrage!$C$6:$E$28,3,0)))</f>
        <v>0</v>
      </c>
      <c r="AO99" s="41">
        <f>IF(L99="",0,IF(OR(P99="oui",VLOOKUP(L99,Paramétrage!$C$6:$E$28,2,0)=0),0,IF(U99="",0,U99-AJ99)))</f>
        <v>0</v>
      </c>
      <c r="AP99" s="13">
        <f t="shared" si="48"/>
        <v>0</v>
      </c>
    </row>
    <row r="100" spans="1:42" x14ac:dyDescent="0.2">
      <c r="A100" s="660"/>
      <c r="B100" s="593"/>
      <c r="C100" s="635"/>
      <c r="D100" s="609"/>
      <c r="E100" s="610"/>
      <c r="F100" s="410"/>
      <c r="G100" s="423"/>
      <c r="H100" s="80"/>
      <c r="I100" s="101"/>
      <c r="J100" s="100"/>
      <c r="K100" s="81"/>
      <c r="L100" s="416"/>
      <c r="M100" s="93"/>
      <c r="N100" s="424"/>
      <c r="O100" s="418"/>
      <c r="P100" s="86"/>
      <c r="Q100" s="590"/>
      <c r="R100" s="590"/>
      <c r="S100" s="590"/>
      <c r="T100" s="616"/>
      <c r="U100" s="154" t="str">
        <f>IF(OR(O100="",L100=Paramétrage!$C$10,L100=Paramétrage!$C$13,L100=Paramétrage!$C$16,L100=Paramétrage!$C$19,L100=Paramétrage!$C$23,L100=Paramétrage!$C$26,AND(L100&lt;&gt;Paramétrage!$C$9,P100="Mut+ext")),"",ROUNDUP(N100/O100,0))</f>
        <v/>
      </c>
      <c r="V100" s="463">
        <f>IF(L100="",0,IF(OR(P100="Mut+ext",VLOOKUP(L100,Paramétrage!$C$6:$E$28,2,0)=0),0,IF(O100="","saisir capacité",M100*U100*VLOOKUP(L100,Paramétrage!$C$6:$E$28,2,0))))</f>
        <v>0</v>
      </c>
      <c r="W100" s="426"/>
      <c r="X100" s="464">
        <f t="shared" si="43"/>
        <v>0</v>
      </c>
      <c r="Y100" s="155">
        <f>IF(L100="",0,IF(ISERROR(W100+V100*VLOOKUP(L100,Paramétrage!$C$6:$E$28,3,0))=TRUE,X100,W100+V100*VLOOKUP(L100,Paramétrage!$C$6:$E$28,3,0)))</f>
        <v>0</v>
      </c>
      <c r="Z100" s="589"/>
      <c r="AA100" s="590"/>
      <c r="AB100" s="591"/>
      <c r="AC100" s="261"/>
      <c r="AD100" s="84"/>
      <c r="AE100" s="38">
        <f>IF(F100="",0,IF(J100="",0,IF(SUMIF(F98:F105,F100,N98:N105)=0,0,IF(J100="Obligatoire",AF100/N100,IF(K100="",AF100/SUMIF(F98:F105,F100,N98:N105),AF100/(SUMIF(F98:F105,F100,N98:N105)/K100))))))</f>
        <v>0</v>
      </c>
      <c r="AF100" s="452">
        <f t="shared" si="44"/>
        <v>0</v>
      </c>
      <c r="AH100" s="41">
        <f>IF(SUMIF(F98:F105,F100,N98:N105)=0,0,#REF!*N100/SUMIF(F98:F105,F100,N98:N105))</f>
        <v>0</v>
      </c>
      <c r="AI100" s="13">
        <f t="shared" si="45"/>
        <v>0</v>
      </c>
      <c r="AJ100" s="20" t="str">
        <f t="shared" si="46"/>
        <v/>
      </c>
      <c r="AK100" s="465">
        <f>IF(L100="",0,IF(OR(P100="Mut+ext",VLOOKUP(L100,Paramétrage!$C$6:$E$28,2,0)=0),0,IF(O100="","saisir capacité",IF(P100="Mut+ext",0,M100*AJ100*VLOOKUP(L100,Paramétrage!$C$6:$E$28,2,0)))))</f>
        <v>0</v>
      </c>
      <c r="AL100" s="466"/>
      <c r="AM100" s="465">
        <f t="shared" si="47"/>
        <v>0</v>
      </c>
      <c r="AN100" s="465">
        <f>IF(L100="",0,IF(ISERROR(AL100+AK100*VLOOKUP(L100,Paramétrage!$C$6:$E$28,3,0))=TRUE,AM100,AL100+AK100*VLOOKUP(L100,Paramétrage!$C$6:$E$28,3,0)))</f>
        <v>0</v>
      </c>
      <c r="AO100" s="41">
        <f>IF(L100="",0,IF(OR(P100="oui",VLOOKUP(L100,Paramétrage!$C$6:$E$28,2,0)=0),0,IF(U100="",0,U100-AJ100)))</f>
        <v>0</v>
      </c>
      <c r="AP100" s="13">
        <f t="shared" si="48"/>
        <v>0</v>
      </c>
    </row>
    <row r="101" spans="1:42" x14ac:dyDescent="0.2">
      <c r="A101" s="660"/>
      <c r="B101" s="593"/>
      <c r="C101" s="635"/>
      <c r="D101" s="609"/>
      <c r="E101" s="610"/>
      <c r="F101" s="409"/>
      <c r="G101" s="423"/>
      <c r="H101" s="80"/>
      <c r="I101" s="101"/>
      <c r="J101" s="100"/>
      <c r="K101" s="81"/>
      <c r="L101" s="416"/>
      <c r="M101" s="93"/>
      <c r="N101" s="424"/>
      <c r="O101" s="418"/>
      <c r="P101" s="86"/>
      <c r="Q101" s="590"/>
      <c r="R101" s="590"/>
      <c r="S101" s="590"/>
      <c r="T101" s="616"/>
      <c r="U101" s="154" t="str">
        <f>IF(OR(O101="",L101=Paramétrage!$C$10,L101=Paramétrage!$C$13,L101=Paramétrage!$C$16,L101=Paramétrage!$C$19,L101=Paramétrage!$C$23,L101=Paramétrage!$C$26,AND(L101&lt;&gt;Paramétrage!$C$9,P101="Mut+ext")),"",ROUNDUP(N101/O101,0))</f>
        <v/>
      </c>
      <c r="V101" s="463">
        <f>IF(L101="",0,IF(OR(P101="Mut+ext",VLOOKUP(L101,Paramétrage!$C$6:$E$28,2,0)=0),0,IF(O101="","saisir capacité",M101*U101*VLOOKUP(L101,Paramétrage!$C$6:$E$28,2,0))))</f>
        <v>0</v>
      </c>
      <c r="W101" s="426"/>
      <c r="X101" s="464">
        <f t="shared" si="43"/>
        <v>0</v>
      </c>
      <c r="Y101" s="155">
        <f>IF(L101="",0,IF(ISERROR(W101+V101*VLOOKUP(L101,Paramétrage!$C$6:$E$28,3,0))=TRUE,X101,W101+V101*VLOOKUP(L101,Paramétrage!$C$6:$E$28,3,0)))</f>
        <v>0</v>
      </c>
      <c r="Z101" s="589"/>
      <c r="AA101" s="590"/>
      <c r="AB101" s="591"/>
      <c r="AC101" s="261"/>
      <c r="AD101" s="84"/>
      <c r="AE101" s="38">
        <f>IF(F101="",0,IF(J101="",0,IF(SUMIF(F98:F105,F101,N98:N105)=0,0,IF(J101="Obligatoire",AF101/N101,IF(K101="",AF101/SUMIF(F98:F105,F101,N98:N105),AF101/(SUMIF(F98:F105,F101,N98:N105)/K101))))))</f>
        <v>0</v>
      </c>
      <c r="AF101" s="452">
        <f t="shared" si="44"/>
        <v>0</v>
      </c>
      <c r="AH101" s="41">
        <f>IF(SUMIF(F98:F105,F101,N98:N105)=0,0,#REF!*N101/SUMIF(F98:F105,F101,N98:N105))</f>
        <v>0</v>
      </c>
      <c r="AI101" s="13">
        <f t="shared" si="45"/>
        <v>0</v>
      </c>
      <c r="AJ101" s="20" t="str">
        <f t="shared" si="46"/>
        <v/>
      </c>
      <c r="AK101" s="465">
        <f>IF(L101="",0,IF(OR(P101="Mut+ext",VLOOKUP(L101,Paramétrage!$C$6:$E$28,2,0)=0),0,IF(O101="","saisir capacité",IF(P101="Mut+ext",0,M101*AJ101*VLOOKUP(L101,Paramétrage!$C$6:$E$28,2,0)))))</f>
        <v>0</v>
      </c>
      <c r="AL101" s="466"/>
      <c r="AM101" s="465">
        <f t="shared" si="47"/>
        <v>0</v>
      </c>
      <c r="AN101" s="465">
        <f>IF(L101="",0,IF(ISERROR(AL101+AK101*VLOOKUP(L101,Paramétrage!$C$6:$E$28,3,0))=TRUE,AM101,AL101+AK101*VLOOKUP(L101,Paramétrage!$C$6:$E$28,3,0)))</f>
        <v>0</v>
      </c>
      <c r="AO101" s="41">
        <f>IF(L101="",0,IF(OR(P101="oui",VLOOKUP(L101,Paramétrage!$C$6:$E$28,2,0)=0),0,IF(U101="",0,U101-AJ101)))</f>
        <v>0</v>
      </c>
      <c r="AP101" s="13">
        <f t="shared" si="48"/>
        <v>0</v>
      </c>
    </row>
    <row r="102" spans="1:42" x14ac:dyDescent="0.2">
      <c r="A102" s="660"/>
      <c r="B102" s="593"/>
      <c r="C102" s="635"/>
      <c r="D102" s="609"/>
      <c r="E102" s="610"/>
      <c r="F102" s="410"/>
      <c r="G102" s="430"/>
      <c r="H102" s="80"/>
      <c r="I102" s="101"/>
      <c r="J102" s="100"/>
      <c r="K102" s="81"/>
      <c r="L102" s="416"/>
      <c r="M102" s="93"/>
      <c r="N102" s="424"/>
      <c r="O102" s="418"/>
      <c r="P102" s="86"/>
      <c r="Q102" s="590"/>
      <c r="R102" s="590"/>
      <c r="S102" s="590"/>
      <c r="T102" s="616"/>
      <c r="U102" s="154" t="str">
        <f>IF(OR(O102="",L102=Paramétrage!$C$10,L102=Paramétrage!$C$13,L102=Paramétrage!$C$16,L102=Paramétrage!$C$19,L102=Paramétrage!$C$23,L102=Paramétrage!$C$26,AND(L102&lt;&gt;Paramétrage!$C$9,P102="Mut+ext")),"",ROUNDUP(N102/O102,0))</f>
        <v/>
      </c>
      <c r="V102" s="463">
        <f>IF(L102="",0,IF(OR(P102="Mut+ext",VLOOKUP(L102,Paramétrage!$C$6:$E$28,2,0)=0),0,IF(O102="","saisir capacité",M102*U102*VLOOKUP(L102,Paramétrage!$C$6:$E$28,2,0))))</f>
        <v>0</v>
      </c>
      <c r="W102" s="426"/>
      <c r="X102" s="464">
        <f t="shared" si="43"/>
        <v>0</v>
      </c>
      <c r="Y102" s="155">
        <f>IF(L102="",0,IF(ISERROR(W102+V102*VLOOKUP(L102,Paramétrage!$C$6:$E$28,3,0))=TRUE,X102,W102+V102*VLOOKUP(L102,Paramétrage!$C$6:$E$28,3,0)))</f>
        <v>0</v>
      </c>
      <c r="Z102" s="589"/>
      <c r="AA102" s="590"/>
      <c r="AB102" s="591"/>
      <c r="AC102" s="261"/>
      <c r="AD102" s="84"/>
      <c r="AE102" s="38">
        <f>IF(F102="",0,IF(J102="",0,IF(SUMIF(F98:F105,F102,N98:N105)=0,0,IF(J102="Obligatoire",AF102/N102,IF(K102="",AF102/SUMIF(F98:F105,F102,N98:N105),AF102/(SUMIF(F98:F105,F102,N98:N105)/K102))))))</f>
        <v>0</v>
      </c>
      <c r="AF102" s="452">
        <f t="shared" si="44"/>
        <v>0</v>
      </c>
      <c r="AH102" s="41">
        <f>IF(SUMIF(F98:F105,F102,N98:N105)=0,0,#REF!*N102/SUMIF(F98:F105,F102,N98:N105))</f>
        <v>0</v>
      </c>
      <c r="AI102" s="13">
        <f t="shared" si="45"/>
        <v>0</v>
      </c>
      <c r="AJ102" s="20" t="str">
        <f t="shared" si="46"/>
        <v/>
      </c>
      <c r="AK102" s="465">
        <f>IF(L102="",0,IF(OR(P102="Mut+ext",VLOOKUP(L102,Paramétrage!$C$6:$E$28,2,0)=0),0,IF(O102="","saisir capacité",IF(P102="Mut+ext",0,M102*AJ102*VLOOKUP(L102,Paramétrage!$C$6:$E$28,2,0)))))</f>
        <v>0</v>
      </c>
      <c r="AL102" s="466"/>
      <c r="AM102" s="465">
        <f t="shared" si="47"/>
        <v>0</v>
      </c>
      <c r="AN102" s="465">
        <f>IF(L102="",0,IF(ISERROR(AL102+AK102*VLOOKUP(L102,Paramétrage!$C$6:$E$28,3,0))=TRUE,AM102,AL102+AK102*VLOOKUP(L102,Paramétrage!$C$6:$E$28,3,0)))</f>
        <v>0</v>
      </c>
      <c r="AO102" s="41">
        <f>IF(L102="",0,IF(OR(P102="oui",VLOOKUP(L102,Paramétrage!$C$6:$E$28,2,0)=0),0,IF(U102="",0,U102-AJ102)))</f>
        <v>0</v>
      </c>
      <c r="AP102" s="13">
        <f t="shared" si="48"/>
        <v>0</v>
      </c>
    </row>
    <row r="103" spans="1:42" x14ac:dyDescent="0.2">
      <c r="A103" s="660"/>
      <c r="B103" s="593"/>
      <c r="C103" s="635"/>
      <c r="D103" s="609"/>
      <c r="E103" s="610"/>
      <c r="F103" s="410"/>
      <c r="G103" s="430"/>
      <c r="H103" s="80"/>
      <c r="I103" s="101"/>
      <c r="J103" s="100"/>
      <c r="K103" s="81"/>
      <c r="L103" s="416"/>
      <c r="M103" s="93"/>
      <c r="N103" s="424"/>
      <c r="O103" s="418"/>
      <c r="P103" s="86"/>
      <c r="Q103" s="590"/>
      <c r="R103" s="590"/>
      <c r="S103" s="590"/>
      <c r="T103" s="616"/>
      <c r="U103" s="154" t="str">
        <f>IF(OR(O103="",L103=Paramétrage!$C$10,L103=Paramétrage!$C$13,L103=Paramétrage!$C$16,L103=Paramétrage!$C$19,L103=Paramétrage!$C$23,L103=Paramétrage!$C$26,AND(L103&lt;&gt;Paramétrage!$C$9,P103="Mut+ext")),"",ROUNDUP(N103/O103,0))</f>
        <v/>
      </c>
      <c r="V103" s="463">
        <f>IF(L103="",0,IF(OR(P103="Mut+ext",VLOOKUP(L103,Paramétrage!$C$6:$E$28,2,0)=0),0,IF(O103="","saisir capacité",M103*U103*VLOOKUP(L103,Paramétrage!$C$6:$E$28,2,0))))</f>
        <v>0</v>
      </c>
      <c r="W103" s="426"/>
      <c r="X103" s="464">
        <f t="shared" si="43"/>
        <v>0</v>
      </c>
      <c r="Y103" s="155">
        <f>IF(L103="",0,IF(ISERROR(W103+V103*VLOOKUP(L103,Paramétrage!$C$6:$E$28,3,0))=TRUE,X103,W103+V103*VLOOKUP(L103,Paramétrage!$C$6:$E$28,3,0)))</f>
        <v>0</v>
      </c>
      <c r="Z103" s="589"/>
      <c r="AA103" s="590"/>
      <c r="AB103" s="591"/>
      <c r="AC103" s="261"/>
      <c r="AD103" s="84"/>
      <c r="AE103" s="38">
        <f>IF(F103="",0,IF(J103="",0,IF(SUMIF(F98:F105,F103,N98:N105)=0,0,IF(J103="Obligatoire",AF103/N103,IF(K103="",AF103/SUMIF(F98:F105,F103,N98:N105),AF103/(SUMIF(F98:F105,F103,N98:N105)/K103))))))</f>
        <v>0</v>
      </c>
      <c r="AF103" s="452">
        <f t="shared" si="44"/>
        <v>0</v>
      </c>
      <c r="AH103" s="41">
        <f>IF(SUMIF(F98:F105,F103,N98:N105)=0,0,#REF!*N103/SUMIF(F98:F105,F103,N98:N105))</f>
        <v>0</v>
      </c>
      <c r="AI103" s="13">
        <f t="shared" si="45"/>
        <v>0</v>
      </c>
      <c r="AJ103" s="20" t="str">
        <f t="shared" si="46"/>
        <v/>
      </c>
      <c r="AK103" s="465">
        <f>IF(L103="",0,IF(OR(P103="Mut+ext",VLOOKUP(L103,Paramétrage!$C$6:$E$28,2,0)=0),0,IF(O103="","saisir capacité",IF(P103="Mut+ext",0,M103*AJ103*VLOOKUP(L103,Paramétrage!$C$6:$E$28,2,0)))))</f>
        <v>0</v>
      </c>
      <c r="AL103" s="466"/>
      <c r="AM103" s="465">
        <f t="shared" si="47"/>
        <v>0</v>
      </c>
      <c r="AN103" s="465">
        <f>IF(L103="",0,IF(ISERROR(AL103+AK103*VLOOKUP(L103,Paramétrage!$C$6:$E$28,3,0))=TRUE,AM103,AL103+AK103*VLOOKUP(L103,Paramétrage!$C$6:$E$28,3,0)))</f>
        <v>0</v>
      </c>
      <c r="AO103" s="41">
        <f>IF(L103="",0,IF(OR(P103="oui",VLOOKUP(L103,Paramétrage!$C$6:$E$28,2,0)=0),0,IF(U103="",0,U103-AJ103)))</f>
        <v>0</v>
      </c>
      <c r="AP103" s="13">
        <f t="shared" si="48"/>
        <v>0</v>
      </c>
    </row>
    <row r="104" spans="1:42" x14ac:dyDescent="0.2">
      <c r="A104" s="660"/>
      <c r="B104" s="593"/>
      <c r="C104" s="635"/>
      <c r="D104" s="609"/>
      <c r="E104" s="610"/>
      <c r="F104" s="410"/>
      <c r="G104" s="430"/>
      <c r="H104" s="80"/>
      <c r="I104" s="101"/>
      <c r="J104" s="100"/>
      <c r="K104" s="81"/>
      <c r="L104" s="416"/>
      <c r="M104" s="93"/>
      <c r="N104" s="424"/>
      <c r="O104" s="418"/>
      <c r="P104" s="86"/>
      <c r="Q104" s="590"/>
      <c r="R104" s="590"/>
      <c r="S104" s="590"/>
      <c r="T104" s="616"/>
      <c r="U104" s="154" t="str">
        <f>IF(OR(O104="",L104=Paramétrage!$C$10,L104=Paramétrage!$C$13,L104=Paramétrage!$C$16,L104=Paramétrage!$C$19,L104=Paramétrage!$C$23,L104=Paramétrage!$C$26,AND(L104&lt;&gt;Paramétrage!$C$9,P104="Mut+ext")),"",ROUNDUP(N104/O104,0))</f>
        <v/>
      </c>
      <c r="V104" s="463">
        <f>IF(L104="",0,IF(OR(P104="Mut+ext",VLOOKUP(L104,Paramétrage!$C$6:$E$28,2,0)=0),0,IF(O104="","saisir capacité",M104*U104*VLOOKUP(L104,Paramétrage!$C$6:$E$28,2,0))))</f>
        <v>0</v>
      </c>
      <c r="W104" s="426"/>
      <c r="X104" s="464">
        <f t="shared" si="43"/>
        <v>0</v>
      </c>
      <c r="Y104" s="155">
        <f>IF(L104="",0,IF(ISERROR(W104+V104*VLOOKUP(L104,Paramétrage!$C$6:$E$28,3,0))=TRUE,X104,W104+V104*VLOOKUP(L104,Paramétrage!$C$6:$E$28,3,0)))</f>
        <v>0</v>
      </c>
      <c r="Z104" s="589"/>
      <c r="AA104" s="590"/>
      <c r="AB104" s="591"/>
      <c r="AC104" s="261"/>
      <c r="AD104" s="84"/>
      <c r="AE104" s="38">
        <f>IF(F104="",0,IF(J104="",0,IF(SUMIF(F98:F105,F104,N98:N105)=0,0,IF(J104="Obligatoire",AF104/N104,IF(K104="",AF104/SUMIF(F98:F105,F104,N98:N105),AF104/(SUMIF(F98:F105,F104,N98:N105)/K104))))))</f>
        <v>0</v>
      </c>
      <c r="AF104" s="452">
        <f t="shared" si="44"/>
        <v>0</v>
      </c>
      <c r="AH104" s="41">
        <f>IF(SUMIF(F98:F105,F104,N98:N105)=0,0,#REF!*N104/SUMIF(F98:F105,F104,N98:N105))</f>
        <v>0</v>
      </c>
      <c r="AI104" s="13">
        <f t="shared" si="45"/>
        <v>0</v>
      </c>
      <c r="AJ104" s="20" t="str">
        <f t="shared" si="46"/>
        <v/>
      </c>
      <c r="AK104" s="465">
        <f>IF(L104="",0,IF(OR(P104="Mut+ext",VLOOKUP(L104,Paramétrage!$C$6:$E$28,2,0)=0),0,IF(O104="","saisir capacité",IF(P104="Mut+ext",0,M104*AJ104*VLOOKUP(L104,Paramétrage!$C$6:$E$28,2,0)))))</f>
        <v>0</v>
      </c>
      <c r="AL104" s="466"/>
      <c r="AM104" s="465">
        <f t="shared" si="47"/>
        <v>0</v>
      </c>
      <c r="AN104" s="465">
        <f>IF(L104="",0,IF(ISERROR(AL104+AK104*VLOOKUP(L104,Paramétrage!$C$6:$E$28,3,0))=TRUE,AM104,AL104+AK104*VLOOKUP(L104,Paramétrage!$C$6:$E$28,3,0)))</f>
        <v>0</v>
      </c>
      <c r="AO104" s="41">
        <f>IF(L104="",0,IF(OR(P104="oui",VLOOKUP(L104,Paramétrage!$C$6:$E$28,2,0)=0),0,IF(U104="",0,U104-AJ104)))</f>
        <v>0</v>
      </c>
      <c r="AP104" s="13">
        <f t="shared" si="48"/>
        <v>0</v>
      </c>
    </row>
    <row r="105" spans="1:42" x14ac:dyDescent="0.2">
      <c r="A105" s="660"/>
      <c r="B105" s="593"/>
      <c r="C105" s="635"/>
      <c r="D105" s="609"/>
      <c r="E105" s="611"/>
      <c r="F105" s="410"/>
      <c r="G105" s="430"/>
      <c r="H105" s="80"/>
      <c r="I105" s="101"/>
      <c r="J105" s="100"/>
      <c r="K105" s="81"/>
      <c r="L105" s="416"/>
      <c r="M105" s="93"/>
      <c r="N105" s="424"/>
      <c r="O105" s="418"/>
      <c r="P105" s="86"/>
      <c r="Q105" s="590"/>
      <c r="R105" s="590"/>
      <c r="S105" s="590"/>
      <c r="T105" s="616"/>
      <c r="U105" s="154" t="str">
        <f>IF(OR(O105="",L105=Paramétrage!$C$10,L105=Paramétrage!$C$13,L105=Paramétrage!$C$16,L105=Paramétrage!$C$19,L105=Paramétrage!$C$23,L105=Paramétrage!$C$26,AND(L105&lt;&gt;Paramétrage!$C$9,P105="Mut+ext")),"",ROUNDUP(N105/O105,0))</f>
        <v/>
      </c>
      <c r="V105" s="463">
        <f>IF(L105="",0,IF(OR(P105="Mut+ext",VLOOKUP(L105,Paramétrage!$C$6:$E$28,2,0)=0),0,IF(O105="","saisir capacité",M105*U105*VLOOKUP(L105,Paramétrage!$C$6:$E$28,2,0))))</f>
        <v>0</v>
      </c>
      <c r="W105" s="426"/>
      <c r="X105" s="464">
        <f t="shared" si="43"/>
        <v>0</v>
      </c>
      <c r="Y105" s="155">
        <f>IF(L105="",0,IF(ISERROR(W105+V105*VLOOKUP(L105,Paramétrage!$C$6:$E$28,3,0))=TRUE,X105,W105+V105*VLOOKUP(L105,Paramétrage!$C$6:$E$28,3,0)))</f>
        <v>0</v>
      </c>
      <c r="Z105" s="589"/>
      <c r="AA105" s="590"/>
      <c r="AB105" s="591"/>
      <c r="AC105" s="261"/>
      <c r="AD105" s="84"/>
      <c r="AE105" s="38">
        <f>IF(F105="",0,IF(J105="",0,IF(SUMIF(F98:F105,F105,N98:N105)=0,0,IF(J105="Obligatoire",AF105/N105,IF(K105="",AF105/SUMIF(F98:F105,F105,N98:N105),AF105/(SUMIF(F98:F105,F105,N98:N105)/K105))))))</f>
        <v>0</v>
      </c>
      <c r="AF105" s="452">
        <f t="shared" si="44"/>
        <v>0</v>
      </c>
      <c r="AH105" s="41">
        <f>IF(SUMIF(F98:F105,F105,N98:N105)=0,0,#REF!*N105/SUMIF(F98:F105,F105,N98:N105))</f>
        <v>0</v>
      </c>
      <c r="AI105" s="13">
        <f t="shared" si="45"/>
        <v>0</v>
      </c>
      <c r="AJ105" s="20" t="str">
        <f t="shared" si="46"/>
        <v/>
      </c>
      <c r="AK105" s="465">
        <f>IF(L105="",0,IF(OR(P105="Mut+ext",VLOOKUP(L105,Paramétrage!$C$6:$E$28,2,0)=0),0,IF(O105="","saisir capacité",IF(P105="Mut+ext",0,M105*AJ105*VLOOKUP(L105,Paramétrage!$C$6:$E$28,2,0)))))</f>
        <v>0</v>
      </c>
      <c r="AL105" s="466"/>
      <c r="AM105" s="465">
        <f t="shared" si="47"/>
        <v>0</v>
      </c>
      <c r="AN105" s="465">
        <f>IF(L105="",0,IF(ISERROR(AL105+AK105*VLOOKUP(L105,Paramétrage!$C$6:$E$28,3,0))=TRUE,AM105,AL105+AK105*VLOOKUP(L105,Paramétrage!$C$6:$E$28,3,0)))</f>
        <v>0</v>
      </c>
      <c r="AO105" s="41">
        <f>IF(L105="",0,IF(OR(P105="oui",VLOOKUP(L105,Paramétrage!$C$6:$E$28,2,0)=0),0,IF(U105="",0,U105-AJ105)))</f>
        <v>0</v>
      </c>
      <c r="AP105" s="13">
        <f t="shared" si="48"/>
        <v>0</v>
      </c>
    </row>
    <row r="106" spans="1:42" x14ac:dyDescent="0.2">
      <c r="A106" s="660"/>
      <c r="B106" s="593"/>
      <c r="C106" s="635"/>
      <c r="D106" s="467"/>
      <c r="E106" s="467"/>
      <c r="F106" s="468"/>
      <c r="G106" s="519"/>
      <c r="H106" s="134"/>
      <c r="I106" s="135"/>
      <c r="J106" s="134"/>
      <c r="K106" s="136"/>
      <c r="L106" s="470"/>
      <c r="M106" s="137">
        <f>AE106</f>
        <v>34</v>
      </c>
      <c r="N106" s="471"/>
      <c r="O106" s="471"/>
      <c r="P106" s="289"/>
      <c r="Q106" s="290"/>
      <c r="R106" s="290"/>
      <c r="S106" s="290"/>
      <c r="T106" s="277"/>
      <c r="U106" s="138"/>
      <c r="V106" s="472">
        <f>SUM(V98:V105)</f>
        <v>0</v>
      </c>
      <c r="W106" s="470">
        <f>SUM(W98:W105)</f>
        <v>0</v>
      </c>
      <c r="X106" s="473">
        <f>V106+W106</f>
        <v>0</v>
      </c>
      <c r="Y106" s="139">
        <f>SUM(Y98:Y105)</f>
        <v>0</v>
      </c>
      <c r="Z106" s="520"/>
      <c r="AA106" s="520"/>
      <c r="AB106" s="521"/>
      <c r="AC106" s="276"/>
      <c r="AD106" s="277"/>
      <c r="AE106" s="37">
        <f>SUM(AE98:AE105)</f>
        <v>34</v>
      </c>
      <c r="AF106" s="35">
        <f>SUM(AF98:AF105)</f>
        <v>204</v>
      </c>
    </row>
    <row r="107" spans="1:42" ht="15.6" customHeight="1" x14ac:dyDescent="0.2">
      <c r="A107" s="660"/>
      <c r="B107" s="593"/>
      <c r="C107" s="635" t="s">
        <v>583</v>
      </c>
      <c r="D107" s="609" t="s">
        <v>698</v>
      </c>
      <c r="E107" s="610">
        <v>4.5</v>
      </c>
      <c r="F107" s="414" t="s">
        <v>585</v>
      </c>
      <c r="G107" s="415" t="s">
        <v>16</v>
      </c>
      <c r="H107" s="80" t="s">
        <v>593</v>
      </c>
      <c r="I107" s="101" t="s">
        <v>153</v>
      </c>
      <c r="J107" s="100" t="s">
        <v>138</v>
      </c>
      <c r="K107" s="81"/>
      <c r="L107" s="416" t="s">
        <v>139</v>
      </c>
      <c r="M107" s="93">
        <v>20</v>
      </c>
      <c r="N107" s="417">
        <f t="shared" ref="N107:N108" si="49">N$3</f>
        <v>6</v>
      </c>
      <c r="O107" s="418">
        <v>300</v>
      </c>
      <c r="P107" s="86" t="s">
        <v>164</v>
      </c>
      <c r="Q107" s="590" t="s">
        <v>642</v>
      </c>
      <c r="R107" s="590"/>
      <c r="S107" s="590"/>
      <c r="T107" s="616"/>
      <c r="U107" s="154" t="str">
        <f>IF(OR(O107="",L107=Paramétrage!$C$10,L107=Paramétrage!$C$13,L107=Paramétrage!$C$16,L107=Paramétrage!$C$19,L107=Paramétrage!$C$23,L107=Paramétrage!$C$26,AND(L107&lt;&gt;Paramétrage!$C$9,P107="Mut+ext")),"",ROUNDUP(N107/O107,0))</f>
        <v/>
      </c>
      <c r="V107" s="463">
        <f>IF(L107="",0,IF(OR(P107="Mut+ext",VLOOKUP(L107,Paramétrage!$C$6:$E$28,2,0)=0),0,IF(O107="","saisir capacité",M107*U107*VLOOKUP(L107,Paramétrage!$C$6:$E$28,2,0))))</f>
        <v>0</v>
      </c>
      <c r="W107" s="426"/>
      <c r="X107" s="464">
        <f t="shared" ref="X107:X114" si="50">IF(ISERROR(V107+W107)=TRUE,V107,V107+W107)</f>
        <v>0</v>
      </c>
      <c r="Y107" s="155">
        <f>IF(L107="",0,IF(ISERROR(W107+V107*VLOOKUP(L107,Paramétrage!$C$6:$E$28,3,0))=TRUE,X107,W107+V107*VLOOKUP(L107,Paramétrage!$C$6:$E$28,3,0)))</f>
        <v>0</v>
      </c>
      <c r="Z107" s="589"/>
      <c r="AA107" s="590"/>
      <c r="AB107" s="591"/>
      <c r="AC107" s="261"/>
      <c r="AD107" s="85"/>
      <c r="AE107" s="38">
        <f>IF(F107="",0,IF(J107="",0,IF(SUMIF(F107:F114,F107,N107:N114)=0,0,IF(J107="Obligatoire",AF107/N107,IF(K107="",AF107/SUMIF(F107:F114,F107,N107:N114),AF107/(SUMIF(F107:F114,F107,N107:N114)/K107))))))</f>
        <v>20</v>
      </c>
      <c r="AF107" s="496">
        <f t="shared" ref="AF107:AF114" si="51">M107*N107</f>
        <v>120</v>
      </c>
      <c r="AH107" s="41" t="e">
        <f>IF(SUMIF(F107:F114,F107,N107:N114)=0,0,#REF!*N107/SUMIF(F107:F114,F107,N107:N114))</f>
        <v>#REF!</v>
      </c>
      <c r="AI107" s="13">
        <f t="shared" ref="AI107:AI114" si="52">O107</f>
        <v>300</v>
      </c>
      <c r="AJ107" s="20" t="e">
        <f t="shared" si="46"/>
        <v>#REF!</v>
      </c>
      <c r="AK107" s="465">
        <f>IF(L107="",0,IF(OR(P107="Mut+ext",VLOOKUP(L107,Paramétrage!$C$6:$E$28,2,0)=0),0,IF(O107="","saisir capacité",IF(P107="Mut+ext",0,M107*AJ107*VLOOKUP(L107,Paramétrage!$C$6:$E$28,2,0)))))</f>
        <v>0</v>
      </c>
      <c r="AL107" s="466"/>
      <c r="AM107" s="465">
        <f t="shared" si="47"/>
        <v>0</v>
      </c>
      <c r="AN107" s="465">
        <f>IF(L107="",0,IF(ISERROR(AL107+AK107*VLOOKUP(L107,Paramétrage!$C$6:$E$28,3,0))=TRUE,AM107,AL107+AK107*VLOOKUP(L107,Paramétrage!$C$6:$E$28,3,0)))</f>
        <v>0</v>
      </c>
      <c r="AO107" s="41">
        <f>IF(L107="",0,IF(OR(P107="oui",VLOOKUP(L107,Paramétrage!$C$6:$E$28,2,0)=0),0,IF(U107="",0,U107-AJ107)))</f>
        <v>0</v>
      </c>
      <c r="AP107" s="13">
        <f t="shared" ref="AP107:AP114" si="53">Y107-AN107-W107</f>
        <v>0</v>
      </c>
    </row>
    <row r="108" spans="1:42" x14ac:dyDescent="0.2">
      <c r="A108" s="660"/>
      <c r="B108" s="593"/>
      <c r="C108" s="635"/>
      <c r="D108" s="609"/>
      <c r="E108" s="610"/>
      <c r="F108" s="410" t="s">
        <v>588</v>
      </c>
      <c r="G108" s="423" t="s">
        <v>16</v>
      </c>
      <c r="H108" s="80" t="s">
        <v>597</v>
      </c>
      <c r="I108" s="101" t="s">
        <v>153</v>
      </c>
      <c r="J108" s="100" t="s">
        <v>138</v>
      </c>
      <c r="K108" s="81"/>
      <c r="L108" s="416" t="s">
        <v>145</v>
      </c>
      <c r="M108" s="93">
        <v>14</v>
      </c>
      <c r="N108" s="417">
        <f t="shared" si="49"/>
        <v>6</v>
      </c>
      <c r="O108" s="418">
        <v>300</v>
      </c>
      <c r="P108" s="86" t="s">
        <v>164</v>
      </c>
      <c r="Q108" s="590" t="s">
        <v>642</v>
      </c>
      <c r="R108" s="590"/>
      <c r="S108" s="590"/>
      <c r="T108" s="616"/>
      <c r="U108" s="154" t="str">
        <f>IF(OR(O108="",L108=Paramétrage!$C$10,L108=Paramétrage!$C$13,L108=Paramétrage!$C$16,L108=Paramétrage!$C$19,L108=Paramétrage!$C$23,L108=Paramétrage!$C$26,AND(L108&lt;&gt;Paramétrage!$C$9,P108="Mut+ext")),"",ROUNDUP(N108/O108,0))</f>
        <v/>
      </c>
      <c r="V108" s="463">
        <f>IF(L108="",0,IF(OR(P108="Mut+ext",VLOOKUP(L108,Paramétrage!$C$6:$E$28,2,0)=0),0,IF(O108="","saisir capacité",M108*U108*VLOOKUP(L108,Paramétrage!$C$6:$E$28,2,0))))</f>
        <v>0</v>
      </c>
      <c r="W108" s="426"/>
      <c r="X108" s="464">
        <f t="shared" si="50"/>
        <v>0</v>
      </c>
      <c r="Y108" s="155">
        <f>IF(L108="",0,IF(ISERROR(W108+V108*VLOOKUP(L108,Paramétrage!$C$6:$E$28,3,0))=TRUE,X108,W108+V108*VLOOKUP(L108,Paramétrage!$C$6:$E$28,3,0)))</f>
        <v>0</v>
      </c>
      <c r="Z108" s="589"/>
      <c r="AA108" s="590"/>
      <c r="AB108" s="591"/>
      <c r="AC108" s="261"/>
      <c r="AD108" s="84"/>
      <c r="AE108" s="38">
        <f>IF(F108="",0,IF(J108="",0,IF(SUMIF(F107:F114,F108,N107:N114)=0,0,IF(J108="Obligatoire",AF108/N108,IF(K108="",AF108/SUMIF(F107:F114,F108,N107:N114),AF108/(SUMIF(F107:F114,F108,N107:N114)/K108))))))</f>
        <v>14</v>
      </c>
      <c r="AF108" s="452">
        <f t="shared" si="51"/>
        <v>84</v>
      </c>
      <c r="AH108" s="41" t="e">
        <f>IF(SUMIF(F107:F114,F108,N107:N114)=0,0,#REF!*N108/SUMIF(F107:F114,F108,N107:N114))</f>
        <v>#REF!</v>
      </c>
      <c r="AI108" s="13">
        <f t="shared" si="52"/>
        <v>300</v>
      </c>
      <c r="AJ108" s="20" t="e">
        <f t="shared" si="46"/>
        <v>#REF!</v>
      </c>
      <c r="AK108" s="465">
        <f>IF(L108="",0,IF(OR(P108="Mut+ext",VLOOKUP(L108,Paramétrage!$C$6:$E$28,2,0)=0),0,IF(O108="","saisir capacité",IF(P108="Mut+ext",0,M108*AJ108*VLOOKUP(L108,Paramétrage!$C$6:$E$28,2,0)))))</f>
        <v>0</v>
      </c>
      <c r="AL108" s="466"/>
      <c r="AM108" s="465">
        <f t="shared" si="47"/>
        <v>0</v>
      </c>
      <c r="AN108" s="465">
        <f>IF(L108="",0,IF(ISERROR(AL108+AK108*VLOOKUP(L108,Paramétrage!$C$6:$E$28,3,0))=TRUE,AM108,AL108+AK108*VLOOKUP(L108,Paramétrage!$C$6:$E$28,3,0)))</f>
        <v>0</v>
      </c>
      <c r="AO108" s="41">
        <f>IF(L108="",0,IF(OR(P108="oui",VLOOKUP(L108,Paramétrage!$C$6:$E$28,2,0)=0),0,IF(U108="",0,U108-AJ108)))</f>
        <v>0</v>
      </c>
      <c r="AP108" s="13">
        <f t="shared" si="53"/>
        <v>0</v>
      </c>
    </row>
    <row r="109" spans="1:42" x14ac:dyDescent="0.2">
      <c r="A109" s="660"/>
      <c r="B109" s="593"/>
      <c r="C109" s="635"/>
      <c r="D109" s="609"/>
      <c r="E109" s="610"/>
      <c r="F109" s="410"/>
      <c r="G109" s="423"/>
      <c r="H109" s="80"/>
      <c r="I109" s="101"/>
      <c r="J109" s="100"/>
      <c r="K109" s="81"/>
      <c r="L109" s="416"/>
      <c r="M109" s="93"/>
      <c r="N109" s="424"/>
      <c r="O109" s="418"/>
      <c r="P109" s="86"/>
      <c r="Q109" s="590"/>
      <c r="R109" s="590"/>
      <c r="S109" s="590"/>
      <c r="T109" s="616"/>
      <c r="U109" s="154" t="str">
        <f>IF(OR(O109="",L109=Paramétrage!$C$10,L109=Paramétrage!$C$13,L109=Paramétrage!$C$16,L109=Paramétrage!$C$19,L109=Paramétrage!$C$23,L109=Paramétrage!$C$26,AND(L109&lt;&gt;Paramétrage!$C$9,P109="Mut+ext")),"",ROUNDUP(N109/O109,0))</f>
        <v/>
      </c>
      <c r="V109" s="463">
        <f>IF(L109="",0,IF(OR(P109="Mut+ext",VLOOKUP(L109,Paramétrage!$C$6:$E$28,2,0)=0),0,IF(O109="","saisir capacité",M109*U109*VLOOKUP(L109,Paramétrage!$C$6:$E$28,2,0))))</f>
        <v>0</v>
      </c>
      <c r="W109" s="426"/>
      <c r="X109" s="464">
        <f t="shared" si="50"/>
        <v>0</v>
      </c>
      <c r="Y109" s="155">
        <f>IF(L109="",0,IF(ISERROR(W109+V109*VLOOKUP(L109,Paramétrage!$C$6:$E$28,3,0))=TRUE,X109,W109+V109*VLOOKUP(L109,Paramétrage!$C$6:$E$28,3,0)))</f>
        <v>0</v>
      </c>
      <c r="Z109" s="589"/>
      <c r="AA109" s="590"/>
      <c r="AB109" s="591"/>
      <c r="AC109" s="261"/>
      <c r="AD109" s="84"/>
      <c r="AE109" s="38">
        <f>IF(F109="",0,IF(J109="",0,IF(SUMIF(F107:F114,F109,N107:N114)=0,0,IF(J109="Obligatoire",AF109/N109,IF(K109="",AF109/SUMIF(F107:F114,F109,N107:N114),AF109/(SUMIF(F107:F114,F109,N107:N114)/K109))))))</f>
        <v>0</v>
      </c>
      <c r="AF109" s="452">
        <f t="shared" si="51"/>
        <v>0</v>
      </c>
      <c r="AH109" s="41">
        <f>IF(SUMIF(F107:F114,F109,N107:N114)=0,0,#REF!*N109/SUMIF(F107:F114,F109,N107:N114))</f>
        <v>0</v>
      </c>
      <c r="AI109" s="13">
        <f t="shared" si="52"/>
        <v>0</v>
      </c>
      <c r="AJ109" s="20" t="str">
        <f t="shared" si="46"/>
        <v/>
      </c>
      <c r="AK109" s="465">
        <f>IF(L109="",0,IF(OR(P109="Mut+ext",VLOOKUP(L109,Paramétrage!$C$6:$E$28,2,0)=0),0,IF(O109="","saisir capacité",IF(P109="Mut+ext",0,M109*AJ109*VLOOKUP(L109,Paramétrage!$C$6:$E$28,2,0)))))</f>
        <v>0</v>
      </c>
      <c r="AL109" s="466"/>
      <c r="AM109" s="465">
        <f t="shared" si="47"/>
        <v>0</v>
      </c>
      <c r="AN109" s="465">
        <f>IF(L109="",0,IF(ISERROR(AL109+AK109*VLOOKUP(L109,Paramétrage!$C$6:$E$28,3,0))=TRUE,AM109,AL109+AK109*VLOOKUP(L109,Paramétrage!$C$6:$E$28,3,0)))</f>
        <v>0</v>
      </c>
      <c r="AO109" s="41">
        <f>IF(L109="",0,IF(OR(P109="oui",VLOOKUP(L109,Paramétrage!$C$6:$E$28,2,0)=0),0,IF(U109="",0,U109-AJ109)))</f>
        <v>0</v>
      </c>
      <c r="AP109" s="13">
        <f t="shared" si="53"/>
        <v>0</v>
      </c>
    </row>
    <row r="110" spans="1:42" x14ac:dyDescent="0.2">
      <c r="A110" s="660"/>
      <c r="B110" s="593"/>
      <c r="C110" s="635"/>
      <c r="D110" s="609"/>
      <c r="E110" s="610"/>
      <c r="F110" s="409"/>
      <c r="G110" s="423"/>
      <c r="H110" s="80"/>
      <c r="I110" s="101"/>
      <c r="J110" s="100"/>
      <c r="K110" s="81"/>
      <c r="L110" s="416"/>
      <c r="M110" s="93"/>
      <c r="N110" s="424"/>
      <c r="O110" s="418"/>
      <c r="P110" s="86"/>
      <c r="Q110" s="590"/>
      <c r="R110" s="590"/>
      <c r="S110" s="590"/>
      <c r="T110" s="616"/>
      <c r="U110" s="154" t="str">
        <f>IF(OR(O110="",L110=Paramétrage!$C$10,L110=Paramétrage!$C$13,L110=Paramétrage!$C$16,L110=Paramétrage!$C$19,L110=Paramétrage!$C$23,L110=Paramétrage!$C$26,AND(L110&lt;&gt;Paramétrage!$C$9,P110="Mut+ext")),"",ROUNDUP(N110/O110,0))</f>
        <v/>
      </c>
      <c r="V110" s="463">
        <f>IF(L110="",0,IF(OR(P110="Mut+ext",VLOOKUP(L110,Paramétrage!$C$6:$E$28,2,0)=0),0,IF(O110="","saisir capacité",M110*U110*VLOOKUP(L110,Paramétrage!$C$6:$E$28,2,0))))</f>
        <v>0</v>
      </c>
      <c r="W110" s="426"/>
      <c r="X110" s="464">
        <f t="shared" si="50"/>
        <v>0</v>
      </c>
      <c r="Y110" s="155">
        <f>IF(L110="",0,IF(ISERROR(W110+V110*VLOOKUP(L110,Paramétrage!$C$6:$E$28,3,0))=TRUE,X110,W110+V110*VLOOKUP(L110,Paramétrage!$C$6:$E$28,3,0)))</f>
        <v>0</v>
      </c>
      <c r="Z110" s="589"/>
      <c r="AA110" s="590"/>
      <c r="AB110" s="591"/>
      <c r="AC110" s="261"/>
      <c r="AD110" s="84"/>
      <c r="AE110" s="38">
        <f>IF(F110="",0,IF(J110="",0,IF(SUMIF(F107:F114,F110,N107:N114)=0,0,IF(J110="Obligatoire",AF110/N110,IF(K110="",AF110/SUMIF(F107:F114,F110,N107:N114),AF110/(SUMIF(F107:F114,F110,N107:N114)/K110))))))</f>
        <v>0</v>
      </c>
      <c r="AF110" s="452">
        <f t="shared" si="51"/>
        <v>0</v>
      </c>
      <c r="AH110" s="41">
        <f>IF(SUMIF(F107:F114,F110,N107:N114)=0,0,#REF!*N110/SUMIF(F107:F114,F110,N107:N114))</f>
        <v>0</v>
      </c>
      <c r="AI110" s="13">
        <f t="shared" si="52"/>
        <v>0</v>
      </c>
      <c r="AJ110" s="20" t="str">
        <f t="shared" si="46"/>
        <v/>
      </c>
      <c r="AK110" s="465">
        <f>IF(L110="",0,IF(OR(P110="Mut+ext",VLOOKUP(L110,Paramétrage!$C$6:$E$28,2,0)=0),0,IF(O110="","saisir capacité",IF(P110="Mut+ext",0,M110*AJ110*VLOOKUP(L110,Paramétrage!$C$6:$E$28,2,0)))))</f>
        <v>0</v>
      </c>
      <c r="AL110" s="466"/>
      <c r="AM110" s="465">
        <f t="shared" si="47"/>
        <v>0</v>
      </c>
      <c r="AN110" s="465">
        <f>IF(L110="",0,IF(ISERROR(AL110+AK110*VLOOKUP(L110,Paramétrage!$C$6:$E$28,3,0))=TRUE,AM110,AL110+AK110*VLOOKUP(L110,Paramétrage!$C$6:$E$28,3,0)))</f>
        <v>0</v>
      </c>
      <c r="AO110" s="41">
        <f>IF(L110="",0,IF(OR(P110="oui",VLOOKUP(L110,Paramétrage!$C$6:$E$28,2,0)=0),0,IF(U110="",0,U110-AJ110)))</f>
        <v>0</v>
      </c>
      <c r="AP110" s="13">
        <f t="shared" si="53"/>
        <v>0</v>
      </c>
    </row>
    <row r="111" spans="1:42" x14ac:dyDescent="0.2">
      <c r="A111" s="660"/>
      <c r="B111" s="593"/>
      <c r="C111" s="635"/>
      <c r="D111" s="609"/>
      <c r="E111" s="610"/>
      <c r="F111" s="410"/>
      <c r="G111" s="423"/>
      <c r="H111" s="80"/>
      <c r="I111" s="101"/>
      <c r="J111" s="100"/>
      <c r="K111" s="81"/>
      <c r="L111" s="416"/>
      <c r="M111" s="93"/>
      <c r="N111" s="424"/>
      <c r="O111" s="418"/>
      <c r="P111" s="86"/>
      <c r="Q111" s="590"/>
      <c r="R111" s="590"/>
      <c r="S111" s="590"/>
      <c r="T111" s="616"/>
      <c r="U111" s="154" t="str">
        <f>IF(OR(O111="",L111=Paramétrage!$C$10,L111=Paramétrage!$C$13,L111=Paramétrage!$C$16,L111=Paramétrage!$C$19,L111=Paramétrage!$C$23,L111=Paramétrage!$C$26,AND(L111&lt;&gt;Paramétrage!$C$9,P111="Mut+ext")),"",ROUNDUP(N111/O111,0))</f>
        <v/>
      </c>
      <c r="V111" s="463">
        <f>IF(L111="",0,IF(OR(P111="Mut+ext",VLOOKUP(L111,Paramétrage!$C$6:$E$28,2,0)=0),0,IF(O111="","saisir capacité",M111*U111*VLOOKUP(L111,Paramétrage!$C$6:$E$28,2,0))))</f>
        <v>0</v>
      </c>
      <c r="W111" s="426"/>
      <c r="X111" s="464">
        <f t="shared" si="50"/>
        <v>0</v>
      </c>
      <c r="Y111" s="155">
        <f>IF(L111="",0,IF(ISERROR(W111+V111*VLOOKUP(L111,Paramétrage!$C$6:$E$28,3,0))=TRUE,X111,W111+V111*VLOOKUP(L111,Paramétrage!$C$6:$E$28,3,0)))</f>
        <v>0</v>
      </c>
      <c r="Z111" s="589"/>
      <c r="AA111" s="590"/>
      <c r="AB111" s="591"/>
      <c r="AC111" s="261"/>
      <c r="AD111" s="84"/>
      <c r="AE111" s="38">
        <f>IF(F111="",0,IF(J111="",0,IF(SUMIF(F107:F114,F111,N107:N114)=0,0,IF(J111="Obligatoire",AF111/N111,IF(K111="",AF111/SUMIF(F107:F114,F111,N107:N114),AF111/(SUMIF(F107:F114,F111,N107:N114)/K111))))))</f>
        <v>0</v>
      </c>
      <c r="AF111" s="452">
        <f t="shared" si="51"/>
        <v>0</v>
      </c>
      <c r="AH111" s="41">
        <f>IF(SUMIF(F107:F114,F111,N107:N114)=0,0,#REF!*N111/SUMIF(F107:F114,F111,N107:N114))</f>
        <v>0</v>
      </c>
      <c r="AI111" s="13">
        <f t="shared" si="52"/>
        <v>0</v>
      </c>
      <c r="AJ111" s="20" t="str">
        <f t="shared" si="46"/>
        <v/>
      </c>
      <c r="AK111" s="465">
        <f>IF(L111="",0,IF(OR(P111="Mut+ext",VLOOKUP(L111,Paramétrage!$C$6:$E$28,2,0)=0),0,IF(O111="","saisir capacité",IF(P111="Mut+ext",0,M111*AJ111*VLOOKUP(L111,Paramétrage!$C$6:$E$28,2,0)))))</f>
        <v>0</v>
      </c>
      <c r="AL111" s="466"/>
      <c r="AM111" s="465">
        <f t="shared" si="47"/>
        <v>0</v>
      </c>
      <c r="AN111" s="465">
        <f>IF(L111="",0,IF(ISERROR(AL111+AK111*VLOOKUP(L111,Paramétrage!$C$6:$E$28,3,0))=TRUE,AM111,AL111+AK111*VLOOKUP(L111,Paramétrage!$C$6:$E$28,3,0)))</f>
        <v>0</v>
      </c>
      <c r="AO111" s="41">
        <f>IF(L111="",0,IF(OR(P111="oui",VLOOKUP(L111,Paramétrage!$C$6:$E$28,2,0)=0),0,IF(U111="",0,U111-AJ111)))</f>
        <v>0</v>
      </c>
      <c r="AP111" s="13">
        <f t="shared" si="53"/>
        <v>0</v>
      </c>
    </row>
    <row r="112" spans="1:42" x14ac:dyDescent="0.2">
      <c r="A112" s="660"/>
      <c r="B112" s="593"/>
      <c r="C112" s="635"/>
      <c r="D112" s="609"/>
      <c r="E112" s="610"/>
      <c r="F112" s="410"/>
      <c r="G112" s="423"/>
      <c r="H112" s="80"/>
      <c r="I112" s="101"/>
      <c r="J112" s="100"/>
      <c r="K112" s="81"/>
      <c r="L112" s="416"/>
      <c r="M112" s="93"/>
      <c r="N112" s="424"/>
      <c r="O112" s="418"/>
      <c r="P112" s="86"/>
      <c r="Q112" s="590"/>
      <c r="R112" s="590"/>
      <c r="S112" s="590"/>
      <c r="T112" s="616"/>
      <c r="U112" s="154" t="str">
        <f>IF(OR(O112="",L112=Paramétrage!$C$10,L112=Paramétrage!$C$13,L112=Paramétrage!$C$16,L112=Paramétrage!$C$19,L112=Paramétrage!$C$23,L112=Paramétrage!$C$26,AND(L112&lt;&gt;Paramétrage!$C$9,P112="Mut+ext")),"",ROUNDUP(N112/O112,0))</f>
        <v/>
      </c>
      <c r="V112" s="463">
        <f>IF(L112="",0,IF(OR(P112="Mut+ext",VLOOKUP(L112,Paramétrage!$C$6:$E$28,2,0)=0),0,IF(O112="","saisir capacité",M112*U112*VLOOKUP(L112,Paramétrage!$C$6:$E$28,2,0))))</f>
        <v>0</v>
      </c>
      <c r="W112" s="426"/>
      <c r="X112" s="464">
        <f t="shared" si="50"/>
        <v>0</v>
      </c>
      <c r="Y112" s="155">
        <f>IF(L112="",0,IF(ISERROR(W112+V112*VLOOKUP(L112,Paramétrage!$C$6:$E$28,3,0))=TRUE,X112,W112+V112*VLOOKUP(L112,Paramétrage!$C$6:$E$28,3,0)))</f>
        <v>0</v>
      </c>
      <c r="Z112" s="589"/>
      <c r="AA112" s="590"/>
      <c r="AB112" s="591"/>
      <c r="AC112" s="261"/>
      <c r="AD112" s="84"/>
      <c r="AE112" s="38">
        <f>IF(F112="",0,IF(J112="",0,IF(SUMIF(F107:F114,F112,N107:N114)=0,0,IF(J112="Obligatoire",AF112/N112,IF(K112="",AF112/SUMIF(F107:F114,F112,N107:N114),AF112/(SUMIF(F107:F114,F112,N107:N114)/K112))))))</f>
        <v>0</v>
      </c>
      <c r="AF112" s="452">
        <f t="shared" si="51"/>
        <v>0</v>
      </c>
      <c r="AH112" s="41">
        <f>IF(SUMIF(F107:F114,F112,N107:N114)=0,0,#REF!*N112/SUMIF(F107:F114,F112,N107:N114))</f>
        <v>0</v>
      </c>
      <c r="AI112" s="13">
        <f t="shared" si="52"/>
        <v>0</v>
      </c>
      <c r="AJ112" s="20" t="str">
        <f t="shared" si="46"/>
        <v/>
      </c>
      <c r="AK112" s="465">
        <f>IF(L112="",0,IF(OR(P112="Mut+ext",VLOOKUP(L112,Paramétrage!$C$6:$E$28,2,0)=0),0,IF(O112="","saisir capacité",IF(P112="Mut+ext",0,M112*AJ112*VLOOKUP(L112,Paramétrage!$C$6:$E$28,2,0)))))</f>
        <v>0</v>
      </c>
      <c r="AL112" s="466"/>
      <c r="AM112" s="465">
        <f t="shared" si="47"/>
        <v>0</v>
      </c>
      <c r="AN112" s="465">
        <f>IF(L112="",0,IF(ISERROR(AL112+AK112*VLOOKUP(L112,Paramétrage!$C$6:$E$28,3,0))=TRUE,AM112,AL112+AK112*VLOOKUP(L112,Paramétrage!$C$6:$E$28,3,0)))</f>
        <v>0</v>
      </c>
      <c r="AO112" s="41">
        <f>IF(L112="",0,IF(OR(P112="oui",VLOOKUP(L112,Paramétrage!$C$6:$E$28,2,0)=0),0,IF(U112="",0,U112-AJ112)))</f>
        <v>0</v>
      </c>
      <c r="AP112" s="13">
        <f t="shared" si="53"/>
        <v>0</v>
      </c>
    </row>
    <row r="113" spans="1:42" x14ac:dyDescent="0.2">
      <c r="A113" s="660"/>
      <c r="B113" s="593"/>
      <c r="C113" s="635"/>
      <c r="D113" s="609"/>
      <c r="E113" s="610"/>
      <c r="F113" s="410"/>
      <c r="G113" s="423"/>
      <c r="H113" s="80"/>
      <c r="I113" s="101"/>
      <c r="J113" s="100"/>
      <c r="K113" s="81"/>
      <c r="L113" s="416"/>
      <c r="M113" s="93"/>
      <c r="N113" s="424"/>
      <c r="O113" s="418"/>
      <c r="P113" s="86"/>
      <c r="Q113" s="590"/>
      <c r="R113" s="590"/>
      <c r="S113" s="590"/>
      <c r="T113" s="616"/>
      <c r="U113" s="154" t="str">
        <f>IF(OR(O113="",L113=Paramétrage!$C$10,L113=Paramétrage!$C$13,L113=Paramétrage!$C$16,L113=Paramétrage!$C$19,L113=Paramétrage!$C$23,L113=Paramétrage!$C$26,AND(L113&lt;&gt;Paramétrage!$C$9,P113="Mut+ext")),"",ROUNDUP(N113/O113,0))</f>
        <v/>
      </c>
      <c r="V113" s="463">
        <f>IF(L113="",0,IF(OR(P113="Mut+ext",VLOOKUP(L113,Paramétrage!$C$6:$E$28,2,0)=0),0,IF(O113="","saisir capacité",M113*U113*VLOOKUP(L113,Paramétrage!$C$6:$E$28,2,0))))</f>
        <v>0</v>
      </c>
      <c r="W113" s="426"/>
      <c r="X113" s="464">
        <f t="shared" si="50"/>
        <v>0</v>
      </c>
      <c r="Y113" s="155">
        <f>IF(L113="",0,IF(ISERROR(W113+V113*VLOOKUP(L113,Paramétrage!$C$6:$E$28,3,0))=TRUE,X113,W113+V113*VLOOKUP(L113,Paramétrage!$C$6:$E$28,3,0)))</f>
        <v>0</v>
      </c>
      <c r="Z113" s="589"/>
      <c r="AA113" s="590"/>
      <c r="AB113" s="591"/>
      <c r="AC113" s="261"/>
      <c r="AD113" s="84"/>
      <c r="AE113" s="38">
        <f>IF(F113="",0,IF(J113="",0,IF(SUMIF(F107:F114,F113,N107:N114)=0,0,IF(J113="Obligatoire",AF113/N113,IF(K113="",AF113/SUMIF(F107:F114,F113,N107:N114),AF113/(SUMIF(F107:F114,F113,N107:N114)/K113))))))</f>
        <v>0</v>
      </c>
      <c r="AF113" s="452">
        <f t="shared" si="51"/>
        <v>0</v>
      </c>
      <c r="AH113" s="41">
        <f>IF(SUMIF(F107:F114,F113,N107:N114)=0,0,#REF!*N113/SUMIF(F107:F114,F113,N107:N114))</f>
        <v>0</v>
      </c>
      <c r="AI113" s="13">
        <f t="shared" si="52"/>
        <v>0</v>
      </c>
      <c r="AJ113" s="20" t="str">
        <f t="shared" si="46"/>
        <v/>
      </c>
      <c r="AK113" s="465">
        <f>IF(L113="",0,IF(OR(P113="Mut+ext",VLOOKUP(L113,Paramétrage!$C$6:$E$28,2,0)=0),0,IF(O113="","saisir capacité",IF(P113="Mut+ext",0,M113*AJ113*VLOOKUP(L113,Paramétrage!$C$6:$E$28,2,0)))))</f>
        <v>0</v>
      </c>
      <c r="AL113" s="466"/>
      <c r="AM113" s="465">
        <f t="shared" si="47"/>
        <v>0</v>
      </c>
      <c r="AN113" s="465">
        <f>IF(L113="",0,IF(ISERROR(AL113+AK113*VLOOKUP(L113,Paramétrage!$C$6:$E$28,3,0))=TRUE,AM113,AL113+AK113*VLOOKUP(L113,Paramétrage!$C$6:$E$28,3,0)))</f>
        <v>0</v>
      </c>
      <c r="AO113" s="41">
        <f>IF(L113="",0,IF(OR(P113="oui",VLOOKUP(L113,Paramétrage!$C$6:$E$28,2,0)=0),0,IF(U113="",0,U113-AJ113)))</f>
        <v>0</v>
      </c>
      <c r="AP113" s="13">
        <f t="shared" si="53"/>
        <v>0</v>
      </c>
    </row>
    <row r="114" spans="1:42" x14ac:dyDescent="0.2">
      <c r="A114" s="660"/>
      <c r="B114" s="593"/>
      <c r="C114" s="635"/>
      <c r="D114" s="609"/>
      <c r="E114" s="611"/>
      <c r="F114" s="410"/>
      <c r="G114" s="423"/>
      <c r="H114" s="80"/>
      <c r="I114" s="101"/>
      <c r="J114" s="100"/>
      <c r="K114" s="81"/>
      <c r="L114" s="416"/>
      <c r="M114" s="93"/>
      <c r="N114" s="424"/>
      <c r="O114" s="418"/>
      <c r="P114" s="86"/>
      <c r="Q114" s="590"/>
      <c r="R114" s="590"/>
      <c r="S114" s="590"/>
      <c r="T114" s="616"/>
      <c r="U114" s="154" t="str">
        <f>IF(OR(O114="",L114=Paramétrage!$C$10,L114=Paramétrage!$C$13,L114=Paramétrage!$C$16,L114=Paramétrage!$C$19,L114=Paramétrage!$C$23,L114=Paramétrage!$C$26,AND(L114&lt;&gt;Paramétrage!$C$9,P114="Mut+ext")),"",ROUNDUP(N114/O114,0))</f>
        <v/>
      </c>
      <c r="V114" s="463">
        <f>IF(L114="",0,IF(OR(P114="Mut+ext",VLOOKUP(L114,Paramétrage!$C$6:$E$28,2,0)=0),0,IF(O114="","saisir capacité",M114*U114*VLOOKUP(L114,Paramétrage!$C$6:$E$28,2,0))))</f>
        <v>0</v>
      </c>
      <c r="W114" s="426"/>
      <c r="X114" s="464">
        <f t="shared" si="50"/>
        <v>0</v>
      </c>
      <c r="Y114" s="155">
        <f>IF(L114="",0,IF(ISERROR(W114+V114*VLOOKUP(L114,Paramétrage!$C$6:$E$28,3,0))=TRUE,X114,W114+V114*VLOOKUP(L114,Paramétrage!$C$6:$E$28,3,0)))</f>
        <v>0</v>
      </c>
      <c r="Z114" s="589"/>
      <c r="AA114" s="590"/>
      <c r="AB114" s="591"/>
      <c r="AC114" s="261"/>
      <c r="AD114" s="84"/>
      <c r="AE114" s="38">
        <f>IF(F114="",0,IF(J114="",0,IF(SUMIF(F107:F114,F114,N107:N114)=0,0,IF(J114="Obligatoire",AF114/N114,IF(K114="",AF114/SUMIF(F107:F114,F114,N107:N114),AF114/(SUMIF(F107:F114,F114,N107:N114)/K114))))))</f>
        <v>0</v>
      </c>
      <c r="AF114" s="452">
        <f t="shared" si="51"/>
        <v>0</v>
      </c>
      <c r="AH114" s="41">
        <f>IF(SUMIF(F107:F114,F114,N107:N114)=0,0,#REF!*N114/SUMIF(F107:F114,F114,N107:N114))</f>
        <v>0</v>
      </c>
      <c r="AI114" s="13">
        <f t="shared" si="52"/>
        <v>0</v>
      </c>
      <c r="AJ114" s="20" t="str">
        <f t="shared" si="46"/>
        <v/>
      </c>
      <c r="AK114" s="465">
        <f>IF(L114="",0,IF(OR(P114="Mut+ext",VLOOKUP(L114,Paramétrage!$C$6:$E$28,2,0)=0),0,IF(O114="","saisir capacité",IF(P114="Mut+ext",0,M114*AJ114*VLOOKUP(L114,Paramétrage!$C$6:$E$28,2,0)))))</f>
        <v>0</v>
      </c>
      <c r="AL114" s="466"/>
      <c r="AM114" s="465">
        <f t="shared" si="47"/>
        <v>0</v>
      </c>
      <c r="AN114" s="465">
        <f>IF(L114="",0,IF(ISERROR(AL114+AK114*VLOOKUP(L114,Paramétrage!$C$6:$E$28,3,0))=TRUE,AM114,AL114+AK114*VLOOKUP(L114,Paramétrage!$C$6:$E$28,3,0)))</f>
        <v>0</v>
      </c>
      <c r="AO114" s="41">
        <f>IF(L114="",0,IF(OR(P114="oui",VLOOKUP(L114,Paramétrage!$C$6:$E$28,2,0)=0),0,IF(U114="",0,U114-AJ114)))</f>
        <v>0</v>
      </c>
      <c r="AP114" s="13">
        <f t="shared" si="53"/>
        <v>0</v>
      </c>
    </row>
    <row r="115" spans="1:42" x14ac:dyDescent="0.2">
      <c r="A115" s="660"/>
      <c r="B115" s="593"/>
      <c r="C115" s="635"/>
      <c r="D115" s="467"/>
      <c r="E115" s="467"/>
      <c r="F115" s="468"/>
      <c r="G115" s="519"/>
      <c r="H115" s="134"/>
      <c r="I115" s="135"/>
      <c r="J115" s="134"/>
      <c r="K115" s="136"/>
      <c r="L115" s="470"/>
      <c r="M115" s="137">
        <f>AE115</f>
        <v>34</v>
      </c>
      <c r="N115" s="471"/>
      <c r="O115" s="471"/>
      <c r="P115" s="289"/>
      <c r="Q115" s="290"/>
      <c r="R115" s="290"/>
      <c r="S115" s="290"/>
      <c r="T115" s="277"/>
      <c r="U115" s="138"/>
      <c r="V115" s="472">
        <f>SUM(V107:V114)</f>
        <v>0</v>
      </c>
      <c r="W115" s="470">
        <f>SUM(W107:W114)</f>
        <v>0</v>
      </c>
      <c r="X115" s="473">
        <f>V115+W115</f>
        <v>0</v>
      </c>
      <c r="Y115" s="139">
        <f>SUM(Y107:Y114)</f>
        <v>0</v>
      </c>
      <c r="Z115" s="520"/>
      <c r="AA115" s="520"/>
      <c r="AB115" s="521"/>
      <c r="AC115" s="276"/>
      <c r="AD115" s="277"/>
      <c r="AE115" s="37">
        <f>SUM(AE107:AE114)</f>
        <v>34</v>
      </c>
      <c r="AF115" s="35">
        <f>SUM(AF107:AF114)</f>
        <v>204</v>
      </c>
    </row>
    <row r="116" spans="1:42" ht="15" customHeight="1" x14ac:dyDescent="0.2">
      <c r="A116" s="660"/>
      <c r="B116" s="593"/>
      <c r="C116" s="635" t="s">
        <v>590</v>
      </c>
      <c r="D116" s="609" t="s">
        <v>699</v>
      </c>
      <c r="E116" s="610">
        <v>4.5</v>
      </c>
      <c r="F116" s="414" t="s">
        <v>592</v>
      </c>
      <c r="G116" s="415" t="s">
        <v>16</v>
      </c>
      <c r="H116" s="405" t="s">
        <v>601</v>
      </c>
      <c r="I116" s="101" t="s">
        <v>153</v>
      </c>
      <c r="J116" s="100" t="s">
        <v>144</v>
      </c>
      <c r="K116" s="81">
        <v>2</v>
      </c>
      <c r="L116" s="416" t="s">
        <v>139</v>
      </c>
      <c r="M116" s="93">
        <v>24</v>
      </c>
      <c r="N116" s="417">
        <f t="shared" ref="N116:N117" si="54">N$3</f>
        <v>6</v>
      </c>
      <c r="O116" s="418">
        <v>300</v>
      </c>
      <c r="P116" s="86" t="s">
        <v>164</v>
      </c>
      <c r="Q116" s="590" t="s">
        <v>642</v>
      </c>
      <c r="R116" s="590"/>
      <c r="S116" s="590"/>
      <c r="T116" s="616"/>
      <c r="U116" s="183" t="str">
        <f>IF(OR(O116="",L116=Paramétrage!$C$10,L116=Paramétrage!$C$13,L116=Paramétrage!$C$16,L116=Paramétrage!$C$19,L116=Paramétrage!$C$23,L116=Paramétrage!$C$26,AND(L116&lt;&gt;Paramétrage!$C$9,P116="Mut+ext")),"",ROUNDUP(N116/O116,0))</f>
        <v/>
      </c>
      <c r="V116" s="474">
        <f>IF(L116="",0,IF(OR(P116="Mut+ext",VLOOKUP(L116,Paramétrage!$C$6:$E$28,2,0)=0),0,IF(O116="","saisir capacité",M116*U116*VLOOKUP(L116,Paramétrage!$C$6:$E$28,2,0))))</f>
        <v>0</v>
      </c>
      <c r="W116" s="426"/>
      <c r="X116" s="475">
        <f t="shared" ref="X116:X123" si="55">IF(ISERROR(V116+W116)=TRUE,V116,V116+W116)</f>
        <v>0</v>
      </c>
      <c r="Y116" s="184">
        <f>IF(L116="",0,IF(ISERROR(W116+V116*VLOOKUP(L116,Paramétrage!$C$6:$E$28,3,0))=TRUE,X116,W116+V116*VLOOKUP(L116,Paramétrage!$C$6:$E$28,3,0)))</f>
        <v>0</v>
      </c>
      <c r="Z116" s="589"/>
      <c r="AA116" s="590"/>
      <c r="AB116" s="591"/>
      <c r="AC116" s="261"/>
      <c r="AD116" s="85"/>
      <c r="AE116" s="38">
        <f>IF(F116="",0,IF(J116="",0,IF(SUMIF(F116:F123,F116,N116:N123)=0,0,IF(J116="Obligatoire",AF116/N116,IF(K116="",AF116/SUMIF(F116:F123,F116,N116:N123),AF116/(SUMIF(F116:F123,F116,N116:N123)/K116))))))</f>
        <v>48</v>
      </c>
      <c r="AF116" s="496">
        <f t="shared" ref="AF116:AF123" si="56">M116*N116</f>
        <v>144</v>
      </c>
      <c r="AH116" s="41" t="e">
        <f>IF(SUMIF(F116:F123,F116,N116:N123)=0,0,#REF!*N116/SUMIF(F116:F123,F116,N116:N123))</f>
        <v>#REF!</v>
      </c>
      <c r="AI116" s="13">
        <f t="shared" ref="AI116:AI123" si="57">O116</f>
        <v>300</v>
      </c>
      <c r="AJ116" s="20" t="e">
        <f t="shared" ref="AJ116:AJ123" si="58">IF(AI116=0,"",ROUNDUP(AH116/AI116,0))</f>
        <v>#REF!</v>
      </c>
      <c r="AK116" s="465">
        <f>IF(L116="",0,IF(OR(P116="Mut+ext",VLOOKUP(L116,Paramétrage!$C$6:$E$28,2,0)=0),0,IF(O116="","saisir capacité",IF(P116="Mut+ext",0,M116*AJ116*VLOOKUP(L116,Paramétrage!$C$6:$E$28,2,0)))))</f>
        <v>0</v>
      </c>
      <c r="AL116" s="466"/>
      <c r="AM116" s="465">
        <f t="shared" ref="AM116:AM123" si="59">IF(ISERROR(AK116+AL116)=TRUE,AK116,AK116+AL116)</f>
        <v>0</v>
      </c>
      <c r="AN116" s="465">
        <f>IF(L116="",0,IF(ISERROR(AL116+AK116*VLOOKUP(L116,Paramétrage!$C$6:$E$28,3,0))=TRUE,AM116,AL116+AK116*VLOOKUP(L116,Paramétrage!$C$6:$E$28,3,0)))</f>
        <v>0</v>
      </c>
      <c r="AO116" s="41">
        <f>IF(L116="",0,IF(OR(P116="oui",VLOOKUP(L116,Paramétrage!$C$6:$E$28,2,0)=0),0,IF(U116="",0,U116-AJ116)))</f>
        <v>0</v>
      </c>
      <c r="AP116" s="13">
        <f t="shared" ref="AP116:AP123" si="60">Y116-AN116-W116</f>
        <v>0</v>
      </c>
    </row>
    <row r="117" spans="1:42" ht="15" customHeight="1" x14ac:dyDescent="0.2">
      <c r="A117" s="660"/>
      <c r="B117" s="593"/>
      <c r="C117" s="635"/>
      <c r="D117" s="609"/>
      <c r="E117" s="610"/>
      <c r="F117" s="410" t="s">
        <v>596</v>
      </c>
      <c r="G117" s="423" t="s">
        <v>16</v>
      </c>
      <c r="H117" s="405" t="s">
        <v>605</v>
      </c>
      <c r="I117" s="101" t="s">
        <v>153</v>
      </c>
      <c r="J117" s="100" t="s">
        <v>144</v>
      </c>
      <c r="K117" s="81">
        <v>2</v>
      </c>
      <c r="L117" s="416" t="s">
        <v>145</v>
      </c>
      <c r="M117" s="93">
        <v>18</v>
      </c>
      <c r="N117" s="417">
        <f t="shared" si="54"/>
        <v>6</v>
      </c>
      <c r="O117" s="418">
        <v>40</v>
      </c>
      <c r="P117" s="86" t="s">
        <v>164</v>
      </c>
      <c r="Q117" s="590" t="s">
        <v>642</v>
      </c>
      <c r="R117" s="590"/>
      <c r="S117" s="590"/>
      <c r="T117" s="616"/>
      <c r="U117" s="183" t="str">
        <f>IF(OR(O117="",L117=Paramétrage!$C$10,L117=Paramétrage!$C$13,L117=Paramétrage!$C$16,L117=Paramétrage!$C$19,L117=Paramétrage!$C$23,L117=Paramétrage!$C$26,AND(L117&lt;&gt;Paramétrage!$C$9,P117="Mut+ext")),"",ROUNDUP(N117/O117,0))</f>
        <v/>
      </c>
      <c r="V117" s="474">
        <f>IF(L117="",0,IF(OR(P117="Mut+ext",VLOOKUP(L117,Paramétrage!$C$6:$E$28,2,0)=0),0,IF(O117="","saisir capacité",M117*U117*VLOOKUP(L117,Paramétrage!$C$6:$E$28,2,0))))</f>
        <v>0</v>
      </c>
      <c r="W117" s="426"/>
      <c r="X117" s="475">
        <f t="shared" si="55"/>
        <v>0</v>
      </c>
      <c r="Y117" s="184">
        <f>IF(L117="",0,IF(ISERROR(W117+V117*VLOOKUP(L117,Paramétrage!$C$6:$E$28,3,0))=TRUE,X117,W117+V117*VLOOKUP(L117,Paramétrage!$C$6:$E$28,3,0)))</f>
        <v>0</v>
      </c>
      <c r="Z117" s="589"/>
      <c r="AA117" s="590"/>
      <c r="AB117" s="591"/>
      <c r="AC117" s="261"/>
      <c r="AD117" s="84"/>
      <c r="AE117" s="38">
        <f>IF(F117="",0,IF(J117="",0,IF(SUMIF(F116:F123,F117,N116:N123)=0,0,IF(J117="Obligatoire",AF117/N117,IF(K117="",AF117/SUMIF(F116:F123,F117,N116:N123),AF117/(SUMIF(F116:F123,F117,N116:N123)/K117))))))</f>
        <v>36</v>
      </c>
      <c r="AF117" s="452">
        <f t="shared" si="56"/>
        <v>108</v>
      </c>
      <c r="AH117" s="41" t="e">
        <f>IF(SUMIF(F116:F123,F117,N116:N123)=0,0,#REF!*N117/SUMIF(F116:F123,F117,N116:N123))</f>
        <v>#REF!</v>
      </c>
      <c r="AI117" s="13">
        <f t="shared" si="57"/>
        <v>40</v>
      </c>
      <c r="AJ117" s="20" t="e">
        <f t="shared" si="58"/>
        <v>#REF!</v>
      </c>
      <c r="AK117" s="465">
        <f>IF(L117="",0,IF(OR(P117="Mut+ext",VLOOKUP(L117,Paramétrage!$C$6:$E$28,2,0)=0),0,IF(O117="","saisir capacité",IF(P117="Mut+ext",0,M117*AJ117*VLOOKUP(L117,Paramétrage!$C$6:$E$28,2,0)))))</f>
        <v>0</v>
      </c>
      <c r="AL117" s="466"/>
      <c r="AM117" s="465">
        <f t="shared" si="59"/>
        <v>0</v>
      </c>
      <c r="AN117" s="465">
        <f>IF(L117="",0,IF(ISERROR(AL117+AK117*VLOOKUP(L117,Paramétrage!$C$6:$E$28,3,0))=TRUE,AM117,AL117+AK117*VLOOKUP(L117,Paramétrage!$C$6:$E$28,3,0)))</f>
        <v>0</v>
      </c>
      <c r="AO117" s="41">
        <f>IF(L117="",0,IF(OR(P117="oui",VLOOKUP(L117,Paramétrage!$C$6:$E$28,2,0)=0),0,IF(U117="",0,U117-AJ117)))</f>
        <v>0</v>
      </c>
      <c r="AP117" s="13">
        <f t="shared" si="60"/>
        <v>0</v>
      </c>
    </row>
    <row r="118" spans="1:42" ht="15" customHeight="1" x14ac:dyDescent="0.2">
      <c r="A118" s="660"/>
      <c r="B118" s="593"/>
      <c r="C118" s="635"/>
      <c r="D118" s="609"/>
      <c r="E118" s="610"/>
      <c r="F118" s="410"/>
      <c r="G118" s="423"/>
      <c r="H118" s="80"/>
      <c r="I118" s="101"/>
      <c r="J118" s="100"/>
      <c r="K118" s="81"/>
      <c r="L118" s="416"/>
      <c r="M118" s="93"/>
      <c r="N118" s="424"/>
      <c r="O118" s="418"/>
      <c r="P118" s="86"/>
      <c r="Q118" s="590"/>
      <c r="R118" s="590"/>
      <c r="S118" s="590"/>
      <c r="T118" s="616"/>
      <c r="U118" s="183" t="str">
        <f>IF(OR(O118="",L118=Paramétrage!$C$10,L118=Paramétrage!$C$13,L118=Paramétrage!$C$16,L118=Paramétrage!$C$19,L118=Paramétrage!$C$23,L118=Paramétrage!$C$26,AND(L118&lt;&gt;Paramétrage!$C$9,P118="Mut+ext")),"",ROUNDUP(N118/O118,0))</f>
        <v/>
      </c>
      <c r="V118" s="474">
        <f>IF(L118="",0,IF(OR(P118="Mut+ext",VLOOKUP(L118,Paramétrage!$C$6:$E$28,2,0)=0),0,IF(O118="","saisir capacité",M118*U118*VLOOKUP(L118,Paramétrage!$C$6:$E$28,2,0))))</f>
        <v>0</v>
      </c>
      <c r="W118" s="426"/>
      <c r="X118" s="475">
        <f t="shared" si="55"/>
        <v>0</v>
      </c>
      <c r="Y118" s="184">
        <f>IF(L118="",0,IF(ISERROR(W118+V118*VLOOKUP(L118,Paramétrage!$C$6:$E$28,3,0))=TRUE,X118,W118+V118*VLOOKUP(L118,Paramétrage!$C$6:$E$28,3,0)))</f>
        <v>0</v>
      </c>
      <c r="Z118" s="589"/>
      <c r="AA118" s="590"/>
      <c r="AB118" s="591"/>
      <c r="AC118" s="261"/>
      <c r="AD118" s="84"/>
      <c r="AE118" s="38">
        <f>IF(F118="",0,IF(J118="",0,IF(SUMIF(F116:F123,F118,N116:N123)=0,0,IF(J118="Obligatoire",AF118/N118,IF(K118="",AF118/SUMIF(F116:F123,F118,N116:N123),AF118/(SUMIF(F116:F123,F118,N116:N123)/K118))))))</f>
        <v>0</v>
      </c>
      <c r="AF118" s="452">
        <f t="shared" si="56"/>
        <v>0</v>
      </c>
      <c r="AH118" s="41">
        <f>IF(SUMIF(F116:F123,F118,N116:N123)=0,0,#REF!*N118/SUMIF(F116:F123,F118,N116:N123))</f>
        <v>0</v>
      </c>
      <c r="AI118" s="13">
        <f t="shared" si="57"/>
        <v>0</v>
      </c>
      <c r="AJ118" s="20" t="str">
        <f t="shared" si="58"/>
        <v/>
      </c>
      <c r="AK118" s="465">
        <f>IF(L118="",0,IF(OR(P118="Mut+ext",VLOOKUP(L118,Paramétrage!$C$6:$E$28,2,0)=0),0,IF(O118="","saisir capacité",IF(P118="Mut+ext",0,M118*AJ118*VLOOKUP(L118,Paramétrage!$C$6:$E$28,2,0)))))</f>
        <v>0</v>
      </c>
      <c r="AL118" s="466"/>
      <c r="AM118" s="465">
        <f t="shared" si="59"/>
        <v>0</v>
      </c>
      <c r="AN118" s="465">
        <f>IF(L118="",0,IF(ISERROR(AL118+AK118*VLOOKUP(L118,Paramétrage!$C$6:$E$28,3,0))=TRUE,AM118,AL118+AK118*VLOOKUP(L118,Paramétrage!$C$6:$E$28,3,0)))</f>
        <v>0</v>
      </c>
      <c r="AO118" s="41">
        <f>IF(L118="",0,IF(OR(P118="oui",VLOOKUP(L118,Paramétrage!$C$6:$E$28,2,0)=0),0,IF(U118="",0,U118-AJ118)))</f>
        <v>0</v>
      </c>
      <c r="AP118" s="13">
        <f t="shared" si="60"/>
        <v>0</v>
      </c>
    </row>
    <row r="119" spans="1:42" ht="15" customHeight="1" x14ac:dyDescent="0.2">
      <c r="A119" s="660"/>
      <c r="B119" s="593"/>
      <c r="C119" s="635"/>
      <c r="D119" s="609"/>
      <c r="E119" s="610"/>
      <c r="F119" s="409"/>
      <c r="G119" s="423"/>
      <c r="H119" s="80"/>
      <c r="I119" s="101"/>
      <c r="J119" s="100"/>
      <c r="K119" s="81"/>
      <c r="L119" s="416"/>
      <c r="M119" s="93"/>
      <c r="N119" s="424"/>
      <c r="O119" s="418"/>
      <c r="P119" s="86"/>
      <c r="Q119" s="590"/>
      <c r="R119" s="590"/>
      <c r="S119" s="590"/>
      <c r="T119" s="616"/>
      <c r="U119" s="183" t="str">
        <f>IF(OR(O119="",L119=Paramétrage!$C$10,L119=Paramétrage!$C$13,L119=Paramétrage!$C$16,L119=Paramétrage!$C$19,L119=Paramétrage!$C$23,L119=Paramétrage!$C$26,AND(L119&lt;&gt;Paramétrage!$C$9,P119="Mut+ext")),"",ROUNDUP(N119/O119,0))</f>
        <v/>
      </c>
      <c r="V119" s="474">
        <f>IF(L119="",0,IF(OR(P119="Mut+ext",VLOOKUP(L119,Paramétrage!$C$6:$E$28,2,0)=0),0,IF(O119="","saisir capacité",M119*U119*VLOOKUP(L119,Paramétrage!$C$6:$E$28,2,0))))</f>
        <v>0</v>
      </c>
      <c r="W119" s="426"/>
      <c r="X119" s="475">
        <f t="shared" si="55"/>
        <v>0</v>
      </c>
      <c r="Y119" s="184">
        <f>IF(L119="",0,IF(ISERROR(W119+V119*VLOOKUP(L119,Paramétrage!$C$6:$E$28,3,0))=TRUE,X119,W119+V119*VLOOKUP(L119,Paramétrage!$C$6:$E$28,3,0)))</f>
        <v>0</v>
      </c>
      <c r="Z119" s="589"/>
      <c r="AA119" s="590"/>
      <c r="AB119" s="591"/>
      <c r="AC119" s="261"/>
      <c r="AD119" s="84"/>
      <c r="AE119" s="38">
        <f>IF(F119="",0,IF(J119="",0,IF(SUMIF(F116:F123,F119,N116:N123)=0,0,IF(J119="Obligatoire",AF119/N119,IF(K119="",AF119/SUMIF(F116:F123,F119,N116:N123),AF119/(SUMIF(F116:F123,F119,N116:N123)/K119))))))</f>
        <v>0</v>
      </c>
      <c r="AF119" s="452">
        <f t="shared" si="56"/>
        <v>0</v>
      </c>
      <c r="AH119" s="41">
        <f>IF(SUMIF(F116:F123,F119,N116:N123)=0,0,#REF!*N119/SUMIF(F116:F123,F119,N116:N123))</f>
        <v>0</v>
      </c>
      <c r="AI119" s="13">
        <f t="shared" si="57"/>
        <v>0</v>
      </c>
      <c r="AJ119" s="20" t="str">
        <f t="shared" si="58"/>
        <v/>
      </c>
      <c r="AK119" s="465">
        <f>IF(L119="",0,IF(OR(P119="Mut+ext",VLOOKUP(L119,Paramétrage!$C$6:$E$28,2,0)=0),0,IF(O119="","saisir capacité",IF(P119="Mut+ext",0,M119*AJ119*VLOOKUP(L119,Paramétrage!$C$6:$E$28,2,0)))))</f>
        <v>0</v>
      </c>
      <c r="AL119" s="466"/>
      <c r="AM119" s="465">
        <f t="shared" si="59"/>
        <v>0</v>
      </c>
      <c r="AN119" s="465">
        <f>IF(L119="",0,IF(ISERROR(AL119+AK119*VLOOKUP(L119,Paramétrage!$C$6:$E$28,3,0))=TRUE,AM119,AL119+AK119*VLOOKUP(L119,Paramétrage!$C$6:$E$28,3,0)))</f>
        <v>0</v>
      </c>
      <c r="AO119" s="41">
        <f>IF(L119="",0,IF(OR(P119="oui",VLOOKUP(L119,Paramétrage!$C$6:$E$28,2,0)=0),0,IF(U119="",0,U119-AJ119)))</f>
        <v>0</v>
      </c>
      <c r="AP119" s="13">
        <f t="shared" si="60"/>
        <v>0</v>
      </c>
    </row>
    <row r="120" spans="1:42" ht="15" customHeight="1" x14ac:dyDescent="0.2">
      <c r="A120" s="660"/>
      <c r="B120" s="593"/>
      <c r="C120" s="635"/>
      <c r="D120" s="609"/>
      <c r="E120" s="610"/>
      <c r="F120" s="410"/>
      <c r="G120" s="423"/>
      <c r="H120" s="80"/>
      <c r="I120" s="101"/>
      <c r="J120" s="100"/>
      <c r="K120" s="81"/>
      <c r="L120" s="416"/>
      <c r="M120" s="93"/>
      <c r="N120" s="424"/>
      <c r="O120" s="418"/>
      <c r="P120" s="86"/>
      <c r="Q120" s="590"/>
      <c r="R120" s="590"/>
      <c r="S120" s="590"/>
      <c r="T120" s="616"/>
      <c r="U120" s="183" t="str">
        <f>IF(OR(O120="",L120=Paramétrage!$C$10,L120=Paramétrage!$C$13,L120=Paramétrage!$C$16,L120=Paramétrage!$C$19,L120=Paramétrage!$C$23,L120=Paramétrage!$C$26,AND(L120&lt;&gt;Paramétrage!$C$9,P120="Mut+ext")),"",ROUNDUP(N120/O120,0))</f>
        <v/>
      </c>
      <c r="V120" s="474">
        <f>IF(L120="",0,IF(OR(P120="Mut+ext",VLOOKUP(L120,Paramétrage!$C$6:$E$28,2,0)=0),0,IF(O120="","saisir capacité",M120*U120*VLOOKUP(L120,Paramétrage!$C$6:$E$28,2,0))))</f>
        <v>0</v>
      </c>
      <c r="W120" s="426"/>
      <c r="X120" s="475">
        <f t="shared" si="55"/>
        <v>0</v>
      </c>
      <c r="Y120" s="184">
        <f>IF(L120="",0,IF(ISERROR(W120+V120*VLOOKUP(L120,Paramétrage!$C$6:$E$28,3,0))=TRUE,X120,W120+V120*VLOOKUP(L120,Paramétrage!$C$6:$E$28,3,0)))</f>
        <v>0</v>
      </c>
      <c r="Z120" s="589"/>
      <c r="AA120" s="590"/>
      <c r="AB120" s="591"/>
      <c r="AC120" s="261"/>
      <c r="AD120" s="84"/>
      <c r="AE120" s="38">
        <f>IF(F120="",0,IF(J120="",0,IF(SUMIF(F116:F123,F120,N116:N123)=0,0,IF(J120="Obligatoire",AF120/N120,IF(K120="",AF120/SUMIF(F116:F123,F120,N116:N123),AF120/(SUMIF(F116:F123,F120,N116:N123)/K120))))))</f>
        <v>0</v>
      </c>
      <c r="AF120" s="452">
        <f t="shared" si="56"/>
        <v>0</v>
      </c>
      <c r="AH120" s="41">
        <f>IF(SUMIF(F116:F123,F120,N116:N123)=0,0,#REF!*N120/SUMIF(F116:F123,F120,N116:N123))</f>
        <v>0</v>
      </c>
      <c r="AI120" s="13">
        <f t="shared" si="57"/>
        <v>0</v>
      </c>
      <c r="AJ120" s="20" t="str">
        <f t="shared" si="58"/>
        <v/>
      </c>
      <c r="AK120" s="465">
        <f>IF(L120="",0,IF(OR(P120="Mut+ext",VLOOKUP(L120,Paramétrage!$C$6:$E$28,2,0)=0),0,IF(O120="","saisir capacité",IF(P120="Mut+ext",0,M120*AJ120*VLOOKUP(L120,Paramétrage!$C$6:$E$28,2,0)))))</f>
        <v>0</v>
      </c>
      <c r="AL120" s="466"/>
      <c r="AM120" s="465">
        <f t="shared" si="59"/>
        <v>0</v>
      </c>
      <c r="AN120" s="465">
        <f>IF(L120="",0,IF(ISERROR(AL120+AK120*VLOOKUP(L120,Paramétrage!$C$6:$E$28,3,0))=TRUE,AM120,AL120+AK120*VLOOKUP(L120,Paramétrage!$C$6:$E$28,3,0)))</f>
        <v>0</v>
      </c>
      <c r="AO120" s="41">
        <f>IF(L120="",0,IF(OR(P120="oui",VLOOKUP(L120,Paramétrage!$C$6:$E$28,2,0)=0),0,IF(U120="",0,U120-AJ120)))</f>
        <v>0</v>
      </c>
      <c r="AP120" s="13">
        <f t="shared" si="60"/>
        <v>0</v>
      </c>
    </row>
    <row r="121" spans="1:42" ht="15" customHeight="1" x14ac:dyDescent="0.2">
      <c r="A121" s="660"/>
      <c r="B121" s="593"/>
      <c r="C121" s="635"/>
      <c r="D121" s="609"/>
      <c r="E121" s="610"/>
      <c r="F121" s="410"/>
      <c r="G121" s="423"/>
      <c r="H121" s="80"/>
      <c r="I121" s="101"/>
      <c r="J121" s="100"/>
      <c r="K121" s="81"/>
      <c r="L121" s="416"/>
      <c r="M121" s="93"/>
      <c r="N121" s="424"/>
      <c r="O121" s="418"/>
      <c r="P121" s="86"/>
      <c r="Q121" s="590"/>
      <c r="R121" s="590"/>
      <c r="S121" s="590"/>
      <c r="T121" s="616"/>
      <c r="U121" s="183" t="str">
        <f>IF(OR(O121="",L121=Paramétrage!$C$10,L121=Paramétrage!$C$13,L121=Paramétrage!$C$16,L121=Paramétrage!$C$19,L121=Paramétrage!$C$23,L121=Paramétrage!$C$26,AND(L121&lt;&gt;Paramétrage!$C$9,P121="Mut+ext")),"",ROUNDUP(N121/O121,0))</f>
        <v/>
      </c>
      <c r="V121" s="474">
        <f>IF(L121="",0,IF(OR(P121="Mut+ext",VLOOKUP(L121,Paramétrage!$C$6:$E$28,2,0)=0),0,IF(O121="","saisir capacité",M121*U121*VLOOKUP(L121,Paramétrage!$C$6:$E$28,2,0))))</f>
        <v>0</v>
      </c>
      <c r="W121" s="426"/>
      <c r="X121" s="475">
        <f t="shared" si="55"/>
        <v>0</v>
      </c>
      <c r="Y121" s="184">
        <f>IF(L121="",0,IF(ISERROR(W121+V121*VLOOKUP(L121,Paramétrage!$C$6:$E$28,3,0))=TRUE,X121,W121+V121*VLOOKUP(L121,Paramétrage!$C$6:$E$28,3,0)))</f>
        <v>0</v>
      </c>
      <c r="Z121" s="589"/>
      <c r="AA121" s="590"/>
      <c r="AB121" s="591"/>
      <c r="AC121" s="261"/>
      <c r="AD121" s="84"/>
      <c r="AE121" s="38">
        <f>IF(F121="",0,IF(J121="",0,IF(SUMIF(F116:F123,F121,N116:N123)=0,0,IF(J121="Obligatoire",AF121/N121,IF(K121="",AF121/SUMIF(F116:F123,F121,N116:N123),AF121/(SUMIF(F116:F123,F121,N116:N123)/K121))))))</f>
        <v>0</v>
      </c>
      <c r="AF121" s="452">
        <f t="shared" si="56"/>
        <v>0</v>
      </c>
      <c r="AH121" s="41">
        <f>IF(SUMIF(F116:F123,F121,N116:N123)=0,0,#REF!*N121/SUMIF(F116:F123,F121,N116:N123))</f>
        <v>0</v>
      </c>
      <c r="AI121" s="13">
        <f t="shared" si="57"/>
        <v>0</v>
      </c>
      <c r="AJ121" s="20" t="str">
        <f t="shared" si="58"/>
        <v/>
      </c>
      <c r="AK121" s="465">
        <f>IF(L121="",0,IF(OR(P121="Mut+ext",VLOOKUP(L121,Paramétrage!$C$6:$E$28,2,0)=0),0,IF(O121="","saisir capacité",IF(P121="Mut+ext",0,M121*AJ121*VLOOKUP(L121,Paramétrage!$C$6:$E$28,2,0)))))</f>
        <v>0</v>
      </c>
      <c r="AL121" s="466"/>
      <c r="AM121" s="465">
        <f t="shared" si="59"/>
        <v>0</v>
      </c>
      <c r="AN121" s="465">
        <f>IF(L121="",0,IF(ISERROR(AL121+AK121*VLOOKUP(L121,Paramétrage!$C$6:$E$28,3,0))=TRUE,AM121,AL121+AK121*VLOOKUP(L121,Paramétrage!$C$6:$E$28,3,0)))</f>
        <v>0</v>
      </c>
      <c r="AO121" s="41">
        <f>IF(L121="",0,IF(OR(P121="oui",VLOOKUP(L121,Paramétrage!$C$6:$E$28,2,0)=0),0,IF(U121="",0,U121-AJ121)))</f>
        <v>0</v>
      </c>
      <c r="AP121" s="13">
        <f t="shared" si="60"/>
        <v>0</v>
      </c>
    </row>
    <row r="122" spans="1:42" ht="15" customHeight="1" x14ac:dyDescent="0.2">
      <c r="A122" s="660"/>
      <c r="B122" s="593"/>
      <c r="C122" s="635"/>
      <c r="D122" s="609"/>
      <c r="E122" s="610"/>
      <c r="F122" s="410"/>
      <c r="G122" s="423"/>
      <c r="H122" s="80"/>
      <c r="I122" s="101"/>
      <c r="J122" s="100"/>
      <c r="K122" s="81"/>
      <c r="L122" s="416"/>
      <c r="M122" s="93"/>
      <c r="N122" s="424"/>
      <c r="O122" s="418"/>
      <c r="P122" s="86"/>
      <c r="Q122" s="590"/>
      <c r="R122" s="590"/>
      <c r="S122" s="590"/>
      <c r="T122" s="616"/>
      <c r="U122" s="183" t="str">
        <f>IF(OR(O122="",L122=Paramétrage!$C$10,L122=Paramétrage!$C$13,L122=Paramétrage!$C$16,L122=Paramétrage!$C$19,L122=Paramétrage!$C$23,L122=Paramétrage!$C$26,AND(L122&lt;&gt;Paramétrage!$C$9,P122="Mut+ext")),"",ROUNDUP(N122/O122,0))</f>
        <v/>
      </c>
      <c r="V122" s="474">
        <f>IF(L122="",0,IF(OR(P122="Mut+ext",VLOOKUP(L122,Paramétrage!$C$6:$E$28,2,0)=0),0,IF(O122="","saisir capacité",M122*U122*VLOOKUP(L122,Paramétrage!$C$6:$E$28,2,0))))</f>
        <v>0</v>
      </c>
      <c r="W122" s="426"/>
      <c r="X122" s="475">
        <f t="shared" si="55"/>
        <v>0</v>
      </c>
      <c r="Y122" s="184">
        <f>IF(L122="",0,IF(ISERROR(W122+V122*VLOOKUP(L122,Paramétrage!$C$6:$E$28,3,0))=TRUE,X122,W122+V122*VLOOKUP(L122,Paramétrage!$C$6:$E$28,3,0)))</f>
        <v>0</v>
      </c>
      <c r="Z122" s="589"/>
      <c r="AA122" s="590"/>
      <c r="AB122" s="591"/>
      <c r="AC122" s="261"/>
      <c r="AD122" s="84"/>
      <c r="AE122" s="38">
        <f>IF(F122="",0,IF(J122="",0,IF(SUMIF(F116:F123,F122,N116:N123)=0,0,IF(J122="Obligatoire",AF122/N122,IF(K122="",AF122/SUMIF(F116:F123,F122,N116:N123),AF122/(SUMIF(F116:F123,F122,N116:N123)/K122))))))</f>
        <v>0</v>
      </c>
      <c r="AF122" s="452">
        <f t="shared" si="56"/>
        <v>0</v>
      </c>
      <c r="AH122" s="41">
        <f>IF(SUMIF(F116:F123,F122,N116:N123)=0,0,#REF!*N122/SUMIF(F116:F123,F122,N116:N123))</f>
        <v>0</v>
      </c>
      <c r="AI122" s="13">
        <f t="shared" si="57"/>
        <v>0</v>
      </c>
      <c r="AJ122" s="20" t="str">
        <f t="shared" si="58"/>
        <v/>
      </c>
      <c r="AK122" s="465">
        <f>IF(L122="",0,IF(OR(P122="Mut+ext",VLOOKUP(L122,Paramétrage!$C$6:$E$28,2,0)=0),0,IF(O122="","saisir capacité",IF(P122="Mut+ext",0,M122*AJ122*VLOOKUP(L122,Paramétrage!$C$6:$E$28,2,0)))))</f>
        <v>0</v>
      </c>
      <c r="AL122" s="466"/>
      <c r="AM122" s="465">
        <f t="shared" si="59"/>
        <v>0</v>
      </c>
      <c r="AN122" s="465">
        <f>IF(L122="",0,IF(ISERROR(AL122+AK122*VLOOKUP(L122,Paramétrage!$C$6:$E$28,3,0))=TRUE,AM122,AL122+AK122*VLOOKUP(L122,Paramétrage!$C$6:$E$28,3,0)))</f>
        <v>0</v>
      </c>
      <c r="AO122" s="41">
        <f>IF(L122="",0,IF(OR(P122="oui",VLOOKUP(L122,Paramétrage!$C$6:$E$28,2,0)=0),0,IF(U122="",0,U122-AJ122)))</f>
        <v>0</v>
      </c>
      <c r="AP122" s="13">
        <f t="shared" si="60"/>
        <v>0</v>
      </c>
    </row>
    <row r="123" spans="1:42" ht="15" customHeight="1" x14ac:dyDescent="0.2">
      <c r="A123" s="660"/>
      <c r="B123" s="593"/>
      <c r="C123" s="635"/>
      <c r="D123" s="609"/>
      <c r="E123" s="611"/>
      <c r="F123" s="410"/>
      <c r="G123" s="423"/>
      <c r="H123" s="80"/>
      <c r="I123" s="101"/>
      <c r="J123" s="100"/>
      <c r="K123" s="81"/>
      <c r="L123" s="416"/>
      <c r="M123" s="93"/>
      <c r="N123" s="424"/>
      <c r="O123" s="418"/>
      <c r="P123" s="86"/>
      <c r="Q123" s="590"/>
      <c r="R123" s="590"/>
      <c r="S123" s="590"/>
      <c r="T123" s="616"/>
      <c r="U123" s="183" t="str">
        <f>IF(OR(O123="",L123=Paramétrage!$C$10,L123=Paramétrage!$C$13,L123=Paramétrage!$C$16,L123=Paramétrage!$C$19,L123=Paramétrage!$C$23,L123=Paramétrage!$C$26,AND(L123&lt;&gt;Paramétrage!$C$9,P123="Mut+ext")),"",ROUNDUP(N123/O123,0))</f>
        <v/>
      </c>
      <c r="V123" s="474">
        <f>IF(L123="",0,IF(OR(P123="Mut+ext",VLOOKUP(L123,Paramétrage!$C$6:$E$28,2,0)=0),0,IF(O123="","saisir capacité",M123*U123*VLOOKUP(L123,Paramétrage!$C$6:$E$28,2,0))))</f>
        <v>0</v>
      </c>
      <c r="W123" s="426"/>
      <c r="X123" s="475">
        <f t="shared" si="55"/>
        <v>0</v>
      </c>
      <c r="Y123" s="184">
        <f>IF(L123="",0,IF(ISERROR(W123+V123*VLOOKUP(L123,Paramétrage!$C$6:$E$28,3,0))=TRUE,X123,W123+V123*VLOOKUP(L123,Paramétrage!$C$6:$E$28,3,0)))</f>
        <v>0</v>
      </c>
      <c r="Z123" s="589"/>
      <c r="AA123" s="590"/>
      <c r="AB123" s="591"/>
      <c r="AC123" s="261"/>
      <c r="AD123" s="84"/>
      <c r="AE123" s="38">
        <f>IF(F123="",0,IF(J123="",0,IF(SUMIF(F116:F123,F123,N116:N123)=0,0,IF(J123="Obligatoire",AF123/N123,IF(K123="",AF123/SUMIF(F116:F123,F123,N116:N123),AF123/(SUMIF(F116:F123,F123,N116:N123)/K123))))))</f>
        <v>0</v>
      </c>
      <c r="AF123" s="452">
        <f t="shared" si="56"/>
        <v>0</v>
      </c>
      <c r="AH123" s="41">
        <f>IF(SUMIF(F116:F123,F123,N116:N123)=0,0,#REF!*N123/SUMIF(F116:F123,F123,N116:N123))</f>
        <v>0</v>
      </c>
      <c r="AI123" s="13">
        <f t="shared" si="57"/>
        <v>0</v>
      </c>
      <c r="AJ123" s="20" t="str">
        <f t="shared" si="58"/>
        <v/>
      </c>
      <c r="AK123" s="465">
        <f>IF(L123="",0,IF(OR(P123="Mut+ext",VLOOKUP(L123,Paramétrage!$C$6:$E$28,2,0)=0),0,IF(O123="","saisir capacité",IF(P123="Mut+ext",0,M123*AJ123*VLOOKUP(L123,Paramétrage!$C$6:$E$28,2,0)))))</f>
        <v>0</v>
      </c>
      <c r="AL123" s="466"/>
      <c r="AM123" s="465">
        <f t="shared" si="59"/>
        <v>0</v>
      </c>
      <c r="AN123" s="465">
        <f>IF(L123="",0,IF(ISERROR(AL123+AK123*VLOOKUP(L123,Paramétrage!$C$6:$E$28,3,0))=TRUE,AM123,AL123+AK123*VLOOKUP(L123,Paramétrage!$C$6:$E$28,3,0)))</f>
        <v>0</v>
      </c>
      <c r="AO123" s="41">
        <f>IF(L123="",0,IF(OR(P123="oui",VLOOKUP(L123,Paramétrage!$C$6:$E$28,2,0)=0),0,IF(U123="",0,U123-AJ123)))</f>
        <v>0</v>
      </c>
      <c r="AP123" s="13">
        <f t="shared" si="60"/>
        <v>0</v>
      </c>
    </row>
    <row r="124" spans="1:42" ht="15" customHeight="1" x14ac:dyDescent="0.2">
      <c r="A124" s="660"/>
      <c r="B124" s="593"/>
      <c r="C124" s="635"/>
      <c r="D124" s="467"/>
      <c r="E124" s="467"/>
      <c r="F124" s="468"/>
      <c r="G124" s="519"/>
      <c r="H124" s="134"/>
      <c r="I124" s="135"/>
      <c r="J124" s="134"/>
      <c r="K124" s="136"/>
      <c r="L124" s="470"/>
      <c r="M124" s="137">
        <f>AE124</f>
        <v>84</v>
      </c>
      <c r="N124" s="471">
        <f>SUM(N116:N123)</f>
        <v>12</v>
      </c>
      <c r="O124" s="471"/>
      <c r="P124" s="289"/>
      <c r="Q124" s="290"/>
      <c r="R124" s="290"/>
      <c r="S124" s="290"/>
      <c r="T124" s="277"/>
      <c r="U124" s="138"/>
      <c r="V124" s="472">
        <f>SUM(V116:V123)</f>
        <v>0</v>
      </c>
      <c r="W124" s="470">
        <f>SUM(W116:W123)</f>
        <v>0</v>
      </c>
      <c r="X124" s="473">
        <f>V124+W124</f>
        <v>0</v>
      </c>
      <c r="Y124" s="139">
        <f>SUM(Y116:Y123)</f>
        <v>0</v>
      </c>
      <c r="Z124" s="520"/>
      <c r="AA124" s="520"/>
      <c r="AB124" s="521"/>
      <c r="AC124" s="276"/>
      <c r="AD124" s="277"/>
      <c r="AE124" s="37">
        <f>SUM(AE116:AE123)</f>
        <v>84</v>
      </c>
      <c r="AF124" s="35">
        <f>SUM(AF116:AF123)</f>
        <v>252</v>
      </c>
    </row>
    <row r="125" spans="1:42" ht="15" customHeight="1" x14ac:dyDescent="0.2">
      <c r="A125" s="660"/>
      <c r="B125" s="595" t="s">
        <v>174</v>
      </c>
      <c r="C125" s="635" t="s">
        <v>598</v>
      </c>
      <c r="D125" s="609" t="s">
        <v>289</v>
      </c>
      <c r="E125" s="610">
        <v>18</v>
      </c>
      <c r="F125" s="414"/>
      <c r="G125" s="415"/>
      <c r="H125" s="80"/>
      <c r="I125" s="101"/>
      <c r="J125" s="100"/>
      <c r="K125" s="81"/>
      <c r="L125" s="416"/>
      <c r="M125" s="93"/>
      <c r="N125" s="424"/>
      <c r="O125" s="418"/>
      <c r="P125" s="86"/>
      <c r="Q125" s="590"/>
      <c r="R125" s="590"/>
      <c r="S125" s="590"/>
      <c r="T125" s="616"/>
      <c r="U125" s="183" t="str">
        <f>IF(OR(O125="",L125=Paramétrage!$C$10,L125=Paramétrage!$C$13,L125=Paramétrage!$C$16,L125=Paramétrage!$C$19,L125=Paramétrage!$C$23,L125=Paramétrage!$C$26,AND(L125&lt;&gt;Paramétrage!$C$9,P125="Mut+ext")),"",ROUNDUP(N125/O125,0))</f>
        <v/>
      </c>
      <c r="V125" s="474">
        <f>IF(L125="",0,IF(OR(P125="Mut+ext",VLOOKUP(L125,Paramétrage!$C$6:$E$28,2,0)=0),0,IF(O125="","saisir capacité",M125*U125*VLOOKUP(L125,Paramétrage!$C$6:$E$28,2,0))))</f>
        <v>0</v>
      </c>
      <c r="W125" s="426"/>
      <c r="X125" s="475">
        <f t="shared" ref="X125:X132" si="61">IF(ISERROR(V125+W125)=TRUE,V125,V125+W125)</f>
        <v>0</v>
      </c>
      <c r="Y125" s="184">
        <f>IF(L125="",0,IF(ISERROR(W125+V125*VLOOKUP(L125,Paramétrage!$C$6:$E$28,3,0))=TRUE,X125,W125+V125*VLOOKUP(L125,Paramétrage!$C$6:$E$28,3,0)))</f>
        <v>0</v>
      </c>
      <c r="Z125" s="589"/>
      <c r="AA125" s="590"/>
      <c r="AB125" s="591"/>
      <c r="AC125" s="261"/>
      <c r="AD125" s="85"/>
      <c r="AE125" s="38">
        <f>IF(F125="",0,IF(J125="",0,IF(SUMIF(F125:F132,F125,N125:N132)=0,0,IF(J125="Obligatoire",AF125/N125,IF(K125="",AF125/SUMIF(F125:F132,F125,N125:N132),AF125/(SUMIF(F125:F132,F125,N125:N132)/K125))))))</f>
        <v>0</v>
      </c>
      <c r="AF125" s="496">
        <f t="shared" ref="AF125:AF132" si="62">M125*N125</f>
        <v>0</v>
      </c>
      <c r="AH125" s="41">
        <f>IF(SUMIF(F125:F132,F125,N125:N132)=0,0,#REF!*N125/SUMIF(F125:F132,F125,N125:N132))</f>
        <v>0</v>
      </c>
      <c r="AI125" s="13">
        <f t="shared" ref="AI125:AI132" si="63">O125</f>
        <v>0</v>
      </c>
      <c r="AJ125" s="20" t="str">
        <f t="shared" ref="AJ125:AJ132" si="64">IF(AI125=0,"",ROUNDUP(AH125/AI125,0))</f>
        <v/>
      </c>
      <c r="AK125" s="465">
        <f>IF(L125="",0,IF(OR(P125="Mut+ext",VLOOKUP(L125,Paramétrage!$C$6:$E$28,2,0)=0),0,IF(O125="","saisir capacité",IF(P125="Mut+ext",0,M125*AJ125*VLOOKUP(L125,Paramétrage!$C$6:$E$28,2,0)))))</f>
        <v>0</v>
      </c>
      <c r="AL125" s="466"/>
      <c r="AM125" s="465">
        <f t="shared" ref="AM125:AM132" si="65">IF(ISERROR(AK125+AL125)=TRUE,AK125,AK125+AL125)</f>
        <v>0</v>
      </c>
      <c r="AN125" s="465">
        <f>IF(L125="",0,IF(ISERROR(AL125+AK125*VLOOKUP(L125,Paramétrage!$C$6:$E$28,3,0))=TRUE,AM125,AL125+AK125*VLOOKUP(L125,Paramétrage!$C$6:$E$28,3,0)))</f>
        <v>0</v>
      </c>
      <c r="AO125" s="41">
        <f>IF(L125="",0,IF(OR(P125="oui",VLOOKUP(L125,Paramétrage!$C$6:$E$28,2,0)=0),0,IF(U125="",0,U125-AJ125)))</f>
        <v>0</v>
      </c>
      <c r="AP125" s="13">
        <f t="shared" ref="AP125:AP132" si="66">Y125-AN125-W125</f>
        <v>0</v>
      </c>
    </row>
    <row r="126" spans="1:42" ht="15" customHeight="1" x14ac:dyDescent="0.2">
      <c r="A126" s="660"/>
      <c r="B126" s="596"/>
      <c r="C126" s="635"/>
      <c r="D126" s="609"/>
      <c r="E126" s="610"/>
      <c r="F126" s="410"/>
      <c r="G126" s="423"/>
      <c r="H126" s="80"/>
      <c r="I126" s="101"/>
      <c r="J126" s="100"/>
      <c r="K126" s="81"/>
      <c r="L126" s="416"/>
      <c r="M126" s="93"/>
      <c r="N126" s="424"/>
      <c r="O126" s="418"/>
      <c r="P126" s="86"/>
      <c r="Q126" s="590"/>
      <c r="R126" s="590"/>
      <c r="S126" s="590"/>
      <c r="T126" s="616"/>
      <c r="U126" s="183" t="str">
        <f>IF(OR(O126="",L126=Paramétrage!$C$10,L126=Paramétrage!$C$13,L126=Paramétrage!$C$16,L126=Paramétrage!$C$19,L126=Paramétrage!$C$23,L126=Paramétrage!$C$26,AND(L126&lt;&gt;Paramétrage!$C$9,P126="Mut+ext")),"",ROUNDUP(N126/O126,0))</f>
        <v/>
      </c>
      <c r="V126" s="474">
        <f>IF(L126="",0,IF(OR(P126="Mut+ext",VLOOKUP(L126,Paramétrage!$C$6:$E$28,2,0)=0),0,IF(O126="","saisir capacité",M126*U126*VLOOKUP(L126,Paramétrage!$C$6:$E$28,2,0))))</f>
        <v>0</v>
      </c>
      <c r="W126" s="426"/>
      <c r="X126" s="475">
        <f t="shared" si="61"/>
        <v>0</v>
      </c>
      <c r="Y126" s="184">
        <f>IF(L126="",0,IF(ISERROR(W126+V126*VLOOKUP(L126,Paramétrage!$C$6:$E$28,3,0))=TRUE,X126,W126+V126*VLOOKUP(L126,Paramétrage!$C$6:$E$28,3,0)))</f>
        <v>0</v>
      </c>
      <c r="Z126" s="589"/>
      <c r="AA126" s="590"/>
      <c r="AB126" s="591"/>
      <c r="AC126" s="261"/>
      <c r="AD126" s="84"/>
      <c r="AE126" s="38">
        <f>IF(F126="",0,IF(J126="",0,IF(SUMIF(F125:F132,F126,N125:N132)=0,0,IF(J126="Obligatoire",AF126/N126,IF(K126="",AF126/SUMIF(F125:F132,F126,N125:N132),AF126/(SUMIF(F125:F132,F126,N125:N132)/K126))))))</f>
        <v>0</v>
      </c>
      <c r="AF126" s="452">
        <f t="shared" si="62"/>
        <v>0</v>
      </c>
      <c r="AH126" s="41">
        <f>IF(SUMIF(F125:F132,F126,N125:N132)=0,0,#REF!*N126/SUMIF(F125:F132,F126,N125:N132))</f>
        <v>0</v>
      </c>
      <c r="AI126" s="13">
        <f t="shared" si="63"/>
        <v>0</v>
      </c>
      <c r="AJ126" s="20" t="str">
        <f t="shared" si="64"/>
        <v/>
      </c>
      <c r="AK126" s="465">
        <f>IF(L126="",0,IF(OR(P126="Mut+ext",VLOOKUP(L126,Paramétrage!$C$6:$E$28,2,0)=0),0,IF(O126="","saisir capacité",IF(P126="Mut+ext",0,M126*AJ126*VLOOKUP(L126,Paramétrage!$C$6:$E$28,2,0)))))</f>
        <v>0</v>
      </c>
      <c r="AL126" s="466"/>
      <c r="AM126" s="465">
        <f t="shared" si="65"/>
        <v>0</v>
      </c>
      <c r="AN126" s="465">
        <f>IF(L126="",0,IF(ISERROR(AL126+AK126*VLOOKUP(L126,Paramétrage!$C$6:$E$28,3,0))=TRUE,AM126,AL126+AK126*VLOOKUP(L126,Paramétrage!$C$6:$E$28,3,0)))</f>
        <v>0</v>
      </c>
      <c r="AO126" s="41">
        <f>IF(L126="",0,IF(OR(P126="oui",VLOOKUP(L126,Paramétrage!$C$6:$E$28,2,0)=0),0,IF(U126="",0,U126-AJ126)))</f>
        <v>0</v>
      </c>
      <c r="AP126" s="13">
        <f t="shared" si="66"/>
        <v>0</v>
      </c>
    </row>
    <row r="127" spans="1:42" ht="15" customHeight="1" x14ac:dyDescent="0.2">
      <c r="A127" s="660"/>
      <c r="B127" s="596"/>
      <c r="C127" s="635"/>
      <c r="D127" s="609"/>
      <c r="E127" s="610"/>
      <c r="F127" s="410"/>
      <c r="G127" s="423"/>
      <c r="H127" s="80"/>
      <c r="I127" s="101"/>
      <c r="J127" s="100"/>
      <c r="K127" s="81"/>
      <c r="L127" s="416"/>
      <c r="M127" s="93"/>
      <c r="N127" s="424"/>
      <c r="O127" s="418"/>
      <c r="P127" s="86"/>
      <c r="Q127" s="590"/>
      <c r="R127" s="590"/>
      <c r="S127" s="590"/>
      <c r="T127" s="616"/>
      <c r="U127" s="183" t="str">
        <f>IF(OR(O127="",L127=Paramétrage!$C$10,L127=Paramétrage!$C$13,L127=Paramétrage!$C$16,L127=Paramétrage!$C$19,L127=Paramétrage!$C$23,L127=Paramétrage!$C$26,AND(L127&lt;&gt;Paramétrage!$C$9,P127="Mut+ext")),"",ROUNDUP(N127/O127,0))</f>
        <v/>
      </c>
      <c r="V127" s="474">
        <f>IF(L127="",0,IF(OR(P127="Mut+ext",VLOOKUP(L127,Paramétrage!$C$6:$E$28,2,0)=0),0,IF(O127="","saisir capacité",M127*U127*VLOOKUP(L127,Paramétrage!$C$6:$E$28,2,0))))</f>
        <v>0</v>
      </c>
      <c r="W127" s="426"/>
      <c r="X127" s="475">
        <f t="shared" si="61"/>
        <v>0</v>
      </c>
      <c r="Y127" s="184">
        <f>IF(L127="",0,IF(ISERROR(W127+V127*VLOOKUP(L127,Paramétrage!$C$6:$E$28,3,0))=TRUE,X127,W127+V127*VLOOKUP(L127,Paramétrage!$C$6:$E$28,3,0)))</f>
        <v>0</v>
      </c>
      <c r="Z127" s="589"/>
      <c r="AA127" s="590"/>
      <c r="AB127" s="591"/>
      <c r="AC127" s="261"/>
      <c r="AD127" s="84"/>
      <c r="AE127" s="38">
        <f>IF(F127="",0,IF(J127="",0,IF(SUMIF(F125:F132,F127,N125:N132)=0,0,IF(J127="Obligatoire",AF127/N127,IF(K127="",AF127/SUMIF(F125:F132,F127,N125:N132),AF127/(SUMIF(F125:F132,F127,N125:N132)/K127))))))</f>
        <v>0</v>
      </c>
      <c r="AF127" s="452">
        <f t="shared" si="62"/>
        <v>0</v>
      </c>
      <c r="AH127" s="41">
        <f>IF(SUMIF(F125:F132,F127,N125:N132)=0,0,#REF!*N127/SUMIF(F125:F132,F127,N125:N132))</f>
        <v>0</v>
      </c>
      <c r="AI127" s="13">
        <f t="shared" si="63"/>
        <v>0</v>
      </c>
      <c r="AJ127" s="20" t="str">
        <f t="shared" si="64"/>
        <v/>
      </c>
      <c r="AK127" s="465">
        <f>IF(L127="",0,IF(OR(P127="Mut+ext",VLOOKUP(L127,Paramétrage!$C$6:$E$28,2,0)=0),0,IF(O127="","saisir capacité",IF(P127="Mut+ext",0,M127*AJ127*VLOOKUP(L127,Paramétrage!$C$6:$E$28,2,0)))))</f>
        <v>0</v>
      </c>
      <c r="AL127" s="466"/>
      <c r="AM127" s="465">
        <f t="shared" si="65"/>
        <v>0</v>
      </c>
      <c r="AN127" s="465">
        <f>IF(L127="",0,IF(ISERROR(AL127+AK127*VLOOKUP(L127,Paramétrage!$C$6:$E$28,3,0))=TRUE,AM127,AL127+AK127*VLOOKUP(L127,Paramétrage!$C$6:$E$28,3,0)))</f>
        <v>0</v>
      </c>
      <c r="AO127" s="41">
        <f>IF(L127="",0,IF(OR(P127="oui",VLOOKUP(L127,Paramétrage!$C$6:$E$28,2,0)=0),0,IF(U127="",0,U127-AJ127)))</f>
        <v>0</v>
      </c>
      <c r="AP127" s="13">
        <f t="shared" si="66"/>
        <v>0</v>
      </c>
    </row>
    <row r="128" spans="1:42" ht="15" customHeight="1" x14ac:dyDescent="0.2">
      <c r="A128" s="660"/>
      <c r="B128" s="596"/>
      <c r="C128" s="635"/>
      <c r="D128" s="609"/>
      <c r="E128" s="610"/>
      <c r="F128" s="409"/>
      <c r="G128" s="423"/>
      <c r="H128" s="80"/>
      <c r="I128" s="101"/>
      <c r="J128" s="100"/>
      <c r="K128" s="81"/>
      <c r="L128" s="416"/>
      <c r="M128" s="93"/>
      <c r="N128" s="424"/>
      <c r="O128" s="418"/>
      <c r="P128" s="86"/>
      <c r="Q128" s="590"/>
      <c r="R128" s="590"/>
      <c r="S128" s="590"/>
      <c r="T128" s="616"/>
      <c r="U128" s="183" t="str">
        <f>IF(OR(O128="",L128=Paramétrage!$C$10,L128=Paramétrage!$C$13,L128=Paramétrage!$C$16,L128=Paramétrage!$C$19,L128=Paramétrage!$C$23,L128=Paramétrage!$C$26,AND(L128&lt;&gt;Paramétrage!$C$9,P128="Mut+ext")),"",ROUNDUP(N128/O128,0))</f>
        <v/>
      </c>
      <c r="V128" s="474">
        <f>IF(L128="",0,IF(OR(P128="Mut+ext",VLOOKUP(L128,Paramétrage!$C$6:$E$28,2,0)=0),0,IF(O128="","saisir capacité",M128*U128*VLOOKUP(L128,Paramétrage!$C$6:$E$28,2,0))))</f>
        <v>0</v>
      </c>
      <c r="W128" s="426"/>
      <c r="X128" s="475">
        <f t="shared" si="61"/>
        <v>0</v>
      </c>
      <c r="Y128" s="184">
        <f>IF(L128="",0,IF(ISERROR(W128+V128*VLOOKUP(L128,Paramétrage!$C$6:$E$28,3,0))=TRUE,X128,W128+V128*VLOOKUP(L128,Paramétrage!$C$6:$E$28,3,0)))</f>
        <v>0</v>
      </c>
      <c r="Z128" s="589"/>
      <c r="AA128" s="590"/>
      <c r="AB128" s="591"/>
      <c r="AC128" s="261"/>
      <c r="AD128" s="84"/>
      <c r="AE128" s="38">
        <f>IF(F128="",0,IF(J128="",0,IF(SUMIF(F125:F132,F128,N125:N132)=0,0,IF(J128="Obligatoire",AF128/N128,IF(K128="",AF128/SUMIF(F125:F132,F128,N125:N132),AF128/(SUMIF(F125:F132,F128,N125:N132)/K128))))))</f>
        <v>0</v>
      </c>
      <c r="AF128" s="452">
        <f t="shared" si="62"/>
        <v>0</v>
      </c>
      <c r="AH128" s="41">
        <f>IF(SUMIF(F125:F132,F128,N125:N132)=0,0,#REF!*N128/SUMIF(F125:F132,F128,N125:N132))</f>
        <v>0</v>
      </c>
      <c r="AI128" s="13">
        <f t="shared" si="63"/>
        <v>0</v>
      </c>
      <c r="AJ128" s="20" t="str">
        <f t="shared" si="64"/>
        <v/>
      </c>
      <c r="AK128" s="465">
        <f>IF(L128="",0,IF(OR(P128="Mut+ext",VLOOKUP(L128,Paramétrage!$C$6:$E$28,2,0)=0),0,IF(O128="","saisir capacité",IF(P128="Mut+ext",0,M128*AJ128*VLOOKUP(L128,Paramétrage!$C$6:$E$28,2,0)))))</f>
        <v>0</v>
      </c>
      <c r="AL128" s="466"/>
      <c r="AM128" s="465">
        <f t="shared" si="65"/>
        <v>0</v>
      </c>
      <c r="AN128" s="465">
        <f>IF(L128="",0,IF(ISERROR(AL128+AK128*VLOOKUP(L128,Paramétrage!$C$6:$E$28,3,0))=TRUE,AM128,AL128+AK128*VLOOKUP(L128,Paramétrage!$C$6:$E$28,3,0)))</f>
        <v>0</v>
      </c>
      <c r="AO128" s="41">
        <f>IF(L128="",0,IF(OR(P128="oui",VLOOKUP(L128,Paramétrage!$C$6:$E$28,2,0)=0),0,IF(U128="",0,U128-AJ128)))</f>
        <v>0</v>
      </c>
      <c r="AP128" s="13">
        <f t="shared" si="66"/>
        <v>0</v>
      </c>
    </row>
    <row r="129" spans="1:42" ht="15" customHeight="1" x14ac:dyDescent="0.2">
      <c r="A129" s="660"/>
      <c r="B129" s="596"/>
      <c r="C129" s="635"/>
      <c r="D129" s="609"/>
      <c r="E129" s="610"/>
      <c r="F129" s="410"/>
      <c r="G129" s="430"/>
      <c r="H129" s="80"/>
      <c r="I129" s="101"/>
      <c r="J129" s="100"/>
      <c r="K129" s="81"/>
      <c r="L129" s="416"/>
      <c r="M129" s="93"/>
      <c r="N129" s="424"/>
      <c r="O129" s="418"/>
      <c r="P129" s="86"/>
      <c r="Q129" s="590"/>
      <c r="R129" s="590"/>
      <c r="S129" s="590"/>
      <c r="T129" s="616"/>
      <c r="U129" s="183" t="str">
        <f>IF(OR(O129="",L129=Paramétrage!$C$10,L129=Paramétrage!$C$13,L129=Paramétrage!$C$16,L129=Paramétrage!$C$19,L129=Paramétrage!$C$23,L129=Paramétrage!$C$26,AND(L129&lt;&gt;Paramétrage!$C$9,P129="Mut+ext")),"",ROUNDUP(N129/O129,0))</f>
        <v/>
      </c>
      <c r="V129" s="474">
        <f>IF(L129="",0,IF(OR(P129="Mut+ext",VLOOKUP(L129,Paramétrage!$C$6:$E$28,2,0)=0),0,IF(O129="","saisir capacité",M129*U129*VLOOKUP(L129,Paramétrage!$C$6:$E$28,2,0))))</f>
        <v>0</v>
      </c>
      <c r="W129" s="426"/>
      <c r="X129" s="475">
        <f t="shared" si="61"/>
        <v>0</v>
      </c>
      <c r="Y129" s="184">
        <f>IF(L129="",0,IF(ISERROR(W129+V129*VLOOKUP(L129,Paramétrage!$C$6:$E$28,3,0))=TRUE,X129,W129+V129*VLOOKUP(L129,Paramétrage!$C$6:$E$28,3,0)))</f>
        <v>0</v>
      </c>
      <c r="Z129" s="589"/>
      <c r="AA129" s="590"/>
      <c r="AB129" s="591"/>
      <c r="AC129" s="261"/>
      <c r="AD129" s="84"/>
      <c r="AE129" s="38">
        <f>IF(F129="",0,IF(J129="",0,IF(SUMIF(F125:F132,F129,N125:N132)=0,0,IF(J129="Obligatoire",AF129/N129,IF(K129="",AF129/SUMIF(F125:F132,F129,N125:N132),AF129/(SUMIF(F125:F132,F129,N125:N132)/K129))))))</f>
        <v>0</v>
      </c>
      <c r="AF129" s="452">
        <f t="shared" si="62"/>
        <v>0</v>
      </c>
      <c r="AH129" s="41">
        <f>IF(SUMIF(F125:F132,F129,N125:N132)=0,0,#REF!*N129/SUMIF(F125:F132,F129,N125:N132))</f>
        <v>0</v>
      </c>
      <c r="AI129" s="13">
        <f t="shared" si="63"/>
        <v>0</v>
      </c>
      <c r="AJ129" s="20" t="str">
        <f t="shared" si="64"/>
        <v/>
      </c>
      <c r="AK129" s="465">
        <f>IF(L129="",0,IF(OR(P129="Mut+ext",VLOOKUP(L129,Paramétrage!$C$6:$E$28,2,0)=0),0,IF(O129="","saisir capacité",IF(P129="Mut+ext",0,M129*AJ129*VLOOKUP(L129,Paramétrage!$C$6:$E$28,2,0)))))</f>
        <v>0</v>
      </c>
      <c r="AL129" s="466"/>
      <c r="AM129" s="465">
        <f t="shared" si="65"/>
        <v>0</v>
      </c>
      <c r="AN129" s="465">
        <f>IF(L129="",0,IF(ISERROR(AL129+AK129*VLOOKUP(L129,Paramétrage!$C$6:$E$28,3,0))=TRUE,AM129,AL129+AK129*VLOOKUP(L129,Paramétrage!$C$6:$E$28,3,0)))</f>
        <v>0</v>
      </c>
      <c r="AO129" s="41">
        <f>IF(L129="",0,IF(OR(P129="oui",VLOOKUP(L129,Paramétrage!$C$6:$E$28,2,0)=0),0,IF(U129="",0,U129-AJ129)))</f>
        <v>0</v>
      </c>
      <c r="AP129" s="13">
        <f t="shared" si="66"/>
        <v>0</v>
      </c>
    </row>
    <row r="130" spans="1:42" ht="15" customHeight="1" x14ac:dyDescent="0.2">
      <c r="A130" s="660"/>
      <c r="B130" s="596"/>
      <c r="C130" s="635"/>
      <c r="D130" s="609"/>
      <c r="E130" s="610"/>
      <c r="F130" s="410"/>
      <c r="G130" s="430"/>
      <c r="H130" s="80"/>
      <c r="I130" s="101"/>
      <c r="J130" s="100"/>
      <c r="K130" s="81"/>
      <c r="L130" s="416"/>
      <c r="M130" s="93"/>
      <c r="N130" s="424"/>
      <c r="O130" s="418"/>
      <c r="P130" s="86"/>
      <c r="Q130" s="590"/>
      <c r="R130" s="590"/>
      <c r="S130" s="590"/>
      <c r="T130" s="616"/>
      <c r="U130" s="183" t="str">
        <f>IF(OR(O130="",L130=Paramétrage!$C$10,L130=Paramétrage!$C$13,L130=Paramétrage!$C$16,L130=Paramétrage!$C$19,L130=Paramétrage!$C$23,L130=Paramétrage!$C$26,AND(L130&lt;&gt;Paramétrage!$C$9,P130="Mut+ext")),"",ROUNDUP(N130/O130,0))</f>
        <v/>
      </c>
      <c r="V130" s="474">
        <f>IF(L130="",0,IF(OR(P130="Mut+ext",VLOOKUP(L130,Paramétrage!$C$6:$E$28,2,0)=0),0,IF(O130="","saisir capacité",M130*U130*VLOOKUP(L130,Paramétrage!$C$6:$E$28,2,0))))</f>
        <v>0</v>
      </c>
      <c r="W130" s="426"/>
      <c r="X130" s="475">
        <f t="shared" si="61"/>
        <v>0</v>
      </c>
      <c r="Y130" s="184">
        <f>IF(L130="",0,IF(ISERROR(W130+V130*VLOOKUP(L130,Paramétrage!$C$6:$E$28,3,0))=TRUE,X130,W130+V130*VLOOKUP(L130,Paramétrage!$C$6:$E$28,3,0)))</f>
        <v>0</v>
      </c>
      <c r="Z130" s="589"/>
      <c r="AA130" s="590"/>
      <c r="AB130" s="591"/>
      <c r="AC130" s="261"/>
      <c r="AD130" s="84"/>
      <c r="AE130" s="38">
        <f>IF(F130="",0,IF(J130="",0,IF(SUMIF(F125:F132,F130,N125:N132)=0,0,IF(J130="Obligatoire",AF130/N130,IF(K130="",AF130/SUMIF(F125:F132,F130,N125:N132),AF130/(SUMIF(F125:F132,F130,N125:N132)/K130))))))</f>
        <v>0</v>
      </c>
      <c r="AF130" s="452">
        <f t="shared" si="62"/>
        <v>0</v>
      </c>
      <c r="AH130" s="41">
        <f>IF(SUMIF(F125:F132,F130,N125:N132)=0,0,#REF!*N130/SUMIF(F125:F132,F130,N125:N132))</f>
        <v>0</v>
      </c>
      <c r="AI130" s="13">
        <f t="shared" si="63"/>
        <v>0</v>
      </c>
      <c r="AJ130" s="20" t="str">
        <f t="shared" si="64"/>
        <v/>
      </c>
      <c r="AK130" s="465">
        <f>IF(L130="",0,IF(OR(P130="Mut+ext",VLOOKUP(L130,Paramétrage!$C$6:$E$28,2,0)=0),0,IF(O130="","saisir capacité",IF(P130="Mut+ext",0,M130*AJ130*VLOOKUP(L130,Paramétrage!$C$6:$E$28,2,0)))))</f>
        <v>0</v>
      </c>
      <c r="AL130" s="466"/>
      <c r="AM130" s="465">
        <f t="shared" si="65"/>
        <v>0</v>
      </c>
      <c r="AN130" s="465">
        <f>IF(L130="",0,IF(ISERROR(AL130+AK130*VLOOKUP(L130,Paramétrage!$C$6:$E$28,3,0))=TRUE,AM130,AL130+AK130*VLOOKUP(L130,Paramétrage!$C$6:$E$28,3,0)))</f>
        <v>0</v>
      </c>
      <c r="AO130" s="41">
        <f>IF(L130="",0,IF(OR(P130="oui",VLOOKUP(L130,Paramétrage!$C$6:$E$28,2,0)=0),0,IF(U130="",0,U130-AJ130)))</f>
        <v>0</v>
      </c>
      <c r="AP130" s="13">
        <f t="shared" si="66"/>
        <v>0</v>
      </c>
    </row>
    <row r="131" spans="1:42" ht="15" customHeight="1" x14ac:dyDescent="0.2">
      <c r="A131" s="660"/>
      <c r="B131" s="596"/>
      <c r="C131" s="635"/>
      <c r="D131" s="609"/>
      <c r="E131" s="610"/>
      <c r="F131" s="410"/>
      <c r="G131" s="430"/>
      <c r="H131" s="80"/>
      <c r="I131" s="101"/>
      <c r="J131" s="100"/>
      <c r="K131" s="81"/>
      <c r="L131" s="416"/>
      <c r="M131" s="93"/>
      <c r="N131" s="424"/>
      <c r="O131" s="418"/>
      <c r="P131" s="86"/>
      <c r="Q131" s="590"/>
      <c r="R131" s="590"/>
      <c r="S131" s="590"/>
      <c r="T131" s="616"/>
      <c r="U131" s="183" t="str">
        <f>IF(OR(O131="",L131=Paramétrage!$C$10,L131=Paramétrage!$C$13,L131=Paramétrage!$C$16,L131=Paramétrage!$C$19,L131=Paramétrage!$C$23,L131=Paramétrage!$C$26,AND(L131&lt;&gt;Paramétrage!$C$9,P131="Mut+ext")),"",ROUNDUP(N131/O131,0))</f>
        <v/>
      </c>
      <c r="V131" s="474">
        <f>IF(L131="",0,IF(OR(P131="Mut+ext",VLOOKUP(L131,Paramétrage!$C$6:$E$28,2,0)=0),0,IF(O131="","saisir capacité",M131*U131*VLOOKUP(L131,Paramétrage!$C$6:$E$28,2,0))))</f>
        <v>0</v>
      </c>
      <c r="W131" s="426"/>
      <c r="X131" s="475">
        <f t="shared" si="61"/>
        <v>0</v>
      </c>
      <c r="Y131" s="184">
        <f>IF(L131="",0,IF(ISERROR(W131+V131*VLOOKUP(L131,Paramétrage!$C$6:$E$28,3,0))=TRUE,X131,W131+V131*VLOOKUP(L131,Paramétrage!$C$6:$E$28,3,0)))</f>
        <v>0</v>
      </c>
      <c r="Z131" s="589"/>
      <c r="AA131" s="590"/>
      <c r="AB131" s="591"/>
      <c r="AC131" s="261"/>
      <c r="AD131" s="84"/>
      <c r="AE131" s="38">
        <f>IF(F131="",0,IF(J131="",0,IF(SUMIF(F125:F132,F131,N125:N132)=0,0,IF(J131="Obligatoire",AF131/N131,IF(K131="",AF131/SUMIF(F125:F132,F131,N125:N132),AF131/(SUMIF(F125:F132,F131,N125:N132)/K131))))))</f>
        <v>0</v>
      </c>
      <c r="AF131" s="452">
        <f t="shared" si="62"/>
        <v>0</v>
      </c>
      <c r="AH131" s="41">
        <f>IF(SUMIF(F125:F132,F131,N125:N132)=0,0,#REF!*N131/SUMIF(F125:F132,F131,N125:N132))</f>
        <v>0</v>
      </c>
      <c r="AI131" s="13">
        <f t="shared" si="63"/>
        <v>0</v>
      </c>
      <c r="AJ131" s="20" t="str">
        <f t="shared" si="64"/>
        <v/>
      </c>
      <c r="AK131" s="465">
        <f>IF(L131="",0,IF(OR(P131="Mut+ext",VLOOKUP(L131,Paramétrage!$C$6:$E$28,2,0)=0),0,IF(O131="","saisir capacité",IF(P131="Mut+ext",0,M131*AJ131*VLOOKUP(L131,Paramétrage!$C$6:$E$28,2,0)))))</f>
        <v>0</v>
      </c>
      <c r="AL131" s="466"/>
      <c r="AM131" s="465">
        <f t="shared" si="65"/>
        <v>0</v>
      </c>
      <c r="AN131" s="465">
        <f>IF(L131="",0,IF(ISERROR(AL131+AK131*VLOOKUP(L131,Paramétrage!$C$6:$E$28,3,0))=TRUE,AM131,AL131+AK131*VLOOKUP(L131,Paramétrage!$C$6:$E$28,3,0)))</f>
        <v>0</v>
      </c>
      <c r="AO131" s="41">
        <f>IF(L131="",0,IF(OR(P131="oui",VLOOKUP(L131,Paramétrage!$C$6:$E$28,2,0)=0),0,IF(U131="",0,U131-AJ131)))</f>
        <v>0</v>
      </c>
      <c r="AP131" s="13">
        <f t="shared" si="66"/>
        <v>0</v>
      </c>
    </row>
    <row r="132" spans="1:42" ht="15" customHeight="1" x14ac:dyDescent="0.2">
      <c r="A132" s="660"/>
      <c r="B132" s="596"/>
      <c r="C132" s="635"/>
      <c r="D132" s="609"/>
      <c r="E132" s="611"/>
      <c r="F132" s="410"/>
      <c r="G132" s="430"/>
      <c r="H132" s="80"/>
      <c r="I132" s="101"/>
      <c r="J132" s="100"/>
      <c r="K132" s="81"/>
      <c r="L132" s="416"/>
      <c r="M132" s="93"/>
      <c r="N132" s="424"/>
      <c r="O132" s="418"/>
      <c r="P132" s="86"/>
      <c r="Q132" s="590"/>
      <c r="R132" s="590"/>
      <c r="S132" s="590"/>
      <c r="T132" s="616"/>
      <c r="U132" s="183" t="str">
        <f>IF(OR(O132="",L132=Paramétrage!$C$10,L132=Paramétrage!$C$13,L132=Paramétrage!$C$16,L132=Paramétrage!$C$19,L132=Paramétrage!$C$23,L132=Paramétrage!$C$26,AND(L132&lt;&gt;Paramétrage!$C$9,P132="Mut+ext")),"",ROUNDUP(N132/O132,0))</f>
        <v/>
      </c>
      <c r="V132" s="474">
        <f>IF(L132="",0,IF(OR(P132="Mut+ext",VLOOKUP(L132,Paramétrage!$C$6:$E$28,2,0)=0),0,IF(O132="","saisir capacité",M132*U132*VLOOKUP(L132,Paramétrage!$C$6:$E$28,2,0))))</f>
        <v>0</v>
      </c>
      <c r="W132" s="426"/>
      <c r="X132" s="475">
        <f t="shared" si="61"/>
        <v>0</v>
      </c>
      <c r="Y132" s="184">
        <f>IF(L132="",0,IF(ISERROR(W132+V132*VLOOKUP(L132,Paramétrage!$C$6:$E$28,3,0))=TRUE,X132,W132+V132*VLOOKUP(L132,Paramétrage!$C$6:$E$28,3,0)))</f>
        <v>0</v>
      </c>
      <c r="Z132" s="589"/>
      <c r="AA132" s="590"/>
      <c r="AB132" s="591"/>
      <c r="AC132" s="261"/>
      <c r="AD132" s="84"/>
      <c r="AE132" s="38">
        <f>IF(F132="",0,IF(J132="",0,IF(SUMIF(F125:F132,F132,N125:N132)=0,0,IF(J132="Obligatoire",AF132/N132,IF(K132="",AF132/SUMIF(F125:F132,F132,N125:N132),AF132/(SUMIF(F125:F132,F132,N125:N132)/K132))))))</f>
        <v>0</v>
      </c>
      <c r="AF132" s="452">
        <f t="shared" si="62"/>
        <v>0</v>
      </c>
      <c r="AH132" s="41">
        <f>IF(SUMIF(F125:F132,F132,N125:N132)=0,0,#REF!*N132/SUMIF(F125:F132,F132,N125:N132))</f>
        <v>0</v>
      </c>
      <c r="AI132" s="13">
        <f t="shared" si="63"/>
        <v>0</v>
      </c>
      <c r="AJ132" s="20" t="str">
        <f t="shared" si="64"/>
        <v/>
      </c>
      <c r="AK132" s="465">
        <f>IF(L132="",0,IF(OR(P132="Mut+ext",VLOOKUP(L132,Paramétrage!$C$6:$E$28,2,0)=0),0,IF(O132="","saisir capacité",IF(P132="Mut+ext",0,M132*AJ132*VLOOKUP(L132,Paramétrage!$C$6:$E$28,2,0)))))</f>
        <v>0</v>
      </c>
      <c r="AL132" s="466"/>
      <c r="AM132" s="465">
        <f t="shared" si="65"/>
        <v>0</v>
      </c>
      <c r="AN132" s="465">
        <f>IF(L132="",0,IF(ISERROR(AL132+AK132*VLOOKUP(L132,Paramétrage!$C$6:$E$28,3,0))=TRUE,AM132,AL132+AK132*VLOOKUP(L132,Paramétrage!$C$6:$E$28,3,0)))</f>
        <v>0</v>
      </c>
      <c r="AO132" s="41">
        <f>IF(L132="",0,IF(OR(P132="oui",VLOOKUP(L132,Paramétrage!$C$6:$E$28,2,0)=0),0,IF(U132="",0,U132-AJ132)))</f>
        <v>0</v>
      </c>
      <c r="AP132" s="13">
        <f t="shared" si="66"/>
        <v>0</v>
      </c>
    </row>
    <row r="133" spans="1:42" x14ac:dyDescent="0.2">
      <c r="A133" s="660"/>
      <c r="B133" s="596"/>
      <c r="C133" s="635"/>
      <c r="D133" s="477"/>
      <c r="E133" s="477"/>
      <c r="F133" s="478"/>
      <c r="G133" s="524"/>
      <c r="H133" s="185"/>
      <c r="I133" s="186"/>
      <c r="J133" s="185"/>
      <c r="K133" s="187"/>
      <c r="L133" s="480"/>
      <c r="M133" s="188">
        <f>AE133</f>
        <v>0</v>
      </c>
      <c r="N133" s="481">
        <f>SUM(N125:N132)</f>
        <v>0</v>
      </c>
      <c r="O133" s="481"/>
      <c r="P133" s="291"/>
      <c r="Q133" s="292"/>
      <c r="R133" s="292"/>
      <c r="S133" s="292"/>
      <c r="T133" s="279"/>
      <c r="U133" s="189"/>
      <c r="V133" s="482">
        <f>SUM(V125:V132)</f>
        <v>0</v>
      </c>
      <c r="W133" s="480">
        <f>SUM(W125:W132)</f>
        <v>0</v>
      </c>
      <c r="X133" s="483">
        <f>V133+W133</f>
        <v>0</v>
      </c>
      <c r="Y133" s="190">
        <f>SUM(Y125:Y132)</f>
        <v>0</v>
      </c>
      <c r="Z133" s="525"/>
      <c r="AA133" s="525"/>
      <c r="AB133" s="526"/>
      <c r="AC133" s="278"/>
      <c r="AD133" s="279"/>
      <c r="AE133" s="37">
        <f>SUM(AE125:AE132)</f>
        <v>0</v>
      </c>
      <c r="AF133" s="35">
        <f>SUM(AF125:AF132)</f>
        <v>0</v>
      </c>
    </row>
    <row r="134" spans="1:42" ht="15.6" customHeight="1" x14ac:dyDescent="0.2">
      <c r="A134" s="660"/>
      <c r="B134" s="596"/>
      <c r="C134" s="635" t="s">
        <v>625</v>
      </c>
      <c r="D134" s="609"/>
      <c r="E134" s="612"/>
      <c r="F134" s="485"/>
      <c r="G134" s="415"/>
      <c r="H134" s="518"/>
      <c r="I134" s="248"/>
      <c r="J134" s="253"/>
      <c r="K134" s="246"/>
      <c r="L134" s="246"/>
      <c r="M134" s="93"/>
      <c r="N134" s="441"/>
      <c r="O134" s="529"/>
      <c r="P134" s="247"/>
      <c r="Q134" s="590"/>
      <c r="R134" s="590"/>
      <c r="S134" s="590"/>
      <c r="T134" s="616"/>
      <c r="U134" s="183"/>
      <c r="V134" s="474"/>
      <c r="W134" s="530"/>
      <c r="X134" s="475"/>
      <c r="Y134" s="184"/>
      <c r="Z134" s="589"/>
      <c r="AA134" s="590"/>
      <c r="AB134" s="591"/>
      <c r="AC134" s="261"/>
      <c r="AD134" s="84"/>
      <c r="AE134" s="38">
        <f>IF(F134="",0,IF(J134="",0,IF(SUMIF(F134:F138,F134,N134:N138)=0,0,IF(K134="",AF134/SUMIF(F134:F138,F134,N134:N138),AF134/(SUMIF(F134:F138,F134,N134:N138)/K134)))))</f>
        <v>0</v>
      </c>
      <c r="AF134" s="496">
        <f>M134*N134</f>
        <v>0</v>
      </c>
    </row>
    <row r="135" spans="1:42" x14ac:dyDescent="0.2">
      <c r="A135" s="660"/>
      <c r="B135" s="596"/>
      <c r="C135" s="635"/>
      <c r="D135" s="609"/>
      <c r="E135" s="610"/>
      <c r="F135" s="485"/>
      <c r="G135" s="415"/>
      <c r="H135" s="518"/>
      <c r="I135" s="248"/>
      <c r="J135" s="245"/>
      <c r="K135" s="246"/>
      <c r="L135" s="246"/>
      <c r="M135" s="93"/>
      <c r="N135" s="441"/>
      <c r="O135" s="529"/>
      <c r="P135" s="247"/>
      <c r="Q135" s="590"/>
      <c r="R135" s="590"/>
      <c r="S135" s="590"/>
      <c r="T135" s="616"/>
      <c r="U135" s="183"/>
      <c r="V135" s="474"/>
      <c r="W135" s="530"/>
      <c r="X135" s="475"/>
      <c r="Y135" s="184"/>
      <c r="Z135" s="589"/>
      <c r="AA135" s="590"/>
      <c r="AB135" s="591"/>
      <c r="AC135" s="261"/>
      <c r="AD135" s="84"/>
      <c r="AE135" s="38">
        <f>IF(F135="",0,IF(J135="",0,IF(SUMIF(F135:F139,F135,N135:N139)=0,0,IF(K135="",AF135/SUMIF(F135:F139,F135,N135:N139),AF135/(SUMIF(F135:F139,F135,N135:N139)/K135)))))</f>
        <v>0</v>
      </c>
      <c r="AF135" s="452">
        <f>M135*N135</f>
        <v>0</v>
      </c>
    </row>
    <row r="136" spans="1:42" x14ac:dyDescent="0.2">
      <c r="A136" s="660"/>
      <c r="B136" s="596"/>
      <c r="C136" s="635"/>
      <c r="D136" s="609"/>
      <c r="E136" s="610"/>
      <c r="F136" s="485"/>
      <c r="G136" s="415"/>
      <c r="H136" s="518"/>
      <c r="I136" s="248"/>
      <c r="J136" s="245"/>
      <c r="K136" s="246"/>
      <c r="L136" s="246"/>
      <c r="M136" s="93"/>
      <c r="N136" s="441"/>
      <c r="O136" s="529"/>
      <c r="P136" s="247"/>
      <c r="Q136" s="590"/>
      <c r="R136" s="590"/>
      <c r="S136" s="590"/>
      <c r="T136" s="616"/>
      <c r="U136" s="183"/>
      <c r="V136" s="474"/>
      <c r="W136" s="530"/>
      <c r="X136" s="475"/>
      <c r="Y136" s="184"/>
      <c r="Z136" s="589"/>
      <c r="AA136" s="590"/>
      <c r="AB136" s="591"/>
      <c r="AC136" s="261"/>
      <c r="AD136" s="85"/>
      <c r="AE136" s="38">
        <f>IF(F136="",0,IF(J136="",0,IF(SUMIF(F136:F140,F136,N136:N140)=0,0,IF(K136="",AF136/SUMIF(F136:F140,F136,N136:N140),AF136/(SUMIF(F136:F140,F136,N136:N140)/K136)))))</f>
        <v>0</v>
      </c>
      <c r="AF136" s="452">
        <f>M136*N136</f>
        <v>0</v>
      </c>
    </row>
    <row r="137" spans="1:42" x14ac:dyDescent="0.2">
      <c r="A137" s="660"/>
      <c r="B137" s="596"/>
      <c r="C137" s="635"/>
      <c r="D137" s="609"/>
      <c r="E137" s="610"/>
      <c r="F137" s="485"/>
      <c r="G137" s="415"/>
      <c r="H137" s="518"/>
      <c r="I137" s="248"/>
      <c r="J137" s="245"/>
      <c r="K137" s="246"/>
      <c r="L137" s="246"/>
      <c r="M137" s="93"/>
      <c r="N137" s="441"/>
      <c r="O137" s="529"/>
      <c r="P137" s="247"/>
      <c r="Q137" s="590"/>
      <c r="R137" s="590"/>
      <c r="S137" s="590"/>
      <c r="T137" s="616"/>
      <c r="U137" s="183"/>
      <c r="V137" s="474"/>
      <c r="W137" s="530"/>
      <c r="X137" s="475"/>
      <c r="Y137" s="184"/>
      <c r="Z137" s="589"/>
      <c r="AA137" s="590"/>
      <c r="AB137" s="591"/>
      <c r="AC137" s="261"/>
      <c r="AD137" s="84"/>
      <c r="AE137" s="38">
        <f>IF(F137="",0,IF(J137="",0,IF(SUMIF(F137:F141,F137,N137:N141)=0,0,IF(K137="",AF137/SUMIF(F137:F141,F137,N137:N141),AF137/(SUMIF(F137:F141,F137,N137:N141)/K137)))))</f>
        <v>0</v>
      </c>
      <c r="AF137" s="452">
        <f>M137*N137</f>
        <v>0</v>
      </c>
    </row>
    <row r="138" spans="1:42" x14ac:dyDescent="0.2">
      <c r="A138" s="660"/>
      <c r="B138" s="596"/>
      <c r="C138" s="635"/>
      <c r="D138" s="609"/>
      <c r="E138" s="611"/>
      <c r="F138" s="485"/>
      <c r="G138" s="415"/>
      <c r="H138" s="518"/>
      <c r="I138" s="248"/>
      <c r="J138" s="245"/>
      <c r="K138" s="246"/>
      <c r="L138" s="246"/>
      <c r="M138" s="93"/>
      <c r="N138" s="441"/>
      <c r="O138" s="529"/>
      <c r="P138" s="247"/>
      <c r="Q138" s="590"/>
      <c r="R138" s="590"/>
      <c r="S138" s="590"/>
      <c r="T138" s="616"/>
      <c r="U138" s="183"/>
      <c r="V138" s="474"/>
      <c r="W138" s="530"/>
      <c r="X138" s="475"/>
      <c r="Y138" s="184"/>
      <c r="Z138" s="589"/>
      <c r="AA138" s="590"/>
      <c r="AB138" s="591"/>
      <c r="AC138" s="261"/>
      <c r="AD138" s="84"/>
      <c r="AE138" s="38">
        <f>IF(F138="",0,IF(J138="",0,IF(SUMIF(F138:F142,F138,N138:N142)=0,0,IF(K138="",AF138/SUMIF(F138:F142,F138,N138:N142),AF138/(SUMIF(F138:F142,F138,N138:N142)/K138)))))</f>
        <v>0</v>
      </c>
      <c r="AF138" s="452">
        <f>M138*N138</f>
        <v>0</v>
      </c>
    </row>
    <row r="139" spans="1:42" x14ac:dyDescent="0.2">
      <c r="A139" s="660"/>
      <c r="B139" s="596"/>
      <c r="C139" s="635"/>
      <c r="D139" s="477"/>
      <c r="E139" s="477"/>
      <c r="F139" s="478"/>
      <c r="G139" s="524"/>
      <c r="H139" s="185"/>
      <c r="I139" s="186"/>
      <c r="J139" s="185"/>
      <c r="K139" s="187"/>
      <c r="L139" s="480"/>
      <c r="M139" s="188">
        <f>IF(SUM(N134:N138)=0,0,SUMPRODUCT(M134:M138,N134:N138)/SUM(N134:N138))</f>
        <v>0</v>
      </c>
      <c r="N139" s="481"/>
      <c r="O139" s="481"/>
      <c r="P139" s="291"/>
      <c r="Q139" s="292"/>
      <c r="R139" s="292"/>
      <c r="S139" s="292"/>
      <c r="T139" s="279"/>
      <c r="U139" s="189"/>
      <c r="V139" s="482">
        <f>SUM(V134:V138)</f>
        <v>0</v>
      </c>
      <c r="W139" s="480">
        <f>SUM(W134:W138)</f>
        <v>0</v>
      </c>
      <c r="X139" s="483">
        <f>V139+W139</f>
        <v>0</v>
      </c>
      <c r="Y139" s="190">
        <f>SUM(Y134:Y138)</f>
        <v>0</v>
      </c>
      <c r="Z139" s="525"/>
      <c r="AA139" s="525"/>
      <c r="AB139" s="526"/>
      <c r="AC139" s="278"/>
      <c r="AD139" s="279"/>
      <c r="AE139" s="37">
        <f>SUM(AE134:AE138)</f>
        <v>0</v>
      </c>
      <c r="AF139" s="35">
        <f>SUM(AF134:AF138)</f>
        <v>0</v>
      </c>
    </row>
    <row r="140" spans="1:42" x14ac:dyDescent="0.2">
      <c r="A140" s="660"/>
      <c r="B140" s="596"/>
      <c r="C140" s="635" t="s">
        <v>627</v>
      </c>
      <c r="D140" s="609" t="s">
        <v>176</v>
      </c>
      <c r="E140" s="610">
        <v>3</v>
      </c>
      <c r="F140" s="414" t="s">
        <v>628</v>
      </c>
      <c r="G140" s="415" t="s">
        <v>23</v>
      </c>
      <c r="H140" s="354" t="s">
        <v>629</v>
      </c>
      <c r="I140" s="101"/>
      <c r="J140" s="100" t="s">
        <v>138</v>
      </c>
      <c r="K140" s="81"/>
      <c r="L140" s="416" t="s">
        <v>179</v>
      </c>
      <c r="M140" s="93">
        <v>25</v>
      </c>
      <c r="N140" s="424">
        <f>N3</f>
        <v>6</v>
      </c>
      <c r="O140" s="418">
        <v>24</v>
      </c>
      <c r="P140" s="86" t="s">
        <v>164</v>
      </c>
      <c r="Q140" s="707" t="s">
        <v>630</v>
      </c>
      <c r="R140" s="707"/>
      <c r="S140" s="707"/>
      <c r="T140" s="708"/>
      <c r="U140" s="183">
        <f>IF(OR(O140="",L140=Paramétrage!$C$10,L140=Paramétrage!$C$13,L140=Paramétrage!$C$16,L140=Paramétrage!$C$19,L140=Paramétrage!$C$23,L140=Paramétrage!$C$26,AND(L140&lt;&gt;Paramétrage!$C$9,P140="Mut+ext")),"",ROUNDUP(N140/O140,0))</f>
        <v>1</v>
      </c>
      <c r="V140" s="474">
        <f>IF(L140="",0,IF(OR(P140="Mut+ext",VLOOKUP(L140,Paramétrage!$C$6:$E$28,2,0)=0),0,IF(O140="","saisir capacité",M140*U140*VLOOKUP(L140,Paramétrage!$C$6:$E$28,2,0))))</f>
        <v>0</v>
      </c>
      <c r="W140" s="426"/>
      <c r="X140" s="475">
        <f t="shared" ref="X140:X147" si="67">IF(ISERROR(V140+W140)=TRUE,V140,V140+W140)</f>
        <v>0</v>
      </c>
      <c r="Y140" s="184">
        <f>IF(L140="",0,IF(ISERROR(W140+V140*VLOOKUP(L140,Paramétrage!$C$6:$E$28,3,0))=TRUE,X140,W140+V140*VLOOKUP(L140,Paramétrage!$C$6:$E$28,3,0)))</f>
        <v>0</v>
      </c>
      <c r="Z140" s="589"/>
      <c r="AA140" s="590"/>
      <c r="AB140" s="591"/>
      <c r="AC140" s="261"/>
      <c r="AD140" s="85"/>
      <c r="AE140" s="38">
        <f>IF(F140="",0,IF(J140="",0,IF(SUMIF(F140:F147,F140,N140:N147)=0,0,IF(J140="Obligatoire",AF140/N140,IF(K140="",AF140/SUMIF(F140:F147,F140,N140:N147),AF140/(SUMIF(F140:F147,F140,N140:N147)/K140))))))</f>
        <v>25</v>
      </c>
      <c r="AF140" s="452">
        <f t="shared" ref="AF140:AF147" si="68">M140*N140</f>
        <v>150</v>
      </c>
    </row>
    <row r="141" spans="1:42" ht="15.6" hidden="1" customHeight="1" x14ac:dyDescent="0.2">
      <c r="A141" s="660"/>
      <c r="B141" s="596"/>
      <c r="C141" s="635"/>
      <c r="D141" s="609"/>
      <c r="E141" s="610"/>
      <c r="F141" s="410"/>
      <c r="G141" s="415"/>
      <c r="H141" s="80"/>
      <c r="I141" s="101"/>
      <c r="J141" s="100"/>
      <c r="K141" s="81"/>
      <c r="L141" s="416"/>
      <c r="M141" s="93"/>
      <c r="N141" s="424"/>
      <c r="O141" s="418"/>
      <c r="P141" s="86"/>
      <c r="Q141" s="590"/>
      <c r="R141" s="590"/>
      <c r="S141" s="590"/>
      <c r="T141" s="616"/>
      <c r="U141" s="183" t="str">
        <f>IF(OR(O141="",L141=Paramétrage!$C$10,L141=Paramétrage!$C$13,L141=Paramétrage!$C$16,L141=Paramétrage!$C$19,L141=Paramétrage!$C$23,L141=Paramétrage!$C$26,AND(L141&lt;&gt;Paramétrage!$C$9,P141="Mut+ext")),"",ROUNDUP(N141/O141,0))</f>
        <v/>
      </c>
      <c r="V141" s="474">
        <f>IF(L141="",0,IF(OR(P141="Mut+ext",VLOOKUP(L141,Paramétrage!$C$6:$E$28,2,0)=0),0,IF(O141="","saisir capacité",M141*U141*VLOOKUP(L141,Paramétrage!$C$6:$E$28,2,0))))</f>
        <v>0</v>
      </c>
      <c r="W141" s="426"/>
      <c r="X141" s="475">
        <f t="shared" si="67"/>
        <v>0</v>
      </c>
      <c r="Y141" s="184">
        <f>IF(L141="",0,IF(ISERROR(W141+V141*VLOOKUP(L141,Paramétrage!$C$6:$E$28,3,0))=TRUE,X141,W141+V141*VLOOKUP(L141,Paramétrage!$C$6:$E$28,3,0)))</f>
        <v>0</v>
      </c>
      <c r="Z141" s="589"/>
      <c r="AA141" s="590"/>
      <c r="AB141" s="591"/>
      <c r="AC141" s="261"/>
      <c r="AD141" s="84"/>
      <c r="AE141" s="38">
        <f>IF(F141="",0,IF(J141="",0,IF(SUMIF(F140:F147,F141,N140:N147)=0,0,IF(J141="Obligatoire",AF141/N141,IF(K141="",AF141/SUMIF(F140:F147,F141,N140:N147),AF141/(SUMIF(F140:F147,F141,N140:N147)/K141))))))</f>
        <v>0</v>
      </c>
      <c r="AF141" s="452">
        <f t="shared" si="68"/>
        <v>0</v>
      </c>
    </row>
    <row r="142" spans="1:42" ht="15.6" hidden="1" customHeight="1" x14ac:dyDescent="0.2">
      <c r="A142" s="660"/>
      <c r="B142" s="596"/>
      <c r="C142" s="635"/>
      <c r="D142" s="609"/>
      <c r="E142" s="610"/>
      <c r="F142" s="410"/>
      <c r="G142" s="415"/>
      <c r="H142" s="80"/>
      <c r="I142" s="101"/>
      <c r="J142" s="100"/>
      <c r="K142" s="81"/>
      <c r="L142" s="416"/>
      <c r="M142" s="93"/>
      <c r="N142" s="424"/>
      <c r="O142" s="418"/>
      <c r="P142" s="86"/>
      <c r="Q142" s="590"/>
      <c r="R142" s="590"/>
      <c r="S142" s="590"/>
      <c r="T142" s="616"/>
      <c r="U142" s="183" t="str">
        <f>IF(OR(O142="",L142=Paramétrage!$C$10,L142=Paramétrage!$C$13,L142=Paramétrage!$C$16,L142=Paramétrage!$C$19,L142=Paramétrage!$C$23,L142=Paramétrage!$C$26,AND(L142&lt;&gt;Paramétrage!$C$9,P142="Mut+ext")),"",ROUNDUP(N142/O142,0))</f>
        <v/>
      </c>
      <c r="V142" s="474">
        <f>IF(L142="",0,IF(OR(P142="Mut+ext",VLOOKUP(L142,Paramétrage!$C$6:$E$28,2,0)=0),0,IF(O142="","saisir capacité",M142*U142*VLOOKUP(L142,Paramétrage!$C$6:$E$28,2,0))))</f>
        <v>0</v>
      </c>
      <c r="W142" s="426"/>
      <c r="X142" s="475">
        <f t="shared" si="67"/>
        <v>0</v>
      </c>
      <c r="Y142" s="184">
        <f>IF(L142="",0,IF(ISERROR(W142+V142*VLOOKUP(L142,Paramétrage!$C$6:$E$28,3,0))=TRUE,X142,W142+V142*VLOOKUP(L142,Paramétrage!$C$6:$E$28,3,0)))</f>
        <v>0</v>
      </c>
      <c r="Z142" s="589"/>
      <c r="AA142" s="590"/>
      <c r="AB142" s="591"/>
      <c r="AC142" s="261"/>
      <c r="AD142" s="84"/>
      <c r="AE142" s="38">
        <f>IF(F142="",0,IF(J142="",0,IF(SUMIF(F140:F147,F142,N140:N147)=0,0,IF(J142="Obligatoire",AF142/N142,IF(K142="",AF142/SUMIF(F140:F147,F142,N140:N147),AF142/(SUMIF(F140:F147,F142,N140:N147)/K142))))))</f>
        <v>0</v>
      </c>
      <c r="AF142" s="452">
        <f t="shared" si="68"/>
        <v>0</v>
      </c>
    </row>
    <row r="143" spans="1:42" ht="15.6" hidden="1" customHeight="1" x14ac:dyDescent="0.2">
      <c r="A143" s="660"/>
      <c r="B143" s="596"/>
      <c r="C143" s="635"/>
      <c r="D143" s="609"/>
      <c r="E143" s="610"/>
      <c r="F143" s="409"/>
      <c r="G143" s="415"/>
      <c r="H143" s="80"/>
      <c r="I143" s="101"/>
      <c r="J143" s="100"/>
      <c r="K143" s="81"/>
      <c r="L143" s="416"/>
      <c r="M143" s="93"/>
      <c r="N143" s="424"/>
      <c r="O143" s="418"/>
      <c r="P143" s="86"/>
      <c r="Q143" s="590"/>
      <c r="R143" s="590"/>
      <c r="S143" s="590"/>
      <c r="T143" s="616"/>
      <c r="U143" s="183" t="str">
        <f>IF(OR(O143="",L143=Paramétrage!$C$10,L143=Paramétrage!$C$13,L143=Paramétrage!$C$16,L143=Paramétrage!$C$19,L143=Paramétrage!$C$23,L143=Paramétrage!$C$26,AND(L143&lt;&gt;Paramétrage!$C$9,P143="Mut+ext")),"",ROUNDUP(N143/O143,0))</f>
        <v/>
      </c>
      <c r="V143" s="474">
        <f>IF(L143="",0,IF(OR(P143="Mut+ext",VLOOKUP(L143,Paramétrage!$C$6:$E$28,2,0)=0),0,IF(O143="","saisir capacité",M143*U143*VLOOKUP(L143,Paramétrage!$C$6:$E$28,2,0))))</f>
        <v>0</v>
      </c>
      <c r="W143" s="426"/>
      <c r="X143" s="475">
        <f t="shared" si="67"/>
        <v>0</v>
      </c>
      <c r="Y143" s="184">
        <f>IF(L143="",0,IF(ISERROR(W143+V143*VLOOKUP(L143,Paramétrage!$C$6:$E$28,3,0))=TRUE,X143,W143+V143*VLOOKUP(L143,Paramétrage!$C$6:$E$28,3,0)))</f>
        <v>0</v>
      </c>
      <c r="Z143" s="589"/>
      <c r="AA143" s="590"/>
      <c r="AB143" s="591"/>
      <c r="AC143" s="261"/>
      <c r="AD143" s="84"/>
      <c r="AE143" s="38">
        <f>IF(F143="",0,IF(J143="",0,IF(SUMIF(F140:F147,F143,N140:N147)=0,0,IF(J143="Obligatoire",AF143/N143,IF(K143="",AF143/SUMIF(F140:F147,F143,N140:N147),AF143/(SUMIF(F140:F147,F143,N140:N147)/K143))))))</f>
        <v>0</v>
      </c>
      <c r="AF143" s="452">
        <f t="shared" si="68"/>
        <v>0</v>
      </c>
    </row>
    <row r="144" spans="1:42" ht="15.6" hidden="1" customHeight="1" x14ac:dyDescent="0.2">
      <c r="A144" s="660"/>
      <c r="B144" s="596"/>
      <c r="C144" s="635"/>
      <c r="D144" s="609"/>
      <c r="E144" s="610"/>
      <c r="F144" s="410"/>
      <c r="G144" s="415"/>
      <c r="H144" s="80"/>
      <c r="I144" s="101"/>
      <c r="J144" s="100"/>
      <c r="K144" s="81"/>
      <c r="L144" s="416"/>
      <c r="M144" s="93"/>
      <c r="N144" s="424"/>
      <c r="O144" s="418"/>
      <c r="P144" s="86"/>
      <c r="Q144" s="590"/>
      <c r="R144" s="590"/>
      <c r="S144" s="590"/>
      <c r="T144" s="616"/>
      <c r="U144" s="183" t="str">
        <f>IF(OR(O144="",L144=Paramétrage!$C$10,L144=Paramétrage!$C$13,L144=Paramétrage!$C$16,L144=Paramétrage!$C$19,L144=Paramétrage!$C$23,L144=Paramétrage!$C$26,AND(L144&lt;&gt;Paramétrage!$C$9,P144="Mut+ext")),"",ROUNDUP(N144/O144,0))</f>
        <v/>
      </c>
      <c r="V144" s="474">
        <f>IF(L144="",0,IF(OR(P144="Mut+ext",VLOOKUP(L144,Paramétrage!$C$6:$E$28,2,0)=0),0,IF(O144="","saisir capacité",M144*U144*VLOOKUP(L144,Paramétrage!$C$6:$E$28,2,0))))</f>
        <v>0</v>
      </c>
      <c r="W144" s="426"/>
      <c r="X144" s="475">
        <f t="shared" si="67"/>
        <v>0</v>
      </c>
      <c r="Y144" s="184">
        <f>IF(L144="",0,IF(ISERROR(W144+V144*VLOOKUP(L144,Paramétrage!$C$6:$E$28,3,0))=TRUE,X144,W144+V144*VLOOKUP(L144,Paramétrage!$C$6:$E$28,3,0)))</f>
        <v>0</v>
      </c>
      <c r="Z144" s="589"/>
      <c r="AA144" s="590"/>
      <c r="AB144" s="591"/>
      <c r="AC144" s="261"/>
      <c r="AD144" s="84"/>
      <c r="AE144" s="38">
        <f>IF(F144="",0,IF(J144="",0,IF(SUMIF(F140:F147,F144,N140:N147)=0,0,IF(J144="Obligatoire",AF144/N144,IF(K144="",AF144/SUMIF(F140:F147,F144,N140:N147),AF144/(SUMIF(F140:F147,F144,N140:N147)/K144))))))</f>
        <v>0</v>
      </c>
      <c r="AF144" s="452">
        <f t="shared" si="68"/>
        <v>0</v>
      </c>
    </row>
    <row r="145" spans="1:32" ht="15.6" hidden="1" customHeight="1" x14ac:dyDescent="0.2">
      <c r="A145" s="660"/>
      <c r="B145" s="596"/>
      <c r="C145" s="635"/>
      <c r="D145" s="609"/>
      <c r="E145" s="610"/>
      <c r="F145" s="410"/>
      <c r="G145" s="415"/>
      <c r="H145" s="80"/>
      <c r="I145" s="101"/>
      <c r="J145" s="100"/>
      <c r="K145" s="81"/>
      <c r="L145" s="416"/>
      <c r="M145" s="93"/>
      <c r="N145" s="424"/>
      <c r="O145" s="418"/>
      <c r="P145" s="86"/>
      <c r="Q145" s="590"/>
      <c r="R145" s="590"/>
      <c r="S145" s="590"/>
      <c r="T145" s="616"/>
      <c r="U145" s="183" t="str">
        <f>IF(OR(O145="",L145=Paramétrage!$C$10,L145=Paramétrage!$C$13,L145=Paramétrage!$C$16,L145=Paramétrage!$C$19,L145=Paramétrage!$C$23,L145=Paramétrage!$C$26,AND(L145&lt;&gt;Paramétrage!$C$9,P145="Mut+ext")),"",ROUNDUP(N145/O145,0))</f>
        <v/>
      </c>
      <c r="V145" s="474">
        <f>IF(L145="",0,IF(OR(P145="Mut+ext",VLOOKUP(L145,Paramétrage!$C$6:$E$28,2,0)=0),0,IF(O145="","saisir capacité",M145*U145*VLOOKUP(L145,Paramétrage!$C$6:$E$28,2,0))))</f>
        <v>0</v>
      </c>
      <c r="W145" s="426"/>
      <c r="X145" s="475">
        <f t="shared" si="67"/>
        <v>0</v>
      </c>
      <c r="Y145" s="184">
        <f>IF(L145="",0,IF(ISERROR(W145+V145*VLOOKUP(L145,Paramétrage!$C$6:$E$28,3,0))=TRUE,X145,W145+V145*VLOOKUP(L145,Paramétrage!$C$6:$E$28,3,0)))</f>
        <v>0</v>
      </c>
      <c r="Z145" s="589"/>
      <c r="AA145" s="590"/>
      <c r="AB145" s="591"/>
      <c r="AC145" s="261"/>
      <c r="AD145" s="84"/>
      <c r="AE145" s="38">
        <f>IF(F145="",0,IF(J145="",0,IF(SUMIF(F140:F147,F145,N140:N147)=0,0,IF(J145="Obligatoire",AF145/N145,IF(K145="",AF145/SUMIF(F140:F147,F145,N140:N147),AF145/(SUMIF(F140:F147,F145,N140:N147)/K145))))))</f>
        <v>0</v>
      </c>
      <c r="AF145" s="452">
        <f t="shared" si="68"/>
        <v>0</v>
      </c>
    </row>
    <row r="146" spans="1:32" ht="15.6" hidden="1" customHeight="1" x14ac:dyDescent="0.2">
      <c r="A146" s="660"/>
      <c r="B146" s="596"/>
      <c r="C146" s="635"/>
      <c r="D146" s="609"/>
      <c r="E146" s="610"/>
      <c r="F146" s="410"/>
      <c r="G146" s="415"/>
      <c r="H146" s="80"/>
      <c r="I146" s="101"/>
      <c r="J146" s="100"/>
      <c r="K146" s="81"/>
      <c r="L146" s="416"/>
      <c r="M146" s="93"/>
      <c r="N146" s="424"/>
      <c r="O146" s="418"/>
      <c r="P146" s="86"/>
      <c r="Q146" s="590"/>
      <c r="R146" s="590"/>
      <c r="S146" s="590"/>
      <c r="T146" s="616"/>
      <c r="U146" s="183" t="str">
        <f>IF(OR(O146="",L146=Paramétrage!$C$10,L146=Paramétrage!$C$13,L146=Paramétrage!$C$16,L146=Paramétrage!$C$19,L146=Paramétrage!$C$23,L146=Paramétrage!$C$26,AND(L146&lt;&gt;Paramétrage!$C$9,P146="Mut+ext")),"",ROUNDUP(N146/O146,0))</f>
        <v/>
      </c>
      <c r="V146" s="474">
        <f>IF(L146="",0,IF(OR(P146="Mut+ext",VLOOKUP(L146,Paramétrage!$C$6:$E$28,2,0)=0),0,IF(O146="","saisir capacité",M146*U146*VLOOKUP(L146,Paramétrage!$C$6:$E$28,2,0))))</f>
        <v>0</v>
      </c>
      <c r="W146" s="426"/>
      <c r="X146" s="475">
        <f t="shared" si="67"/>
        <v>0</v>
      </c>
      <c r="Y146" s="184">
        <f>IF(L146="",0,IF(ISERROR(W146+V146*VLOOKUP(L146,Paramétrage!$C$6:$E$28,3,0))=TRUE,X146,W146+V146*VLOOKUP(L146,Paramétrage!$C$6:$E$28,3,0)))</f>
        <v>0</v>
      </c>
      <c r="Z146" s="589"/>
      <c r="AA146" s="590"/>
      <c r="AB146" s="591"/>
      <c r="AC146" s="261"/>
      <c r="AD146" s="84"/>
      <c r="AE146" s="38">
        <f>IF(F146="",0,IF(J146="",0,IF(SUMIF(F140:F147,F146,N140:N147)=0,0,IF(J146="Obligatoire",AF146/N146,IF(K146="",AF146/SUMIF(F140:F147,F146,N140:N147),AF146/(SUMIF(F140:F147,F146,N140:N147)/K146))))))</f>
        <v>0</v>
      </c>
      <c r="AF146" s="452">
        <f t="shared" si="68"/>
        <v>0</v>
      </c>
    </row>
    <row r="147" spans="1:32" ht="15.6" hidden="1" customHeight="1" x14ac:dyDescent="0.2">
      <c r="A147" s="660"/>
      <c r="B147" s="596"/>
      <c r="C147" s="635"/>
      <c r="D147" s="609"/>
      <c r="E147" s="611"/>
      <c r="F147" s="410"/>
      <c r="G147" s="415"/>
      <c r="H147" s="80"/>
      <c r="I147" s="101"/>
      <c r="J147" s="100"/>
      <c r="K147" s="81"/>
      <c r="L147" s="416"/>
      <c r="M147" s="93"/>
      <c r="N147" s="424"/>
      <c r="O147" s="418"/>
      <c r="P147" s="86"/>
      <c r="Q147" s="590"/>
      <c r="R147" s="590"/>
      <c r="S147" s="590"/>
      <c r="T147" s="616"/>
      <c r="U147" s="183" t="str">
        <f>IF(OR(O147="",L147=Paramétrage!$C$10,L147=Paramétrage!$C$13,L147=Paramétrage!$C$16,L147=Paramétrage!$C$19,L147=Paramétrage!$C$23,L147=Paramétrage!$C$26,AND(L147&lt;&gt;Paramétrage!$C$9,P147="Mut+ext")),"",ROUNDUP(N147/O147,0))</f>
        <v/>
      </c>
      <c r="V147" s="474">
        <f>IF(L147="",0,IF(OR(P147="Mut+ext",VLOOKUP(L147,Paramétrage!$C$6:$E$28,2,0)=0),0,IF(O147="","saisir capacité",M147*U147*VLOOKUP(L147,Paramétrage!$C$6:$E$28,2,0))))</f>
        <v>0</v>
      </c>
      <c r="W147" s="426"/>
      <c r="X147" s="475">
        <f t="shared" si="67"/>
        <v>0</v>
      </c>
      <c r="Y147" s="184">
        <f>IF(L147="",0,IF(ISERROR(W147+V147*VLOOKUP(L147,Paramétrage!$C$6:$E$28,3,0))=TRUE,X147,W147+V147*VLOOKUP(L147,Paramétrage!$C$6:$E$28,3,0)))</f>
        <v>0</v>
      </c>
      <c r="Z147" s="589"/>
      <c r="AA147" s="590"/>
      <c r="AB147" s="591"/>
      <c r="AC147" s="261"/>
      <c r="AD147" s="84"/>
      <c r="AE147" s="38">
        <f>IF(F147="",0,IF(J147="",0,IF(SUMIF(F140:F147,F147,N140:N147)=0,0,IF(J147="Obligatoire",AF147/N147,IF(K147="",AF147/SUMIF(F140:F147,F147,N140:N147),AF147/(SUMIF(F140:F147,F147,N140:N147)/K147))))))</f>
        <v>0</v>
      </c>
      <c r="AF147" s="452">
        <f t="shared" si="68"/>
        <v>0</v>
      </c>
    </row>
    <row r="148" spans="1:32" x14ac:dyDescent="0.2">
      <c r="A148" s="660"/>
      <c r="B148" s="596"/>
      <c r="C148" s="635"/>
      <c r="D148" s="477"/>
      <c r="E148" s="477"/>
      <c r="F148" s="478"/>
      <c r="G148" s="524"/>
      <c r="H148" s="185"/>
      <c r="I148" s="186"/>
      <c r="J148" s="185"/>
      <c r="K148" s="187"/>
      <c r="L148" s="480"/>
      <c r="M148" s="188">
        <f>AE148</f>
        <v>25</v>
      </c>
      <c r="N148" s="481"/>
      <c r="O148" s="481"/>
      <c r="P148" s="291"/>
      <c r="Q148" s="292"/>
      <c r="R148" s="292"/>
      <c r="S148" s="292"/>
      <c r="T148" s="279"/>
      <c r="U148" s="189"/>
      <c r="V148" s="482">
        <f>SUM(V140:V147)</f>
        <v>0</v>
      </c>
      <c r="W148" s="480">
        <f>SUM(W140:W147)</f>
        <v>0</v>
      </c>
      <c r="X148" s="483">
        <f>V148+W148</f>
        <v>0</v>
      </c>
      <c r="Y148" s="190">
        <f>SUM(Y140:Y147)</f>
        <v>0</v>
      </c>
      <c r="Z148" s="525"/>
      <c r="AA148" s="525"/>
      <c r="AB148" s="526"/>
      <c r="AC148" s="278"/>
      <c r="AD148" s="279"/>
      <c r="AE148" s="37">
        <f>SUM(AE140:AE147)</f>
        <v>25</v>
      </c>
      <c r="AF148" s="35">
        <f>SUM(AF140:AF147)</f>
        <v>150</v>
      </c>
    </row>
    <row r="149" spans="1:32" ht="15.6" customHeight="1" x14ac:dyDescent="0.2">
      <c r="A149" s="660"/>
      <c r="B149" s="596"/>
      <c r="C149" s="635" t="s">
        <v>631</v>
      </c>
      <c r="D149" s="609" t="s">
        <v>468</v>
      </c>
      <c r="E149" s="610">
        <v>3</v>
      </c>
      <c r="F149" s="414" t="s">
        <v>632</v>
      </c>
      <c r="G149" s="415" t="s">
        <v>653</v>
      </c>
      <c r="H149" s="80" t="s">
        <v>633</v>
      </c>
      <c r="I149" s="101" t="s">
        <v>153</v>
      </c>
      <c r="J149" s="100" t="s">
        <v>144</v>
      </c>
      <c r="K149" s="81">
        <v>1</v>
      </c>
      <c r="L149" s="416" t="s">
        <v>145</v>
      </c>
      <c r="M149" s="93">
        <v>21</v>
      </c>
      <c r="N149" s="424">
        <v>160</v>
      </c>
      <c r="O149" s="418">
        <v>40</v>
      </c>
      <c r="P149" s="387" t="s">
        <v>164</v>
      </c>
      <c r="Q149" s="703" t="s">
        <v>654</v>
      </c>
      <c r="R149" s="698"/>
      <c r="S149" s="698"/>
      <c r="T149" s="704"/>
      <c r="U149" s="183" t="str">
        <f>IF(OR(O149="",L149=Paramétrage!$C$10,L149=Paramétrage!$C$13,L149=Paramétrage!$C$16,L149=Paramétrage!$C$19,L149=Paramétrage!$C$23,L149=Paramétrage!$C$26,AND(L149&lt;&gt;Paramétrage!$C$9,P149="Mut+ext")),"",ROUNDUP(N149/O149,0))</f>
        <v/>
      </c>
      <c r="V149" s="474">
        <f>IF(L149="",0,IF(OR(P149="Mut+ext",VLOOKUP(L149,Paramétrage!$C$6:$E$28,2,0)=0),0,IF(O149="","saisir capacité",M149*U149*VLOOKUP(L149,Paramétrage!$C$6:$E$28,2,0))))</f>
        <v>0</v>
      </c>
      <c r="W149" s="426"/>
      <c r="X149" s="475">
        <f t="shared" ref="X149:X156" si="69">IF(ISERROR(V149+W149)=TRUE,V149,V149+W149)</f>
        <v>0</v>
      </c>
      <c r="Y149" s="184">
        <f>IF(L149="",0,IF(ISERROR(W149+V149*VLOOKUP(L149,Paramétrage!$C$6:$E$28,3,0))=TRUE,X149,W149+V149*VLOOKUP(L149,Paramétrage!$C$6:$E$28,3,0)))</f>
        <v>0</v>
      </c>
      <c r="Z149" s="589" t="s">
        <v>668</v>
      </c>
      <c r="AA149" s="590"/>
      <c r="AB149" s="591"/>
      <c r="AC149" s="261"/>
      <c r="AD149" s="85"/>
      <c r="AE149" s="38">
        <f>IF(F149="",0,IF(J149="",0,IF(SUMIF(F149:F156,F149,N149:N156)=0,0,IF(J149="Obligatoire",AF149/N149,IF(K149="",AF149/SUMIF(F149:F156,F149,N149:N156),AF149/(SUMIF(F149:F156,F149,N149:N156)/K149))))))</f>
        <v>14</v>
      </c>
      <c r="AF149" s="452">
        <f t="shared" ref="AF149:AF156" si="70">M149*N149</f>
        <v>3360</v>
      </c>
    </row>
    <row r="150" spans="1:32" x14ac:dyDescent="0.2">
      <c r="A150" s="660"/>
      <c r="B150" s="596"/>
      <c r="C150" s="635"/>
      <c r="D150" s="609"/>
      <c r="E150" s="610"/>
      <c r="F150" s="414" t="s">
        <v>632</v>
      </c>
      <c r="G150" s="415" t="s">
        <v>653</v>
      </c>
      <c r="H150" s="80" t="s">
        <v>421</v>
      </c>
      <c r="I150" s="101" t="s">
        <v>137</v>
      </c>
      <c r="J150" s="100" t="s">
        <v>144</v>
      </c>
      <c r="K150" s="81">
        <v>1</v>
      </c>
      <c r="L150" s="416" t="s">
        <v>145</v>
      </c>
      <c r="M150" s="93">
        <v>21</v>
      </c>
      <c r="N150" s="424">
        <v>40</v>
      </c>
      <c r="O150" s="418">
        <v>40</v>
      </c>
      <c r="P150" s="86" t="s">
        <v>164</v>
      </c>
      <c r="Q150" s="703" t="s">
        <v>654</v>
      </c>
      <c r="R150" s="698"/>
      <c r="S150" s="698"/>
      <c r="T150" s="704"/>
      <c r="U150" s="183" t="str">
        <f>IF(OR(O150="",L150=Paramétrage!$C$10,L150=Paramétrage!$C$13,L150=Paramétrage!$C$16,L150=Paramétrage!$C$19,L150=Paramétrage!$C$23,L150=Paramétrage!$C$26,AND(L150&lt;&gt;Paramétrage!$C$9,P150="Mut+ext")),"",ROUNDUP(N150/O150,0))</f>
        <v/>
      </c>
      <c r="V150" s="474">
        <f>IF(L150="",0,IF(OR(P150="Mut+ext",VLOOKUP(L150,Paramétrage!$C$6:$E$28,2,0)=0),0,IF(O150="","saisir capacité",M150*U150*VLOOKUP(L150,Paramétrage!$C$6:$E$28,2,0))))</f>
        <v>0</v>
      </c>
      <c r="W150" s="426"/>
      <c r="X150" s="475">
        <f t="shared" si="69"/>
        <v>0</v>
      </c>
      <c r="Y150" s="184">
        <f>IF(L150="",0,IF(ISERROR(W150+V150*VLOOKUP(L150,Paramétrage!$C$6:$E$28,3,0))=TRUE,X150,W150+V150*VLOOKUP(L150,Paramétrage!$C$6:$E$28,3,0)))</f>
        <v>0</v>
      </c>
      <c r="Z150" s="589"/>
      <c r="AA150" s="590"/>
      <c r="AB150" s="591"/>
      <c r="AC150" s="261"/>
      <c r="AD150" s="84"/>
      <c r="AE150" s="38">
        <f>IF(F150="",0,IF(J150="",0,IF(SUMIF(F149:F156,F150,N149:N156)=0,0,IF(J150="Obligatoire",AF150/N150,IF(K150="",AF150/SUMIF(F149:F156,F150,N149:N156),AF150/(SUMIF(F149:F156,F150,N149:N156)/K150))))))</f>
        <v>3.5</v>
      </c>
      <c r="AF150" s="452">
        <f t="shared" si="70"/>
        <v>840</v>
      </c>
    </row>
    <row r="151" spans="1:32" x14ac:dyDescent="0.2">
      <c r="A151" s="660"/>
      <c r="B151" s="596"/>
      <c r="C151" s="635"/>
      <c r="D151" s="609"/>
      <c r="E151" s="610"/>
      <c r="F151" s="414" t="s">
        <v>632</v>
      </c>
      <c r="G151" s="415" t="s">
        <v>653</v>
      </c>
      <c r="H151" s="80" t="s">
        <v>422</v>
      </c>
      <c r="I151" s="101" t="s">
        <v>153</v>
      </c>
      <c r="J151" s="100" t="s">
        <v>144</v>
      </c>
      <c r="K151" s="81">
        <v>1</v>
      </c>
      <c r="L151" s="416" t="s">
        <v>145</v>
      </c>
      <c r="M151" s="93">
        <v>21</v>
      </c>
      <c r="N151" s="424">
        <v>40</v>
      </c>
      <c r="O151" s="418">
        <v>40</v>
      </c>
      <c r="P151" s="86" t="s">
        <v>164</v>
      </c>
      <c r="Q151" s="703" t="s">
        <v>654</v>
      </c>
      <c r="R151" s="698"/>
      <c r="S151" s="698"/>
      <c r="T151" s="704"/>
      <c r="U151" s="183" t="str">
        <f>IF(OR(O151="",L151=Paramétrage!$C$10,L151=Paramétrage!$C$13,L151=Paramétrage!$C$16,L151=Paramétrage!$C$19,L151=Paramétrage!$C$23,L151=Paramétrage!$C$26,AND(L151&lt;&gt;Paramétrage!$C$9,P151="Mut+ext")),"",ROUNDUP(N151/O151,0))</f>
        <v/>
      </c>
      <c r="V151" s="474">
        <f>IF(L151="",0,IF(OR(P151="Mut+ext",VLOOKUP(L151,Paramétrage!$C$6:$E$28,2,0)=0),0,IF(O151="","saisir capacité",M151*U151*VLOOKUP(L151,Paramétrage!$C$6:$E$28,2,0))))</f>
        <v>0</v>
      </c>
      <c r="W151" s="426"/>
      <c r="X151" s="475">
        <f t="shared" si="69"/>
        <v>0</v>
      </c>
      <c r="Y151" s="184">
        <f>IF(L151="",0,IF(ISERROR(W151+V151*VLOOKUP(L151,Paramétrage!$C$6:$E$28,3,0))=TRUE,X151,W151+V151*VLOOKUP(L151,Paramétrage!$C$6:$E$28,3,0)))</f>
        <v>0</v>
      </c>
      <c r="Z151" s="589"/>
      <c r="AA151" s="590"/>
      <c r="AB151" s="591"/>
      <c r="AC151" s="261"/>
      <c r="AD151" s="84"/>
      <c r="AE151" s="38">
        <f>IF(F151="",0,IF(J151="",0,IF(SUMIF(F149:F156,F151,N149:N156)=0,0,IF(J151="Obligatoire",AF151/N151,IF(K151="",AF151/SUMIF(F149:F156,F151,N149:N156),AF151/(SUMIF(F149:F156,F151,N149:N156)/K151))))))</f>
        <v>3.5</v>
      </c>
      <c r="AF151" s="452">
        <f t="shared" si="70"/>
        <v>840</v>
      </c>
    </row>
    <row r="152" spans="1:32" x14ac:dyDescent="0.2">
      <c r="A152" s="660"/>
      <c r="B152" s="596"/>
      <c r="C152" s="635"/>
      <c r="D152" s="609"/>
      <c r="E152" s="610"/>
      <c r="F152" s="409"/>
      <c r="G152" s="423"/>
      <c r="H152" s="80"/>
      <c r="I152" s="101"/>
      <c r="J152" s="100"/>
      <c r="K152" s="81"/>
      <c r="L152" s="416"/>
      <c r="M152" s="93"/>
      <c r="N152" s="424"/>
      <c r="O152" s="418"/>
      <c r="P152" s="86"/>
      <c r="Q152" s="590"/>
      <c r="R152" s="590"/>
      <c r="S152" s="590"/>
      <c r="T152" s="616"/>
      <c r="U152" s="183" t="str">
        <f>IF(OR(O152="",L152=Paramétrage!$C$10,L152=Paramétrage!$C$13,L152=Paramétrage!$C$16,L152=Paramétrage!$C$19,L152=Paramétrage!$C$23,L152=Paramétrage!$C$26,AND(L152&lt;&gt;Paramétrage!$C$9,P152="Mut+ext")),"",ROUNDUP(N152/O152,0))</f>
        <v/>
      </c>
      <c r="V152" s="474">
        <f>IF(L152="",0,IF(OR(P152="Mut+ext",VLOOKUP(L152,Paramétrage!$C$6:$E$28,2,0)=0),0,IF(O152="","saisir capacité",M152*U152*VLOOKUP(L152,Paramétrage!$C$6:$E$28,2,0))))</f>
        <v>0</v>
      </c>
      <c r="W152" s="426"/>
      <c r="X152" s="475">
        <f t="shared" si="69"/>
        <v>0</v>
      </c>
      <c r="Y152" s="184">
        <f>IF(L152="",0,IF(ISERROR(W152+V152*VLOOKUP(L152,Paramétrage!$C$6:$E$28,3,0))=TRUE,X152,W152+V152*VLOOKUP(L152,Paramétrage!$C$6:$E$28,3,0)))</f>
        <v>0</v>
      </c>
      <c r="Z152" s="589"/>
      <c r="AA152" s="590"/>
      <c r="AB152" s="591"/>
      <c r="AC152" s="261"/>
      <c r="AD152" s="84"/>
      <c r="AE152" s="38">
        <f>IF(F152="",0,IF(J152="",0,IF(SUMIF(F149:F156,F152,N149:N156)=0,0,IF(J152="Obligatoire",AF152/N152,IF(K152="",AF152/SUMIF(F149:F156,F152,N149:N156),AF152/(SUMIF(F149:F156,F152,N149:N156)/K152))))))</f>
        <v>0</v>
      </c>
      <c r="AF152" s="452">
        <f t="shared" si="70"/>
        <v>0</v>
      </c>
    </row>
    <row r="153" spans="1:32" ht="15.6" hidden="1" customHeight="1" x14ac:dyDescent="0.2">
      <c r="A153" s="660"/>
      <c r="B153" s="596"/>
      <c r="C153" s="635"/>
      <c r="D153" s="609"/>
      <c r="E153" s="610"/>
      <c r="F153" s="410"/>
      <c r="G153" s="430"/>
      <c r="H153" s="80"/>
      <c r="I153" s="101"/>
      <c r="J153" s="100"/>
      <c r="K153" s="81"/>
      <c r="L153" s="416"/>
      <c r="M153" s="93"/>
      <c r="N153" s="424"/>
      <c r="O153" s="418"/>
      <c r="P153" s="86"/>
      <c r="Q153" s="590"/>
      <c r="R153" s="590"/>
      <c r="S153" s="590"/>
      <c r="T153" s="616"/>
      <c r="U153" s="183" t="str">
        <f>IF(OR(O153="",L153=Paramétrage!$C$10,L153=Paramétrage!$C$13,L153=Paramétrage!$C$16,L153=Paramétrage!$C$19,L153=Paramétrage!$C$23,L153=Paramétrage!$C$26,AND(L153&lt;&gt;Paramétrage!$C$9,P153="Mut+ext")),"",ROUNDUP(N153/O153,0))</f>
        <v/>
      </c>
      <c r="V153" s="474">
        <f>IF(L153="",0,IF(OR(P153="Mut+ext",VLOOKUP(L153,Paramétrage!$C$6:$E$28,2,0)=0),0,IF(O153="","saisir capacité",M153*U153*VLOOKUP(L153,Paramétrage!$C$6:$E$28,2,0))))</f>
        <v>0</v>
      </c>
      <c r="W153" s="426"/>
      <c r="X153" s="475">
        <f t="shared" si="69"/>
        <v>0</v>
      </c>
      <c r="Y153" s="184">
        <f>IF(L153="",0,IF(ISERROR(W153+V153*VLOOKUP(L153,Paramétrage!$C$6:$E$28,3,0))=TRUE,X153,W153+V153*VLOOKUP(L153,Paramétrage!$C$6:$E$28,3,0)))</f>
        <v>0</v>
      </c>
      <c r="Z153" s="589"/>
      <c r="AA153" s="590"/>
      <c r="AB153" s="591"/>
      <c r="AC153" s="261"/>
      <c r="AD153" s="84"/>
      <c r="AE153" s="38">
        <f>IF(F153="",0,IF(J153="",0,IF(SUMIF(F149:F156,F153,N149:N156)=0,0,IF(J153="Obligatoire",AF153/N153,IF(K153="",AF153/SUMIF(F149:F156,F153,N149:N156),AF153/(SUMIF(F149:F156,F153,N149:N156)/K153))))))</f>
        <v>0</v>
      </c>
      <c r="AF153" s="452">
        <f t="shared" si="70"/>
        <v>0</v>
      </c>
    </row>
    <row r="154" spans="1:32" ht="15.6" hidden="1" customHeight="1" x14ac:dyDescent="0.2">
      <c r="A154" s="660"/>
      <c r="B154" s="596"/>
      <c r="C154" s="635"/>
      <c r="D154" s="609"/>
      <c r="E154" s="610"/>
      <c r="F154" s="410"/>
      <c r="G154" s="430"/>
      <c r="H154" s="80"/>
      <c r="I154" s="101"/>
      <c r="J154" s="100"/>
      <c r="K154" s="81"/>
      <c r="L154" s="416"/>
      <c r="M154" s="93"/>
      <c r="N154" s="424"/>
      <c r="O154" s="418"/>
      <c r="P154" s="86"/>
      <c r="Q154" s="590"/>
      <c r="R154" s="590"/>
      <c r="S154" s="590"/>
      <c r="T154" s="616"/>
      <c r="U154" s="183" t="str">
        <f>IF(OR(O154="",L154=Paramétrage!$C$10,L154=Paramétrage!$C$13,L154=Paramétrage!$C$16,L154=Paramétrage!$C$19,L154=Paramétrage!$C$23,L154=Paramétrage!$C$26,AND(L154&lt;&gt;Paramétrage!$C$9,P154="Mut+ext")),"",ROUNDUP(N154/O154,0))</f>
        <v/>
      </c>
      <c r="V154" s="474">
        <f>IF(L154="",0,IF(OR(P154="Mut+ext",VLOOKUP(L154,Paramétrage!$C$6:$E$28,2,0)=0),0,IF(O154="","saisir capacité",M154*U154*VLOOKUP(L154,Paramétrage!$C$6:$E$28,2,0))))</f>
        <v>0</v>
      </c>
      <c r="W154" s="426"/>
      <c r="X154" s="475">
        <f t="shared" si="69"/>
        <v>0</v>
      </c>
      <c r="Y154" s="184">
        <f>IF(L154="",0,IF(ISERROR(W154+V154*VLOOKUP(L154,Paramétrage!$C$6:$E$28,3,0))=TRUE,X154,W154+V154*VLOOKUP(L154,Paramétrage!$C$6:$E$28,3,0)))</f>
        <v>0</v>
      </c>
      <c r="Z154" s="589"/>
      <c r="AA154" s="590"/>
      <c r="AB154" s="591"/>
      <c r="AC154" s="261"/>
      <c r="AD154" s="84"/>
      <c r="AE154" s="38">
        <f>IF(F154="",0,IF(J154="",0,IF(SUMIF(F149:F156,F154,N149:N156)=0,0,IF(J154="Obligatoire",AF154/N154,IF(K154="",AF154/SUMIF(F149:F156,F154,N149:N156),AF154/(SUMIF(F149:F156,F154,N149:N156)/K154))))))</f>
        <v>0</v>
      </c>
      <c r="AF154" s="452">
        <f t="shared" si="70"/>
        <v>0</v>
      </c>
    </row>
    <row r="155" spans="1:32" ht="15.6" hidden="1" customHeight="1" x14ac:dyDescent="0.2">
      <c r="A155" s="660"/>
      <c r="B155" s="596"/>
      <c r="C155" s="635"/>
      <c r="D155" s="609"/>
      <c r="E155" s="610"/>
      <c r="F155" s="410"/>
      <c r="G155" s="430"/>
      <c r="H155" s="80"/>
      <c r="I155" s="101"/>
      <c r="J155" s="100"/>
      <c r="K155" s="81"/>
      <c r="L155" s="416"/>
      <c r="M155" s="93"/>
      <c r="N155" s="424"/>
      <c r="O155" s="418"/>
      <c r="P155" s="86"/>
      <c r="Q155" s="590"/>
      <c r="R155" s="590"/>
      <c r="S155" s="590"/>
      <c r="T155" s="616"/>
      <c r="U155" s="183" t="str">
        <f>IF(OR(O155="",L155=Paramétrage!$C$10,L155=Paramétrage!$C$13,L155=Paramétrage!$C$16,L155=Paramétrage!$C$19,L155=Paramétrage!$C$23,L155=Paramétrage!$C$26,AND(L155&lt;&gt;Paramétrage!$C$9,P155="Mut+ext")),"",ROUNDUP(N155/O155,0))</f>
        <v/>
      </c>
      <c r="V155" s="474">
        <f>IF(L155="",0,IF(OR(P155="Mut+ext",VLOOKUP(L155,Paramétrage!$C$6:$E$28,2,0)=0),0,IF(O155="","saisir capacité",M155*U155*VLOOKUP(L155,Paramétrage!$C$6:$E$28,2,0))))</f>
        <v>0</v>
      </c>
      <c r="W155" s="426"/>
      <c r="X155" s="475">
        <f t="shared" si="69"/>
        <v>0</v>
      </c>
      <c r="Y155" s="184">
        <f>IF(L155="",0,IF(ISERROR(W155+V155*VLOOKUP(L155,Paramétrage!$C$6:$E$28,3,0))=TRUE,X155,W155+V155*VLOOKUP(L155,Paramétrage!$C$6:$E$28,3,0)))</f>
        <v>0</v>
      </c>
      <c r="Z155" s="589"/>
      <c r="AA155" s="590"/>
      <c r="AB155" s="591"/>
      <c r="AC155" s="261"/>
      <c r="AD155" s="84"/>
      <c r="AE155" s="38">
        <f>IF(F155="",0,IF(J155="",0,IF(SUMIF(F149:F156,F155,N149:N156)=0,0,IF(J155="Obligatoire",AF155/N155,IF(K155="",AF155/SUMIF(F149:F156,F155,N149:N156),AF155/(SUMIF(F149:F156,F155,N149:N156)/K155))))))</f>
        <v>0</v>
      </c>
      <c r="AF155" s="452">
        <f t="shared" si="70"/>
        <v>0</v>
      </c>
    </row>
    <row r="156" spans="1:32" ht="15.6" hidden="1" customHeight="1" x14ac:dyDescent="0.2">
      <c r="A156" s="660"/>
      <c r="B156" s="596"/>
      <c r="C156" s="635"/>
      <c r="D156" s="609"/>
      <c r="E156" s="611"/>
      <c r="F156" s="410"/>
      <c r="G156" s="430"/>
      <c r="H156" s="80"/>
      <c r="I156" s="101"/>
      <c r="J156" s="100"/>
      <c r="K156" s="81"/>
      <c r="L156" s="416"/>
      <c r="M156" s="93"/>
      <c r="N156" s="424"/>
      <c r="O156" s="418"/>
      <c r="P156" s="86"/>
      <c r="Q156" s="590"/>
      <c r="R156" s="590"/>
      <c r="S156" s="590"/>
      <c r="T156" s="616"/>
      <c r="U156" s="183" t="str">
        <f>IF(OR(O156="",L156=Paramétrage!$C$10,L156=Paramétrage!$C$13,L156=Paramétrage!$C$16,L156=Paramétrage!$C$19,L156=Paramétrage!$C$23,L156=Paramétrage!$C$26,AND(L156&lt;&gt;Paramétrage!$C$9,P156="Mut+ext")),"",ROUNDUP(N156/O156,0))</f>
        <v/>
      </c>
      <c r="V156" s="474">
        <f>IF(L156="",0,IF(OR(P156="Mut+ext",VLOOKUP(L156,Paramétrage!$C$6:$E$28,2,0)=0),0,IF(O156="","saisir capacité",M156*U156*VLOOKUP(L156,Paramétrage!$C$6:$E$28,2,0))))</f>
        <v>0</v>
      </c>
      <c r="W156" s="426"/>
      <c r="X156" s="475">
        <f t="shared" si="69"/>
        <v>0</v>
      </c>
      <c r="Y156" s="184">
        <f>IF(L156="",0,IF(ISERROR(W156+V156*VLOOKUP(L156,Paramétrage!$C$6:$E$28,3,0))=TRUE,X156,W156+V156*VLOOKUP(L156,Paramétrage!$C$6:$E$28,3,0)))</f>
        <v>0</v>
      </c>
      <c r="Z156" s="589"/>
      <c r="AA156" s="590"/>
      <c r="AB156" s="591"/>
      <c r="AC156" s="261"/>
      <c r="AD156" s="84"/>
      <c r="AE156" s="38">
        <f>IF(F156="",0,IF(J156="",0,IF(SUMIF(F149:F156,F156,N149:N156)=0,0,IF(J156="Obligatoire",AF156/N156,IF(K156="",AF156/SUMIF(F149:F156,F156,N149:N156),AF156/(SUMIF(F149:F156,F156,N149:N156)/K156))))))</f>
        <v>0</v>
      </c>
      <c r="AF156" s="452">
        <f t="shared" si="70"/>
        <v>0</v>
      </c>
    </row>
    <row r="157" spans="1:32" ht="16.5" thickBot="1" x14ac:dyDescent="0.25">
      <c r="A157" s="660"/>
      <c r="B157" s="597"/>
      <c r="C157" s="635"/>
      <c r="D157" s="493"/>
      <c r="E157" s="477"/>
      <c r="F157" s="478"/>
      <c r="G157" s="524"/>
      <c r="H157" s="185"/>
      <c r="I157" s="186"/>
      <c r="J157" s="185"/>
      <c r="K157" s="187"/>
      <c r="L157" s="480"/>
      <c r="M157" s="188">
        <f>AE157</f>
        <v>21</v>
      </c>
      <c r="N157" s="481"/>
      <c r="O157" s="481"/>
      <c r="P157" s="293"/>
      <c r="Q157" s="292"/>
      <c r="R157" s="292"/>
      <c r="S157" s="292"/>
      <c r="T157" s="279"/>
      <c r="U157" s="189"/>
      <c r="V157" s="482">
        <f>SUM(V149:V156)</f>
        <v>0</v>
      </c>
      <c r="W157" s="480">
        <f>SUM(W149:W156)</f>
        <v>0</v>
      </c>
      <c r="X157" s="483">
        <f>V157+W157</f>
        <v>0</v>
      </c>
      <c r="Y157" s="190">
        <f>SUM(Y149:Y156)</f>
        <v>0</v>
      </c>
      <c r="Z157" s="525"/>
      <c r="AA157" s="525"/>
      <c r="AB157" s="526"/>
      <c r="AC157" s="278"/>
      <c r="AD157" s="279"/>
      <c r="AE157" s="37">
        <f>SUM(AE149:AE156)</f>
        <v>21</v>
      </c>
      <c r="AF157" s="36">
        <f>SUM(AF149:AF156)</f>
        <v>5040</v>
      </c>
    </row>
    <row r="158" spans="1:32" ht="16.5" thickBot="1" x14ac:dyDescent="0.25">
      <c r="A158" s="660"/>
      <c r="B158" s="169" t="s">
        <v>639</v>
      </c>
      <c r="C158" s="170"/>
      <c r="D158" s="171"/>
      <c r="E158" s="374">
        <f>E89+E98+E107+E116+E125+E140+E149</f>
        <v>42</v>
      </c>
      <c r="F158" s="172"/>
      <c r="G158" s="170"/>
      <c r="H158" s="170"/>
      <c r="I158" s="170"/>
      <c r="J158" s="170"/>
      <c r="K158" s="170"/>
      <c r="L158" s="171"/>
      <c r="M158" s="173">
        <f>IF(M139=0,M157+M148+M133+M124+M115+M106+M97,M157+M148+(M139+M133+M124)/2+M115+M106+M97)</f>
        <v>232</v>
      </c>
      <c r="N158" s="174"/>
      <c r="O158" s="175"/>
      <c r="P158" s="176"/>
      <c r="Q158" s="174"/>
      <c r="R158" s="174"/>
      <c r="S158" s="174"/>
      <c r="T158" s="177"/>
      <c r="U158" s="178"/>
      <c r="V158" s="179">
        <f>V97+V106+V115+V124+V133+V139+V148+V157</f>
        <v>0</v>
      </c>
      <c r="W158" s="179">
        <f>W97+W106+W115+W124+W133+W139+W148+W157</f>
        <v>0</v>
      </c>
      <c r="X158" s="179">
        <f>X97+X106+X115+X124+X133+X139+X148+X157</f>
        <v>0</v>
      </c>
      <c r="Y158" s="180">
        <f>Y97+Y106+Y115+Y124+Y133+Y139+Y148+Y157</f>
        <v>0</v>
      </c>
      <c r="Z158" s="177"/>
      <c r="AA158" s="177"/>
      <c r="AB158" s="181"/>
      <c r="AC158" s="181"/>
      <c r="AD158" s="182"/>
      <c r="AE158" s="39">
        <f>SUM(AE89:AE157)/2</f>
        <v>232</v>
      </c>
      <c r="AF158" s="22">
        <f>SUM(AF104:AF148)</f>
        <v>1416</v>
      </c>
    </row>
    <row r="159" spans="1:32" ht="16.5" thickBot="1" x14ac:dyDescent="0.25">
      <c r="A159" s="24" t="s">
        <v>10</v>
      </c>
      <c r="B159" s="24"/>
      <c r="C159" s="24"/>
      <c r="D159" s="24"/>
      <c r="E159" s="24"/>
      <c r="F159" s="24"/>
      <c r="G159" s="24"/>
      <c r="H159" s="24"/>
      <c r="I159" s="24"/>
      <c r="J159" s="24"/>
      <c r="K159" s="24"/>
      <c r="L159" s="25"/>
      <c r="M159" s="99">
        <f>M158+M88</f>
        <v>436</v>
      </c>
      <c r="N159" s="27"/>
      <c r="O159" s="28"/>
      <c r="P159" s="27"/>
      <c r="Q159" s="27"/>
      <c r="R159" s="27"/>
      <c r="S159" s="27"/>
      <c r="T159" s="92"/>
      <c r="U159" s="56"/>
      <c r="V159" s="97">
        <f>V158+V88</f>
        <v>0</v>
      </c>
      <c r="W159" s="30">
        <f>W158+W88</f>
        <v>0</v>
      </c>
      <c r="X159" s="31">
        <f>X158+X88</f>
        <v>0</v>
      </c>
      <c r="Y159" s="32">
        <f>Y158+Y88</f>
        <v>0</v>
      </c>
      <c r="AE159" s="40">
        <f>AE158+AE88</f>
        <v>436</v>
      </c>
      <c r="AF159" s="33">
        <f>SUM(AF89:AF157)</f>
        <v>12108</v>
      </c>
    </row>
    <row r="160" spans="1:32" ht="18" customHeight="1" x14ac:dyDescent="0.2">
      <c r="R160" s="34"/>
    </row>
  </sheetData>
  <sheetProtection algorithmName="SHA-512" hashValue="3sTJ0I1eAdeu1ZZ8i3a3r+QadLrCggMd3qedWpujSLgF04Ys2JKTDGtBZy5jY4mMHgK9QJCxCfHfFxVgzN+CPw==" saltValue="rVK1VeB98pLhV78f2wlHoQ==" spinCount="100000" sheet="1" formatCells="0" formatRows="0" autoFilter="0"/>
  <mergeCells count="378">
    <mergeCell ref="X6:Y6"/>
    <mergeCell ref="E2:G2"/>
    <mergeCell ref="H2:I2"/>
    <mergeCell ref="J2:M2"/>
    <mergeCell ref="N2:O2"/>
    <mergeCell ref="Z2:Z3"/>
    <mergeCell ref="AA2:AA3"/>
    <mergeCell ref="E3:G3"/>
    <mergeCell ref="H3:I3"/>
    <mergeCell ref="J3:M3"/>
    <mergeCell ref="N3:O3"/>
    <mergeCell ref="S3:T3"/>
    <mergeCell ref="E7:G7"/>
    <mergeCell ref="H7:I7"/>
    <mergeCell ref="J7:M7"/>
    <mergeCell ref="N7:O7"/>
    <mergeCell ref="S7:T7"/>
    <mergeCell ref="X4:Y4"/>
    <mergeCell ref="A5:B8"/>
    <mergeCell ref="E5:G5"/>
    <mergeCell ref="H5:I5"/>
    <mergeCell ref="J5:M5"/>
    <mergeCell ref="N5:O5"/>
    <mergeCell ref="S5:T5"/>
    <mergeCell ref="X5:Y5"/>
    <mergeCell ref="E6:G6"/>
    <mergeCell ref="H6:I6"/>
    <mergeCell ref="E4:G4"/>
    <mergeCell ref="H4:I4"/>
    <mergeCell ref="J4:M4"/>
    <mergeCell ref="N4:O4"/>
    <mergeCell ref="P4:P9"/>
    <mergeCell ref="S4:T4"/>
    <mergeCell ref="J6:M6"/>
    <mergeCell ref="N6:O6"/>
    <mergeCell ref="S6:T6"/>
    <mergeCell ref="E10:G10"/>
    <mergeCell ref="H10:I10"/>
    <mergeCell ref="J10:M10"/>
    <mergeCell ref="N10:O10"/>
    <mergeCell ref="S10:T10"/>
    <mergeCell ref="S11:T11"/>
    <mergeCell ref="E8:G8"/>
    <mergeCell ref="H8:I8"/>
    <mergeCell ref="J8:M8"/>
    <mergeCell ref="N8:O8"/>
    <mergeCell ref="S8:T8"/>
    <mergeCell ref="E9:G9"/>
    <mergeCell ref="H9:I9"/>
    <mergeCell ref="J9:M9"/>
    <mergeCell ref="N9:O9"/>
    <mergeCell ref="O17:O18"/>
    <mergeCell ref="P17:P18"/>
    <mergeCell ref="Q17:T18"/>
    <mergeCell ref="U17:U18"/>
    <mergeCell ref="S12:T12"/>
    <mergeCell ref="S13:T13"/>
    <mergeCell ref="B17:D17"/>
    <mergeCell ref="E17:E18"/>
    <mergeCell ref="F17:F18"/>
    <mergeCell ref="G17:G18"/>
    <mergeCell ref="H17:H18"/>
    <mergeCell ref="I17:I18"/>
    <mergeCell ref="J17:J18"/>
    <mergeCell ref="K17:K18"/>
    <mergeCell ref="AO17:AP17"/>
    <mergeCell ref="A19:A88"/>
    <mergeCell ref="B19:B54"/>
    <mergeCell ref="C19:C27"/>
    <mergeCell ref="D19:D26"/>
    <mergeCell ref="E19:E26"/>
    <mergeCell ref="Q19:T19"/>
    <mergeCell ref="Z19:AB19"/>
    <mergeCell ref="Q20:T20"/>
    <mergeCell ref="Z20:AB20"/>
    <mergeCell ref="AI17:AI18"/>
    <mergeCell ref="AJ17:AJ18"/>
    <mergeCell ref="AK17:AK18"/>
    <mergeCell ref="AL17:AL18"/>
    <mergeCell ref="AM17:AM18"/>
    <mergeCell ref="AN17:AN18"/>
    <mergeCell ref="Z17:AB18"/>
    <mergeCell ref="AC17:AC18"/>
    <mergeCell ref="AD17:AD18"/>
    <mergeCell ref="AE17:AE18"/>
    <mergeCell ref="AF17:AF18"/>
    <mergeCell ref="AH17:AH18"/>
    <mergeCell ref="L17:L18"/>
    <mergeCell ref="N17:N18"/>
    <mergeCell ref="Q24:T24"/>
    <mergeCell ref="Z24:AB24"/>
    <mergeCell ref="Q25:T25"/>
    <mergeCell ref="Z25:AB25"/>
    <mergeCell ref="Q26:T26"/>
    <mergeCell ref="Z26:AB26"/>
    <mergeCell ref="Q21:T21"/>
    <mergeCell ref="Z21:AB21"/>
    <mergeCell ref="Q22:T22"/>
    <mergeCell ref="Z22:AB22"/>
    <mergeCell ref="Q23:T23"/>
    <mergeCell ref="Z23:AB23"/>
    <mergeCell ref="Z31:AB31"/>
    <mergeCell ref="Q32:T32"/>
    <mergeCell ref="Z32:AB32"/>
    <mergeCell ref="Q33:T33"/>
    <mergeCell ref="Z33:AB33"/>
    <mergeCell ref="Q34:T34"/>
    <mergeCell ref="Z34:AB34"/>
    <mergeCell ref="C28:C36"/>
    <mergeCell ref="D28:D35"/>
    <mergeCell ref="E28:E35"/>
    <mergeCell ref="Q28:T28"/>
    <mergeCell ref="Z28:AB28"/>
    <mergeCell ref="Q29:T29"/>
    <mergeCell ref="Z29:AB29"/>
    <mergeCell ref="Q30:T30"/>
    <mergeCell ref="Z30:AB30"/>
    <mergeCell ref="Q31:T31"/>
    <mergeCell ref="Z39:AB39"/>
    <mergeCell ref="Q40:T40"/>
    <mergeCell ref="Z40:AB40"/>
    <mergeCell ref="Q41:T41"/>
    <mergeCell ref="Z41:AB41"/>
    <mergeCell ref="Q42:T42"/>
    <mergeCell ref="Z42:AB42"/>
    <mergeCell ref="Q35:T35"/>
    <mergeCell ref="Z35:AB35"/>
    <mergeCell ref="Q37:T37"/>
    <mergeCell ref="Z37:AB37"/>
    <mergeCell ref="Q38:T38"/>
    <mergeCell ref="Z38:AB38"/>
    <mergeCell ref="Q39:T39"/>
    <mergeCell ref="Q43:T43"/>
    <mergeCell ref="Z43:AB43"/>
    <mergeCell ref="Q44:T44"/>
    <mergeCell ref="Z44:AB44"/>
    <mergeCell ref="C46:C54"/>
    <mergeCell ref="D46:D53"/>
    <mergeCell ref="E46:E53"/>
    <mergeCell ref="Q46:T46"/>
    <mergeCell ref="Z46:AB46"/>
    <mergeCell ref="Q47:T47"/>
    <mergeCell ref="C37:C45"/>
    <mergeCell ref="D37:D44"/>
    <mergeCell ref="E37:E44"/>
    <mergeCell ref="Q51:T51"/>
    <mergeCell ref="Z51:AB51"/>
    <mergeCell ref="Q52:T52"/>
    <mergeCell ref="Z52:AB52"/>
    <mergeCell ref="Q53:T53"/>
    <mergeCell ref="Z53:AB53"/>
    <mergeCell ref="Z47:AB47"/>
    <mergeCell ref="Q48:T48"/>
    <mergeCell ref="Z48:AB48"/>
    <mergeCell ref="Q49:T49"/>
    <mergeCell ref="Z49:AB49"/>
    <mergeCell ref="Q50:T50"/>
    <mergeCell ref="Z50:AB50"/>
    <mergeCell ref="C64:C69"/>
    <mergeCell ref="D64:D68"/>
    <mergeCell ref="E64:E68"/>
    <mergeCell ref="Q64:T64"/>
    <mergeCell ref="Z64:AB64"/>
    <mergeCell ref="Q65:T65"/>
    <mergeCell ref="Q58:T58"/>
    <mergeCell ref="Z58:AB58"/>
    <mergeCell ref="Q59:T59"/>
    <mergeCell ref="Z59:AB59"/>
    <mergeCell ref="Q60:T60"/>
    <mergeCell ref="Z60:AB60"/>
    <mergeCell ref="C55:C63"/>
    <mergeCell ref="D55:D62"/>
    <mergeCell ref="E55:E62"/>
    <mergeCell ref="Q55:T55"/>
    <mergeCell ref="Z55:AB55"/>
    <mergeCell ref="Q56:T56"/>
    <mergeCell ref="Z56:AB56"/>
    <mergeCell ref="Q57:T57"/>
    <mergeCell ref="Z57:AB57"/>
    <mergeCell ref="Z65:AB65"/>
    <mergeCell ref="Q66:T66"/>
    <mergeCell ref="Z66:AB66"/>
    <mergeCell ref="Q67:T67"/>
    <mergeCell ref="Z67:AB67"/>
    <mergeCell ref="Q68:T68"/>
    <mergeCell ref="Z68:AB68"/>
    <mergeCell ref="Q61:T61"/>
    <mergeCell ref="Z61:AB61"/>
    <mergeCell ref="Q62:T62"/>
    <mergeCell ref="Z62:AB62"/>
    <mergeCell ref="Z73:AB73"/>
    <mergeCell ref="Q74:T74"/>
    <mergeCell ref="Z74:AB74"/>
    <mergeCell ref="Q75:T75"/>
    <mergeCell ref="Z75:AB75"/>
    <mergeCell ref="Q76:T76"/>
    <mergeCell ref="Z76:AB76"/>
    <mergeCell ref="C70:C78"/>
    <mergeCell ref="D70:D77"/>
    <mergeCell ref="E70:E77"/>
    <mergeCell ref="Q70:T70"/>
    <mergeCell ref="Z70:AB70"/>
    <mergeCell ref="Q71:T71"/>
    <mergeCell ref="Z71:AB71"/>
    <mergeCell ref="Q72:T72"/>
    <mergeCell ref="Z72:AB72"/>
    <mergeCell ref="Q73:T73"/>
    <mergeCell ref="Z81:AB81"/>
    <mergeCell ref="Q82:T82"/>
    <mergeCell ref="Z82:AB82"/>
    <mergeCell ref="Q83:T83"/>
    <mergeCell ref="Z83:AB83"/>
    <mergeCell ref="Q84:T84"/>
    <mergeCell ref="Z84:AB84"/>
    <mergeCell ref="Q77:T77"/>
    <mergeCell ref="Z77:AB77"/>
    <mergeCell ref="Q79:T79"/>
    <mergeCell ref="Z79:AB79"/>
    <mergeCell ref="Q80:T80"/>
    <mergeCell ref="Z80:AB80"/>
    <mergeCell ref="Q81:T81"/>
    <mergeCell ref="Q85:T85"/>
    <mergeCell ref="Z85:AB85"/>
    <mergeCell ref="Q86:T86"/>
    <mergeCell ref="Z86:AB86"/>
    <mergeCell ref="A89:A158"/>
    <mergeCell ref="B89:B124"/>
    <mergeCell ref="C89:C97"/>
    <mergeCell ref="D89:D96"/>
    <mergeCell ref="E89:E96"/>
    <mergeCell ref="Q89:T89"/>
    <mergeCell ref="C79:C87"/>
    <mergeCell ref="D79:D86"/>
    <mergeCell ref="E79:E86"/>
    <mergeCell ref="B55:B87"/>
    <mergeCell ref="Q93:T93"/>
    <mergeCell ref="Z93:AB93"/>
    <mergeCell ref="Q94:T94"/>
    <mergeCell ref="Z94:AB94"/>
    <mergeCell ref="Q95:T95"/>
    <mergeCell ref="Z95:AB95"/>
    <mergeCell ref="Z89:AB89"/>
    <mergeCell ref="Q90:T90"/>
    <mergeCell ref="Z90:AB90"/>
    <mergeCell ref="Q91:T91"/>
    <mergeCell ref="Z91:AB91"/>
    <mergeCell ref="Q92:T92"/>
    <mergeCell ref="Z92:AB92"/>
    <mergeCell ref="Z100:AB100"/>
    <mergeCell ref="Q101:T101"/>
    <mergeCell ref="Z101:AB101"/>
    <mergeCell ref="Q102:T102"/>
    <mergeCell ref="Z102:AB102"/>
    <mergeCell ref="Q103:T103"/>
    <mergeCell ref="Z103:AB103"/>
    <mergeCell ref="Q96:T96"/>
    <mergeCell ref="Z96:AB96"/>
    <mergeCell ref="Q98:T98"/>
    <mergeCell ref="Z98:AB98"/>
    <mergeCell ref="Q99:T99"/>
    <mergeCell ref="Z99:AB99"/>
    <mergeCell ref="Q100:T100"/>
    <mergeCell ref="Q104:T104"/>
    <mergeCell ref="Z104:AB104"/>
    <mergeCell ref="Q105:T105"/>
    <mergeCell ref="Z105:AB105"/>
    <mergeCell ref="C107:C115"/>
    <mergeCell ref="D107:D114"/>
    <mergeCell ref="E107:E114"/>
    <mergeCell ref="Q107:T107"/>
    <mergeCell ref="Z107:AB107"/>
    <mergeCell ref="Q108:T108"/>
    <mergeCell ref="C98:C106"/>
    <mergeCell ref="D98:D105"/>
    <mergeCell ref="E98:E105"/>
    <mergeCell ref="Q112:T112"/>
    <mergeCell ref="Z112:AB112"/>
    <mergeCell ref="Q113:T113"/>
    <mergeCell ref="Z113:AB113"/>
    <mergeCell ref="Q114:T114"/>
    <mergeCell ref="Z114:AB114"/>
    <mergeCell ref="Z108:AB108"/>
    <mergeCell ref="Q109:T109"/>
    <mergeCell ref="Z109:AB109"/>
    <mergeCell ref="Q110:T110"/>
    <mergeCell ref="Z110:AB110"/>
    <mergeCell ref="Q111:T111"/>
    <mergeCell ref="Z111:AB111"/>
    <mergeCell ref="Z119:AB119"/>
    <mergeCell ref="Q120:T120"/>
    <mergeCell ref="Z120:AB120"/>
    <mergeCell ref="Q121:T121"/>
    <mergeCell ref="Z121:AB121"/>
    <mergeCell ref="Q122:T122"/>
    <mergeCell ref="Z122:AB122"/>
    <mergeCell ref="C140:C148"/>
    <mergeCell ref="C116:C124"/>
    <mergeCell ref="D116:D123"/>
    <mergeCell ref="E116:E123"/>
    <mergeCell ref="Q116:T116"/>
    <mergeCell ref="Z116:AB116"/>
    <mergeCell ref="Q117:T117"/>
    <mergeCell ref="Z117:AB117"/>
    <mergeCell ref="Q118:T118"/>
    <mergeCell ref="Z118:AB118"/>
    <mergeCell ref="Q119:T119"/>
    <mergeCell ref="Q123:T123"/>
    <mergeCell ref="Z123:AB123"/>
    <mergeCell ref="Q143:T143"/>
    <mergeCell ref="Z143:AB143"/>
    <mergeCell ref="Q144:T144"/>
    <mergeCell ref="Z144:AB144"/>
    <mergeCell ref="C134:C139"/>
    <mergeCell ref="D134:D138"/>
    <mergeCell ref="E134:E138"/>
    <mergeCell ref="Q134:T134"/>
    <mergeCell ref="Z134:AB134"/>
    <mergeCell ref="Q135:T135"/>
    <mergeCell ref="Z135:AB135"/>
    <mergeCell ref="B125:B157"/>
    <mergeCell ref="C125:C133"/>
    <mergeCell ref="D125:D132"/>
    <mergeCell ref="E125:E132"/>
    <mergeCell ref="Q125:T125"/>
    <mergeCell ref="Z125:AB125"/>
    <mergeCell ref="Q126:T126"/>
    <mergeCell ref="Z126:AB126"/>
    <mergeCell ref="Q130:T130"/>
    <mergeCell ref="Z130:AB130"/>
    <mergeCell ref="Q131:T131"/>
    <mergeCell ref="Z131:AB131"/>
    <mergeCell ref="Q132:T132"/>
    <mergeCell ref="Z132:AB132"/>
    <mergeCell ref="Q127:T127"/>
    <mergeCell ref="Z127:AB127"/>
    <mergeCell ref="Q128:T128"/>
    <mergeCell ref="Z128:AB128"/>
    <mergeCell ref="Q129:T129"/>
    <mergeCell ref="Z129:AB129"/>
    <mergeCell ref="Q140:T140"/>
    <mergeCell ref="Z140:AB140"/>
    <mergeCell ref="Q141:T141"/>
    <mergeCell ref="Z141:AB141"/>
    <mergeCell ref="Q136:T136"/>
    <mergeCell ref="Z136:AB136"/>
    <mergeCell ref="Q137:T137"/>
    <mergeCell ref="D140:D147"/>
    <mergeCell ref="E140:E147"/>
    <mergeCell ref="Q145:T145"/>
    <mergeCell ref="Z145:AB145"/>
    <mergeCell ref="Q146:T146"/>
    <mergeCell ref="Z146:AB146"/>
    <mergeCell ref="Q147:T147"/>
    <mergeCell ref="Z147:AB147"/>
    <mergeCell ref="Q142:T142"/>
    <mergeCell ref="Z142:AB142"/>
    <mergeCell ref="Z137:AB137"/>
    <mergeCell ref="Q138:T138"/>
    <mergeCell ref="Z138:AB138"/>
    <mergeCell ref="C149:C157"/>
    <mergeCell ref="D149:D156"/>
    <mergeCell ref="E149:E156"/>
    <mergeCell ref="Q149:T149"/>
    <mergeCell ref="Z149:AB149"/>
    <mergeCell ref="Q150:T150"/>
    <mergeCell ref="Z150:AB150"/>
    <mergeCell ref="Q151:T151"/>
    <mergeCell ref="Z151:AB151"/>
    <mergeCell ref="Q152:T152"/>
    <mergeCell ref="Q156:T156"/>
    <mergeCell ref="Z156:AB156"/>
    <mergeCell ref="Z152:AB152"/>
    <mergeCell ref="Q153:T153"/>
    <mergeCell ref="Z153:AB153"/>
    <mergeCell ref="Q154:T154"/>
    <mergeCell ref="Z154:AB154"/>
    <mergeCell ref="Q155:T155"/>
    <mergeCell ref="Z155:AB155"/>
  </mergeCells>
  <conditionalFormatting sqref="R8:R10">
    <cfRule type="cellIs" dxfId="1608" priority="408" operator="equal">
      <formula>"non"</formula>
    </cfRule>
    <cfRule type="cellIs" dxfId="1607" priority="409" operator="equal">
      <formula>"oui"</formula>
    </cfRule>
  </conditionalFormatting>
  <conditionalFormatting sqref="P125:P132">
    <cfRule type="cellIs" dxfId="1606" priority="172" operator="equal">
      <formula>"Mut+ext"</formula>
    </cfRule>
  </conditionalFormatting>
  <conditionalFormatting sqref="P87">
    <cfRule type="cellIs" dxfId="1605" priority="81" operator="equal">
      <formula>"Mut+ext"</formula>
    </cfRule>
  </conditionalFormatting>
  <conditionalFormatting sqref="AC88:AD88 T158">
    <cfRule type="expression" dxfId="1604" priority="404">
      <formula>$L88=#REF!</formula>
    </cfRule>
    <cfRule type="expression" dxfId="1603" priority="405">
      <formula>$L88=#REF!</formula>
    </cfRule>
    <cfRule type="expression" dxfId="1602" priority="406">
      <formula>$L88=#REF!</formula>
    </cfRule>
    <cfRule type="expression" dxfId="1601" priority="407">
      <formula>$L88=#REF!</formula>
    </cfRule>
  </conditionalFormatting>
  <conditionalFormatting sqref="AC158">
    <cfRule type="expression" dxfId="1600" priority="400">
      <formula>$L158=#REF!</formula>
    </cfRule>
    <cfRule type="expression" dxfId="1599" priority="401">
      <formula>$L158=#REF!</formula>
    </cfRule>
    <cfRule type="expression" dxfId="1598" priority="402">
      <formula>$L158=#REF!</formula>
    </cfRule>
    <cfRule type="expression" dxfId="1597" priority="403">
      <formula>$L158=#REF!</formula>
    </cfRule>
  </conditionalFormatting>
  <conditionalFormatting sqref="AC115 AC106 AC97 AC36 AC27">
    <cfRule type="expression" dxfId="1596" priority="396">
      <formula>$L27=#REF!</formula>
    </cfRule>
    <cfRule type="expression" dxfId="1595" priority="397">
      <formula>$L27=#REF!</formula>
    </cfRule>
    <cfRule type="expression" dxfId="1594" priority="398">
      <formula>$L27=#REF!</formula>
    </cfRule>
    <cfRule type="expression" dxfId="1593" priority="399">
      <formula>$L27=#REF!</formula>
    </cfRule>
  </conditionalFormatting>
  <conditionalFormatting sqref="AC63">
    <cfRule type="expression" dxfId="1592" priority="392">
      <formula>$L63=#REF!</formula>
    </cfRule>
    <cfRule type="expression" dxfId="1591" priority="393">
      <formula>$L63=#REF!</formula>
    </cfRule>
    <cfRule type="expression" dxfId="1590" priority="394">
      <formula>$L63=#REF!</formula>
    </cfRule>
    <cfRule type="expression" dxfId="1589" priority="395">
      <formula>$L63=#REF!</formula>
    </cfRule>
  </conditionalFormatting>
  <conditionalFormatting sqref="AC54">
    <cfRule type="expression" dxfId="1588" priority="388">
      <formula>$L54=#REF!</formula>
    </cfRule>
    <cfRule type="expression" dxfId="1587" priority="389">
      <formula>$L54=#REF!</formula>
    </cfRule>
    <cfRule type="expression" dxfId="1586" priority="390">
      <formula>$L54=#REF!</formula>
    </cfRule>
    <cfRule type="expression" dxfId="1585" priority="391">
      <formula>$L54=#REF!</formula>
    </cfRule>
  </conditionalFormatting>
  <conditionalFormatting sqref="AD158">
    <cfRule type="expression" dxfId="1584" priority="384">
      <formula>$L158=#REF!</formula>
    </cfRule>
    <cfRule type="expression" dxfId="1583" priority="385">
      <formula>$L158=#REF!</formula>
    </cfRule>
    <cfRule type="expression" dxfId="1582" priority="386">
      <formula>$L158=#REF!</formula>
    </cfRule>
    <cfRule type="expression" dxfId="1581" priority="387">
      <formula>$L158=#REF!</formula>
    </cfRule>
  </conditionalFormatting>
  <conditionalFormatting sqref="AD115">
    <cfRule type="expression" dxfId="1580" priority="380">
      <formula>$L115=#REF!</formula>
    </cfRule>
    <cfRule type="expression" dxfId="1579" priority="381">
      <formula>$L115=#REF!</formula>
    </cfRule>
    <cfRule type="expression" dxfId="1578" priority="382">
      <formula>$L115=#REF!</formula>
    </cfRule>
    <cfRule type="expression" dxfId="1577" priority="383">
      <formula>$L115=#REF!</formula>
    </cfRule>
  </conditionalFormatting>
  <conditionalFormatting sqref="AD106">
    <cfRule type="expression" dxfId="1576" priority="376">
      <formula>$L106=#REF!</formula>
    </cfRule>
    <cfRule type="expression" dxfId="1575" priority="377">
      <formula>$L106=#REF!</formula>
    </cfRule>
    <cfRule type="expression" dxfId="1574" priority="378">
      <formula>$L106=#REF!</formula>
    </cfRule>
    <cfRule type="expression" dxfId="1573" priority="379">
      <formula>$L106=#REF!</formula>
    </cfRule>
  </conditionalFormatting>
  <conditionalFormatting sqref="AD97">
    <cfRule type="expression" dxfId="1572" priority="372">
      <formula>$L97=#REF!</formula>
    </cfRule>
    <cfRule type="expression" dxfId="1571" priority="373">
      <formula>$L97=#REF!</formula>
    </cfRule>
    <cfRule type="expression" dxfId="1570" priority="374">
      <formula>$L97=#REF!</formula>
    </cfRule>
    <cfRule type="expression" dxfId="1569" priority="375">
      <formula>$L97=#REF!</formula>
    </cfRule>
  </conditionalFormatting>
  <conditionalFormatting sqref="AD63">
    <cfRule type="expression" dxfId="1568" priority="368">
      <formula>$L63=#REF!</formula>
    </cfRule>
    <cfRule type="expression" dxfId="1567" priority="369">
      <formula>$L63=#REF!</formula>
    </cfRule>
    <cfRule type="expression" dxfId="1566" priority="370">
      <formula>$L63=#REF!</formula>
    </cfRule>
    <cfRule type="expression" dxfId="1565" priority="371">
      <formula>$L63=#REF!</formula>
    </cfRule>
  </conditionalFormatting>
  <conditionalFormatting sqref="AD54">
    <cfRule type="expression" dxfId="1564" priority="364">
      <formula>$L54=#REF!</formula>
    </cfRule>
    <cfRule type="expression" dxfId="1563" priority="365">
      <formula>$L54=#REF!</formula>
    </cfRule>
    <cfRule type="expression" dxfId="1562" priority="366">
      <formula>$L54=#REF!</formula>
    </cfRule>
    <cfRule type="expression" dxfId="1561" priority="367">
      <formula>$L54=#REF!</formula>
    </cfRule>
  </conditionalFormatting>
  <conditionalFormatting sqref="AD36">
    <cfRule type="expression" dxfId="1560" priority="360">
      <formula>$L36=#REF!</formula>
    </cfRule>
    <cfRule type="expression" dxfId="1559" priority="361">
      <formula>$L36=#REF!</formula>
    </cfRule>
    <cfRule type="expression" dxfId="1558" priority="362">
      <formula>$L36=#REF!</formula>
    </cfRule>
    <cfRule type="expression" dxfId="1557" priority="363">
      <formula>$L36=#REF!</formula>
    </cfRule>
  </conditionalFormatting>
  <conditionalFormatting sqref="AD27">
    <cfRule type="expression" dxfId="1556" priority="356">
      <formula>$L27=#REF!</formula>
    </cfRule>
    <cfRule type="expression" dxfId="1555" priority="357">
      <formula>$L27=#REF!</formula>
    </cfRule>
    <cfRule type="expression" dxfId="1554" priority="358">
      <formula>$L27=#REF!</formula>
    </cfRule>
    <cfRule type="expression" dxfId="1553" priority="359">
      <formula>$L27=#REF!</formula>
    </cfRule>
  </conditionalFormatting>
  <conditionalFormatting sqref="U158">
    <cfRule type="expression" dxfId="1552" priority="352">
      <formula>$L158=#REF!</formula>
    </cfRule>
    <cfRule type="expression" dxfId="1551" priority="353">
      <formula>$L158=#REF!</formula>
    </cfRule>
    <cfRule type="expression" dxfId="1550" priority="354">
      <formula>$L158=#REF!</formula>
    </cfRule>
    <cfRule type="expression" dxfId="1549" priority="355">
      <formula>$L158=#REF!</formula>
    </cfRule>
  </conditionalFormatting>
  <conditionalFormatting sqref="AC64:AC68">
    <cfRule type="expression" dxfId="1548" priority="348">
      <formula>$L64=#REF!</formula>
    </cfRule>
    <cfRule type="expression" dxfId="1547" priority="349">
      <formula>$L64=#REF!</formula>
    </cfRule>
    <cfRule type="expression" dxfId="1546" priority="350">
      <formula>$L64=#REF!</formula>
    </cfRule>
    <cfRule type="expression" dxfId="1545" priority="351">
      <formula>$L64=#REF!</formula>
    </cfRule>
  </conditionalFormatting>
  <conditionalFormatting sqref="AD64:AD68">
    <cfRule type="expression" dxfId="1544" priority="344">
      <formula>$L64=#REF!</formula>
    </cfRule>
    <cfRule type="expression" dxfId="1543" priority="345">
      <formula>$L64=#REF!</formula>
    </cfRule>
    <cfRule type="expression" dxfId="1542" priority="346">
      <formula>$L64=#REF!</formula>
    </cfRule>
    <cfRule type="expression" dxfId="1541" priority="347">
      <formula>$L64=#REF!</formula>
    </cfRule>
  </conditionalFormatting>
  <conditionalFormatting sqref="P27 P36 P54 P63 P88 P97 P106 P115 P158:P159">
    <cfRule type="cellIs" dxfId="1540" priority="343" operator="equal">
      <formula>"Mut+ext"</formula>
    </cfRule>
  </conditionalFormatting>
  <conditionalFormatting sqref="AD20:AD26">
    <cfRule type="expression" dxfId="1539" priority="339">
      <formula>$L20=#REF!</formula>
    </cfRule>
    <cfRule type="expression" dxfId="1538" priority="340">
      <formula>$L20=#REF!</formula>
    </cfRule>
    <cfRule type="expression" dxfId="1537" priority="341">
      <formula>$L20=#REF!</formula>
    </cfRule>
    <cfRule type="expression" dxfId="1536" priority="342">
      <formula>$L20=#REF!</formula>
    </cfRule>
  </conditionalFormatting>
  <conditionalFormatting sqref="AC20">
    <cfRule type="expression" dxfId="1535" priority="335">
      <formula>$L20=#REF!</formula>
    </cfRule>
    <cfRule type="expression" dxfId="1534" priority="336">
      <formula>$L20=#REF!</formula>
    </cfRule>
    <cfRule type="expression" dxfId="1533" priority="337">
      <formula>$L20=#REF!</formula>
    </cfRule>
    <cfRule type="expression" dxfId="1532" priority="338">
      <formula>$L20=#REF!</formula>
    </cfRule>
  </conditionalFormatting>
  <conditionalFormatting sqref="AC21">
    <cfRule type="expression" dxfId="1531" priority="331">
      <formula>$L21=#REF!</formula>
    </cfRule>
    <cfRule type="expression" dxfId="1530" priority="332">
      <formula>$L21=#REF!</formula>
    </cfRule>
    <cfRule type="expression" dxfId="1529" priority="333">
      <formula>$L21=#REF!</formula>
    </cfRule>
    <cfRule type="expression" dxfId="1528" priority="334">
      <formula>$L21=#REF!</formula>
    </cfRule>
  </conditionalFormatting>
  <conditionalFormatting sqref="AC22">
    <cfRule type="expression" dxfId="1527" priority="327">
      <formula>$L22=#REF!</formula>
    </cfRule>
    <cfRule type="expression" dxfId="1526" priority="328">
      <formula>$L22=#REF!</formula>
    </cfRule>
    <cfRule type="expression" dxfId="1525" priority="329">
      <formula>$L22=#REF!</formula>
    </cfRule>
    <cfRule type="expression" dxfId="1524" priority="330">
      <formula>$L22=#REF!</formula>
    </cfRule>
  </conditionalFormatting>
  <conditionalFormatting sqref="AC23">
    <cfRule type="expression" dxfId="1523" priority="323">
      <formula>$L23=#REF!</formula>
    </cfRule>
    <cfRule type="expression" dxfId="1522" priority="324">
      <formula>$L23=#REF!</formula>
    </cfRule>
    <cfRule type="expression" dxfId="1521" priority="325">
      <formula>$L23=#REF!</formula>
    </cfRule>
    <cfRule type="expression" dxfId="1520" priority="326">
      <formula>$L23=#REF!</formula>
    </cfRule>
  </conditionalFormatting>
  <conditionalFormatting sqref="AC25:AC26">
    <cfRule type="expression" dxfId="1519" priority="319">
      <formula>$L25=#REF!</formula>
    </cfRule>
    <cfRule type="expression" dxfId="1518" priority="320">
      <formula>$L25=#REF!</formula>
    </cfRule>
    <cfRule type="expression" dxfId="1517" priority="321">
      <formula>$L25=#REF!</formula>
    </cfRule>
    <cfRule type="expression" dxfId="1516" priority="322">
      <formula>$L25=#REF!</formula>
    </cfRule>
  </conditionalFormatting>
  <conditionalFormatting sqref="AC24">
    <cfRule type="expression" dxfId="1515" priority="315">
      <formula>$L24=#REF!</formula>
    </cfRule>
    <cfRule type="expression" dxfId="1514" priority="316">
      <formula>$L24=#REF!</formula>
    </cfRule>
    <cfRule type="expression" dxfId="1513" priority="317">
      <formula>$L24=#REF!</formula>
    </cfRule>
    <cfRule type="expression" dxfId="1512" priority="318">
      <formula>$L24=#REF!</formula>
    </cfRule>
  </conditionalFormatting>
  <conditionalFormatting sqref="P21:P26">
    <cfRule type="cellIs" dxfId="1511" priority="314" operator="equal">
      <formula>"Mut+ext"</formula>
    </cfRule>
  </conditionalFormatting>
  <conditionalFormatting sqref="Z20:Z26">
    <cfRule type="expression" dxfId="1510" priority="310">
      <formula>$L20=#REF!</formula>
    </cfRule>
    <cfRule type="expression" dxfId="1509" priority="311">
      <formula>$L20=#REF!</formula>
    </cfRule>
    <cfRule type="expression" dxfId="1508" priority="312">
      <formula>$L20=#REF!</formula>
    </cfRule>
    <cfRule type="expression" dxfId="1507" priority="313">
      <formula>$L20=#REF!</formula>
    </cfRule>
  </conditionalFormatting>
  <conditionalFormatting sqref="AD28:AD35">
    <cfRule type="expression" dxfId="1506" priority="306">
      <formula>$L28=#REF!</formula>
    </cfRule>
    <cfRule type="expression" dxfId="1505" priority="307">
      <formula>$L28=#REF!</formula>
    </cfRule>
    <cfRule type="expression" dxfId="1504" priority="308">
      <formula>$L28=#REF!</formula>
    </cfRule>
    <cfRule type="expression" dxfId="1503" priority="309">
      <formula>$L28=#REF!</formula>
    </cfRule>
  </conditionalFormatting>
  <conditionalFormatting sqref="AC28:AC35">
    <cfRule type="expression" dxfId="1502" priority="302">
      <formula>$L28=#REF!</formula>
    </cfRule>
    <cfRule type="expression" dxfId="1501" priority="303">
      <formula>$L28=#REF!</formula>
    </cfRule>
    <cfRule type="expression" dxfId="1500" priority="304">
      <formula>$L28=#REF!</formula>
    </cfRule>
    <cfRule type="expression" dxfId="1499" priority="305">
      <formula>$L28=#REF!</formula>
    </cfRule>
  </conditionalFormatting>
  <conditionalFormatting sqref="P30:P35">
    <cfRule type="cellIs" dxfId="1498" priority="301" operator="equal">
      <formula>"Mut+ext"</formula>
    </cfRule>
  </conditionalFormatting>
  <conditionalFormatting sqref="Z28:Z35">
    <cfRule type="expression" dxfId="1497" priority="297">
      <formula>$L28=#REF!</formula>
    </cfRule>
    <cfRule type="expression" dxfId="1496" priority="298">
      <formula>$L28=#REF!</formula>
    </cfRule>
    <cfRule type="expression" dxfId="1495" priority="299">
      <formula>$L28=#REF!</formula>
    </cfRule>
    <cfRule type="expression" dxfId="1494" priority="300">
      <formula>$L28=#REF!</formula>
    </cfRule>
  </conditionalFormatting>
  <conditionalFormatting sqref="AD37:AD44">
    <cfRule type="expression" dxfId="1493" priority="293">
      <formula>$L37=#REF!</formula>
    </cfRule>
    <cfRule type="expression" dxfId="1492" priority="294">
      <formula>$L37=#REF!</formula>
    </cfRule>
    <cfRule type="expression" dxfId="1491" priority="295">
      <formula>$L37=#REF!</formula>
    </cfRule>
    <cfRule type="expression" dxfId="1490" priority="296">
      <formula>$L37=#REF!</formula>
    </cfRule>
  </conditionalFormatting>
  <conditionalFormatting sqref="AC37:AC44">
    <cfRule type="expression" dxfId="1489" priority="289">
      <formula>$L37=#REF!</formula>
    </cfRule>
    <cfRule type="expression" dxfId="1488" priority="290">
      <formula>$L37=#REF!</formula>
    </cfRule>
    <cfRule type="expression" dxfId="1487" priority="291">
      <formula>$L37=#REF!</formula>
    </cfRule>
    <cfRule type="expression" dxfId="1486" priority="292">
      <formula>$L37=#REF!</formula>
    </cfRule>
  </conditionalFormatting>
  <conditionalFormatting sqref="P39:P44">
    <cfRule type="cellIs" dxfId="1485" priority="288" operator="equal">
      <formula>"Mut+ext"</formula>
    </cfRule>
  </conditionalFormatting>
  <conditionalFormatting sqref="Z37:Z44">
    <cfRule type="expression" dxfId="1484" priority="284">
      <formula>$L37=#REF!</formula>
    </cfRule>
    <cfRule type="expression" dxfId="1483" priority="285">
      <formula>$L37=#REF!</formula>
    </cfRule>
    <cfRule type="expression" dxfId="1482" priority="286">
      <formula>$L37=#REF!</formula>
    </cfRule>
    <cfRule type="expression" dxfId="1481" priority="287">
      <formula>$L37=#REF!</formula>
    </cfRule>
  </conditionalFormatting>
  <conditionalFormatting sqref="AD46:AD53">
    <cfRule type="expression" dxfId="1480" priority="280">
      <formula>$L46=#REF!</formula>
    </cfRule>
    <cfRule type="expression" dxfId="1479" priority="281">
      <formula>$L46=#REF!</formula>
    </cfRule>
    <cfRule type="expression" dxfId="1478" priority="282">
      <formula>$L46=#REF!</formula>
    </cfRule>
    <cfRule type="expression" dxfId="1477" priority="283">
      <formula>$L46=#REF!</formula>
    </cfRule>
  </conditionalFormatting>
  <conditionalFormatting sqref="AC46:AC53">
    <cfRule type="expression" dxfId="1476" priority="276">
      <formula>$L46=#REF!</formula>
    </cfRule>
    <cfRule type="expression" dxfId="1475" priority="277">
      <formula>$L46=#REF!</formula>
    </cfRule>
    <cfRule type="expression" dxfId="1474" priority="278">
      <formula>$L46=#REF!</formula>
    </cfRule>
    <cfRule type="expression" dxfId="1473" priority="279">
      <formula>$L46=#REF!</formula>
    </cfRule>
  </conditionalFormatting>
  <conditionalFormatting sqref="P51:P53">
    <cfRule type="cellIs" dxfId="1472" priority="275" operator="equal">
      <formula>"Mut+ext"</formula>
    </cfRule>
  </conditionalFormatting>
  <conditionalFormatting sqref="Z46:Z53">
    <cfRule type="expression" dxfId="1471" priority="271">
      <formula>$L46=#REF!</formula>
    </cfRule>
    <cfRule type="expression" dxfId="1470" priority="272">
      <formula>$L46=#REF!</formula>
    </cfRule>
    <cfRule type="expression" dxfId="1469" priority="273">
      <formula>$L46=#REF!</formula>
    </cfRule>
    <cfRule type="expression" dxfId="1468" priority="274">
      <formula>$L46=#REF!</formula>
    </cfRule>
  </conditionalFormatting>
  <conditionalFormatting sqref="AD55:AD62">
    <cfRule type="expression" dxfId="1467" priority="267">
      <formula>$L55=#REF!</formula>
    </cfRule>
    <cfRule type="expression" dxfId="1466" priority="268">
      <formula>$L55=#REF!</formula>
    </cfRule>
    <cfRule type="expression" dxfId="1465" priority="269">
      <formula>$L55=#REF!</formula>
    </cfRule>
    <cfRule type="expression" dxfId="1464" priority="270">
      <formula>$L55=#REF!</formula>
    </cfRule>
  </conditionalFormatting>
  <conditionalFormatting sqref="AC55:AC62">
    <cfRule type="expression" dxfId="1463" priority="263">
      <formula>$L55=#REF!</formula>
    </cfRule>
    <cfRule type="expression" dxfId="1462" priority="264">
      <formula>$L55=#REF!</formula>
    </cfRule>
    <cfRule type="expression" dxfId="1461" priority="265">
      <formula>$L55=#REF!</formula>
    </cfRule>
    <cfRule type="expression" dxfId="1460" priority="266">
      <formula>$L55=#REF!</formula>
    </cfRule>
  </conditionalFormatting>
  <conditionalFormatting sqref="P55:P62">
    <cfRule type="cellIs" dxfId="1459" priority="262" operator="equal">
      <formula>"Mut+ext"</formula>
    </cfRule>
  </conditionalFormatting>
  <conditionalFormatting sqref="Z55:Z62">
    <cfRule type="expression" dxfId="1458" priority="258">
      <formula>$L55=#REF!</formula>
    </cfRule>
    <cfRule type="expression" dxfId="1457" priority="259">
      <formula>$L55=#REF!</formula>
    </cfRule>
    <cfRule type="expression" dxfId="1456" priority="260">
      <formula>$L55=#REF!</formula>
    </cfRule>
    <cfRule type="expression" dxfId="1455" priority="261">
      <formula>$L55=#REF!</formula>
    </cfRule>
  </conditionalFormatting>
  <conditionalFormatting sqref="AD70:AD77">
    <cfRule type="expression" dxfId="1454" priority="254">
      <formula>$L70=#REF!</formula>
    </cfRule>
    <cfRule type="expression" dxfId="1453" priority="255">
      <formula>$L70=#REF!</formula>
    </cfRule>
    <cfRule type="expression" dxfId="1452" priority="256">
      <formula>$L70=#REF!</formula>
    </cfRule>
    <cfRule type="expression" dxfId="1451" priority="257">
      <formula>$L70=#REF!</formula>
    </cfRule>
  </conditionalFormatting>
  <conditionalFormatting sqref="AC70:AC77">
    <cfRule type="expression" dxfId="1450" priority="250">
      <formula>$L70=#REF!</formula>
    </cfRule>
    <cfRule type="expression" dxfId="1449" priority="251">
      <formula>$L70=#REF!</formula>
    </cfRule>
    <cfRule type="expression" dxfId="1448" priority="252">
      <formula>$L70=#REF!</formula>
    </cfRule>
    <cfRule type="expression" dxfId="1447" priority="253">
      <formula>$L70=#REF!</formula>
    </cfRule>
  </conditionalFormatting>
  <conditionalFormatting sqref="P70:P77">
    <cfRule type="cellIs" dxfId="1446" priority="249" operator="equal">
      <formula>"Mut+ext"</formula>
    </cfRule>
  </conditionalFormatting>
  <conditionalFormatting sqref="Z70:Z77">
    <cfRule type="expression" dxfId="1445" priority="245">
      <formula>$L70=#REF!</formula>
    </cfRule>
    <cfRule type="expression" dxfId="1444" priority="246">
      <formula>$L70=#REF!</formula>
    </cfRule>
    <cfRule type="expression" dxfId="1443" priority="247">
      <formula>$L70=#REF!</formula>
    </cfRule>
    <cfRule type="expression" dxfId="1442" priority="248">
      <formula>$L70=#REF!</formula>
    </cfRule>
  </conditionalFormatting>
  <conditionalFormatting sqref="AD79:AD86">
    <cfRule type="expression" dxfId="1441" priority="241">
      <formula>$L79=#REF!</formula>
    </cfRule>
    <cfRule type="expression" dxfId="1440" priority="242">
      <formula>$L79=#REF!</formula>
    </cfRule>
    <cfRule type="expression" dxfId="1439" priority="243">
      <formula>$L79=#REF!</formula>
    </cfRule>
    <cfRule type="expression" dxfId="1438" priority="244">
      <formula>$L79=#REF!</formula>
    </cfRule>
  </conditionalFormatting>
  <conditionalFormatting sqref="AC79:AC86">
    <cfRule type="expression" dxfId="1437" priority="237">
      <formula>$L79=#REF!</formula>
    </cfRule>
    <cfRule type="expression" dxfId="1436" priority="238">
      <formula>$L79=#REF!</formula>
    </cfRule>
    <cfRule type="expression" dxfId="1435" priority="239">
      <formula>$L79=#REF!</formula>
    </cfRule>
    <cfRule type="expression" dxfId="1434" priority="240">
      <formula>$L79=#REF!</formula>
    </cfRule>
  </conditionalFormatting>
  <conditionalFormatting sqref="P83:P86">
    <cfRule type="cellIs" dxfId="1433" priority="236" operator="equal">
      <formula>"Mut+ext"</formula>
    </cfRule>
  </conditionalFormatting>
  <conditionalFormatting sqref="Z79:Z86">
    <cfRule type="expression" dxfId="1432" priority="232">
      <formula>$L79=#REF!</formula>
    </cfRule>
    <cfRule type="expression" dxfId="1431" priority="233">
      <formula>$L79=#REF!</formula>
    </cfRule>
    <cfRule type="expression" dxfId="1430" priority="234">
      <formula>$L79=#REF!</formula>
    </cfRule>
    <cfRule type="expression" dxfId="1429" priority="235">
      <formula>$L79=#REF!</formula>
    </cfRule>
  </conditionalFormatting>
  <conditionalFormatting sqref="AD89:AD96">
    <cfRule type="expression" dxfId="1428" priority="228">
      <formula>$L89=#REF!</formula>
    </cfRule>
    <cfRule type="expression" dxfId="1427" priority="229">
      <formula>$L89=#REF!</formula>
    </cfRule>
    <cfRule type="expression" dxfId="1426" priority="230">
      <formula>$L89=#REF!</formula>
    </cfRule>
    <cfRule type="expression" dxfId="1425" priority="231">
      <formula>$L89=#REF!</formula>
    </cfRule>
  </conditionalFormatting>
  <conditionalFormatting sqref="AC89:AC96">
    <cfRule type="expression" dxfId="1424" priority="224">
      <formula>$L89=#REF!</formula>
    </cfRule>
    <cfRule type="expression" dxfId="1423" priority="225">
      <formula>$L89=#REF!</formula>
    </cfRule>
    <cfRule type="expression" dxfId="1422" priority="226">
      <formula>$L89=#REF!</formula>
    </cfRule>
    <cfRule type="expression" dxfId="1421" priority="227">
      <formula>$L89=#REF!</formula>
    </cfRule>
  </conditionalFormatting>
  <conditionalFormatting sqref="P91:P96">
    <cfRule type="cellIs" dxfId="1420" priority="223" operator="equal">
      <formula>"Mut+ext"</formula>
    </cfRule>
  </conditionalFormatting>
  <conditionalFormatting sqref="Z89:Z96">
    <cfRule type="expression" dxfId="1419" priority="219">
      <formula>$L89=#REF!</formula>
    </cfRule>
    <cfRule type="expression" dxfId="1418" priority="220">
      <formula>$L89=#REF!</formula>
    </cfRule>
    <cfRule type="expression" dxfId="1417" priority="221">
      <formula>$L89=#REF!</formula>
    </cfRule>
    <cfRule type="expression" dxfId="1416" priority="222">
      <formula>$L89=#REF!</formula>
    </cfRule>
  </conditionalFormatting>
  <conditionalFormatting sqref="AD98:AD105">
    <cfRule type="expression" dxfId="1415" priority="215">
      <formula>$L98=#REF!</formula>
    </cfRule>
    <cfRule type="expression" dxfId="1414" priority="216">
      <formula>$L98=#REF!</formula>
    </cfRule>
    <cfRule type="expression" dxfId="1413" priority="217">
      <formula>$L98=#REF!</formula>
    </cfRule>
    <cfRule type="expression" dxfId="1412" priority="218">
      <formula>$L98=#REF!</formula>
    </cfRule>
  </conditionalFormatting>
  <conditionalFormatting sqref="AC98:AC105">
    <cfRule type="expression" dxfId="1411" priority="211">
      <formula>$L98=#REF!</formula>
    </cfRule>
    <cfRule type="expression" dxfId="1410" priority="212">
      <formula>$L98=#REF!</formula>
    </cfRule>
    <cfRule type="expression" dxfId="1409" priority="213">
      <formula>$L98=#REF!</formula>
    </cfRule>
    <cfRule type="expression" dxfId="1408" priority="214">
      <formula>$L98=#REF!</formula>
    </cfRule>
  </conditionalFormatting>
  <conditionalFormatting sqref="P100:P105">
    <cfRule type="cellIs" dxfId="1407" priority="210" operator="equal">
      <formula>"Mut+ext"</formula>
    </cfRule>
  </conditionalFormatting>
  <conditionalFormatting sqref="Z98:Z105">
    <cfRule type="expression" dxfId="1406" priority="206">
      <formula>$L98=#REF!</formula>
    </cfRule>
    <cfRule type="expression" dxfId="1405" priority="207">
      <formula>$L98=#REF!</formula>
    </cfRule>
    <cfRule type="expression" dxfId="1404" priority="208">
      <formula>$L98=#REF!</formula>
    </cfRule>
    <cfRule type="expression" dxfId="1403" priority="209">
      <formula>$L98=#REF!</formula>
    </cfRule>
  </conditionalFormatting>
  <conditionalFormatting sqref="AD107:AD114">
    <cfRule type="expression" dxfId="1402" priority="202">
      <formula>$L107=#REF!</formula>
    </cfRule>
    <cfRule type="expression" dxfId="1401" priority="203">
      <formula>$L107=#REF!</formula>
    </cfRule>
    <cfRule type="expression" dxfId="1400" priority="204">
      <formula>$L107=#REF!</formula>
    </cfRule>
    <cfRule type="expression" dxfId="1399" priority="205">
      <formula>$L107=#REF!</formula>
    </cfRule>
  </conditionalFormatting>
  <conditionalFormatting sqref="AC107:AC114">
    <cfRule type="expression" dxfId="1398" priority="198">
      <formula>$L107=#REF!</formula>
    </cfRule>
    <cfRule type="expression" dxfId="1397" priority="199">
      <formula>$L107=#REF!</formula>
    </cfRule>
    <cfRule type="expression" dxfId="1396" priority="200">
      <formula>$L107=#REF!</formula>
    </cfRule>
    <cfRule type="expression" dxfId="1395" priority="201">
      <formula>$L107=#REF!</formula>
    </cfRule>
  </conditionalFormatting>
  <conditionalFormatting sqref="P109:P114">
    <cfRule type="cellIs" dxfId="1394" priority="197" operator="equal">
      <formula>"Mut+ext"</formula>
    </cfRule>
  </conditionalFormatting>
  <conditionalFormatting sqref="Z107:Z114">
    <cfRule type="expression" dxfId="1393" priority="193">
      <formula>$L107=#REF!</formula>
    </cfRule>
    <cfRule type="expression" dxfId="1392" priority="194">
      <formula>$L107=#REF!</formula>
    </cfRule>
    <cfRule type="expression" dxfId="1391" priority="195">
      <formula>$L107=#REF!</formula>
    </cfRule>
    <cfRule type="expression" dxfId="1390" priority="196">
      <formula>$L107=#REF!</formula>
    </cfRule>
  </conditionalFormatting>
  <conditionalFormatting sqref="AD116:AD123">
    <cfRule type="expression" dxfId="1389" priority="189">
      <formula>$L116=#REF!</formula>
    </cfRule>
    <cfRule type="expression" dxfId="1388" priority="190">
      <formula>$L116=#REF!</formula>
    </cfRule>
    <cfRule type="expression" dxfId="1387" priority="191">
      <formula>$L116=#REF!</formula>
    </cfRule>
    <cfRule type="expression" dxfId="1386" priority="192">
      <formula>$L116=#REF!</formula>
    </cfRule>
  </conditionalFormatting>
  <conditionalFormatting sqref="AC116:AC123">
    <cfRule type="expression" dxfId="1385" priority="185">
      <formula>$L116=#REF!</formula>
    </cfRule>
    <cfRule type="expression" dxfId="1384" priority="186">
      <formula>$L116=#REF!</formula>
    </cfRule>
    <cfRule type="expression" dxfId="1383" priority="187">
      <formula>$L116=#REF!</formula>
    </cfRule>
    <cfRule type="expression" dxfId="1382" priority="188">
      <formula>$L116=#REF!</formula>
    </cfRule>
  </conditionalFormatting>
  <conditionalFormatting sqref="Z116:Z123">
    <cfRule type="expression" dxfId="1381" priority="181">
      <formula>$L116=#REF!</formula>
    </cfRule>
    <cfRule type="expression" dxfId="1380" priority="182">
      <formula>$L116=#REF!</formula>
    </cfRule>
    <cfRule type="expression" dxfId="1379" priority="183">
      <formula>$L116=#REF!</formula>
    </cfRule>
    <cfRule type="expression" dxfId="1378" priority="184">
      <formula>$L116=#REF!</formula>
    </cfRule>
  </conditionalFormatting>
  <conditionalFormatting sqref="AD125:AD132">
    <cfRule type="expression" dxfId="1377" priority="177">
      <formula>$L125=#REF!</formula>
    </cfRule>
    <cfRule type="expression" dxfId="1376" priority="178">
      <formula>$L125=#REF!</formula>
    </cfRule>
    <cfRule type="expression" dxfId="1375" priority="179">
      <formula>$L125=#REF!</formula>
    </cfRule>
    <cfRule type="expression" dxfId="1374" priority="180">
      <formula>$L125=#REF!</formula>
    </cfRule>
  </conditionalFormatting>
  <conditionalFormatting sqref="AC125:AC132">
    <cfRule type="expression" dxfId="1373" priority="173">
      <formula>$L125=#REF!</formula>
    </cfRule>
    <cfRule type="expression" dxfId="1372" priority="174">
      <formula>$L125=#REF!</formula>
    </cfRule>
    <cfRule type="expression" dxfId="1371" priority="175">
      <formula>$L125=#REF!</formula>
    </cfRule>
    <cfRule type="expression" dxfId="1370" priority="176">
      <formula>$L125=#REF!</formula>
    </cfRule>
  </conditionalFormatting>
  <conditionalFormatting sqref="Z125:Z132">
    <cfRule type="expression" dxfId="1369" priority="168">
      <formula>$L125=#REF!</formula>
    </cfRule>
    <cfRule type="expression" dxfId="1368" priority="169">
      <formula>$L125=#REF!</formula>
    </cfRule>
    <cfRule type="expression" dxfId="1367" priority="170">
      <formula>$L125=#REF!</formula>
    </cfRule>
    <cfRule type="expression" dxfId="1366" priority="171">
      <formula>$L125=#REF!</formula>
    </cfRule>
  </conditionalFormatting>
  <conditionalFormatting sqref="AD140:AD147">
    <cfRule type="expression" dxfId="1365" priority="164">
      <formula>$L140=#REF!</formula>
    </cfRule>
    <cfRule type="expression" dxfId="1364" priority="165">
      <formula>$L140=#REF!</formula>
    </cfRule>
    <cfRule type="expression" dxfId="1363" priority="166">
      <formula>$L140=#REF!</formula>
    </cfRule>
    <cfRule type="expression" dxfId="1362" priority="167">
      <formula>$L140=#REF!</formula>
    </cfRule>
  </conditionalFormatting>
  <conditionalFormatting sqref="AC140:AC147">
    <cfRule type="expression" dxfId="1361" priority="160">
      <formula>$L140=#REF!</formula>
    </cfRule>
    <cfRule type="expression" dxfId="1360" priority="161">
      <formula>$L140=#REF!</formula>
    </cfRule>
    <cfRule type="expression" dxfId="1359" priority="162">
      <formula>$L140=#REF!</formula>
    </cfRule>
    <cfRule type="expression" dxfId="1358" priority="163">
      <formula>$L140=#REF!</formula>
    </cfRule>
  </conditionalFormatting>
  <conditionalFormatting sqref="P140:P147">
    <cfRule type="cellIs" dxfId="1357" priority="159" operator="equal">
      <formula>"Mut+ext"</formula>
    </cfRule>
  </conditionalFormatting>
  <conditionalFormatting sqref="Z140:Z147">
    <cfRule type="expression" dxfId="1356" priority="155">
      <formula>$L140=#REF!</formula>
    </cfRule>
    <cfRule type="expression" dxfId="1355" priority="156">
      <formula>$L140=#REF!</formula>
    </cfRule>
    <cfRule type="expression" dxfId="1354" priority="157">
      <formula>$L140=#REF!</formula>
    </cfRule>
    <cfRule type="expression" dxfId="1353" priority="158">
      <formula>$L140=#REF!</formula>
    </cfRule>
  </conditionalFormatting>
  <conditionalFormatting sqref="AD149:AD156">
    <cfRule type="expression" dxfId="1352" priority="151">
      <formula>$L149=#REF!</formula>
    </cfRule>
    <cfRule type="expression" dxfId="1351" priority="152">
      <formula>$L149=#REF!</formula>
    </cfRule>
    <cfRule type="expression" dxfId="1350" priority="153">
      <formula>$L149=#REF!</formula>
    </cfRule>
    <cfRule type="expression" dxfId="1349" priority="154">
      <formula>$L149=#REF!</formula>
    </cfRule>
  </conditionalFormatting>
  <conditionalFormatting sqref="AC149:AC156">
    <cfRule type="expression" dxfId="1348" priority="147">
      <formula>$L149=#REF!</formula>
    </cfRule>
    <cfRule type="expression" dxfId="1347" priority="148">
      <formula>$L149=#REF!</formula>
    </cfRule>
    <cfRule type="expression" dxfId="1346" priority="149">
      <formula>$L149=#REF!</formula>
    </cfRule>
    <cfRule type="expression" dxfId="1345" priority="150">
      <formula>$L149=#REF!</formula>
    </cfRule>
  </conditionalFormatting>
  <conditionalFormatting sqref="P152:P156">
    <cfRule type="cellIs" dxfId="1344" priority="146" operator="equal">
      <formula>"Mut+ext"</formula>
    </cfRule>
  </conditionalFormatting>
  <conditionalFormatting sqref="Z149:Z156">
    <cfRule type="expression" dxfId="1343" priority="142">
      <formula>$L149=#REF!</formula>
    </cfRule>
    <cfRule type="expression" dxfId="1342" priority="143">
      <formula>$L149=#REF!</formula>
    </cfRule>
    <cfRule type="expression" dxfId="1341" priority="144">
      <formula>$L149=#REF!</formula>
    </cfRule>
    <cfRule type="expression" dxfId="1340" priority="145">
      <formula>$L149=#REF!</formula>
    </cfRule>
  </conditionalFormatting>
  <conditionalFormatting sqref="AD134:AD138">
    <cfRule type="expression" dxfId="1339" priority="138">
      <formula>$L134=#REF!</formula>
    </cfRule>
    <cfRule type="expression" dxfId="1338" priority="139">
      <formula>$L134=#REF!</formula>
    </cfRule>
    <cfRule type="expression" dxfId="1337" priority="140">
      <formula>$L134=#REF!</formula>
    </cfRule>
    <cfRule type="expression" dxfId="1336" priority="141">
      <formula>$L134=#REF!</formula>
    </cfRule>
  </conditionalFormatting>
  <conditionalFormatting sqref="AC134:AC138">
    <cfRule type="expression" dxfId="1335" priority="134">
      <formula>$L134=#REF!</formula>
    </cfRule>
    <cfRule type="expression" dxfId="1334" priority="135">
      <formula>$L134=#REF!</formula>
    </cfRule>
    <cfRule type="expression" dxfId="1333" priority="136">
      <formula>$L134=#REF!</formula>
    </cfRule>
    <cfRule type="expression" dxfId="1332" priority="137">
      <formula>$L134=#REF!</formula>
    </cfRule>
  </conditionalFormatting>
  <conditionalFormatting sqref="Z134:Z138">
    <cfRule type="expression" dxfId="1331" priority="130">
      <formula>$L134=#REF!</formula>
    </cfRule>
    <cfRule type="expression" dxfId="1330" priority="131">
      <formula>$L134=#REF!</formula>
    </cfRule>
    <cfRule type="expression" dxfId="1329" priority="132">
      <formula>$L134=#REF!</formula>
    </cfRule>
    <cfRule type="expression" dxfId="1328" priority="133">
      <formula>$L134=#REF!</formula>
    </cfRule>
  </conditionalFormatting>
  <conditionalFormatting sqref="AD19">
    <cfRule type="expression" dxfId="1327" priority="126">
      <formula>$L19=#REF!</formula>
    </cfRule>
    <cfRule type="expression" dxfId="1326" priority="127">
      <formula>$L19=#REF!</formula>
    </cfRule>
    <cfRule type="expression" dxfId="1325" priority="128">
      <formula>$L19=#REF!</formula>
    </cfRule>
    <cfRule type="expression" dxfId="1324" priority="129">
      <formula>$L19=#REF!</formula>
    </cfRule>
  </conditionalFormatting>
  <conditionalFormatting sqref="Z19">
    <cfRule type="expression" dxfId="1323" priority="122">
      <formula>$L19=#REF!</formula>
    </cfRule>
    <cfRule type="expression" dxfId="1322" priority="123">
      <formula>$L19=#REF!</formula>
    </cfRule>
    <cfRule type="expression" dxfId="1321" priority="124">
      <formula>$L19=#REF!</formula>
    </cfRule>
    <cfRule type="expression" dxfId="1320" priority="125">
      <formula>$L19=#REF!</formula>
    </cfRule>
  </conditionalFormatting>
  <conditionalFormatting sqref="AC19">
    <cfRule type="expression" dxfId="1319" priority="118">
      <formula>$L19=#REF!</formula>
    </cfRule>
    <cfRule type="expression" dxfId="1318" priority="119">
      <formula>$L19=#REF!</formula>
    </cfRule>
    <cfRule type="expression" dxfId="1317" priority="120">
      <formula>$L19=#REF!</formula>
    </cfRule>
    <cfRule type="expression" dxfId="1316" priority="121">
      <formula>$L19=#REF!</formula>
    </cfRule>
  </conditionalFormatting>
  <conditionalFormatting sqref="AC45">
    <cfRule type="expression" dxfId="1315" priority="113">
      <formula>$L45=#REF!</formula>
    </cfRule>
    <cfRule type="expression" dxfId="1314" priority="114">
      <formula>$L45=#REF!</formula>
    </cfRule>
    <cfRule type="expression" dxfId="1313" priority="115">
      <formula>$L45=#REF!</formula>
    </cfRule>
    <cfRule type="expression" dxfId="1312" priority="116">
      <formula>$L45=#REF!</formula>
    </cfRule>
  </conditionalFormatting>
  <conditionalFormatting sqref="AD45">
    <cfRule type="expression" dxfId="1311" priority="109">
      <formula>$L45=#REF!</formula>
    </cfRule>
    <cfRule type="expression" dxfId="1310" priority="110">
      <formula>$L45=#REF!</formula>
    </cfRule>
    <cfRule type="expression" dxfId="1309" priority="111">
      <formula>$L45=#REF!</formula>
    </cfRule>
    <cfRule type="expression" dxfId="1308" priority="112">
      <formula>$L45=#REF!</formula>
    </cfRule>
  </conditionalFormatting>
  <conditionalFormatting sqref="P45">
    <cfRule type="cellIs" dxfId="1307" priority="108" operator="equal">
      <formula>"Mut+ext"</formula>
    </cfRule>
  </conditionalFormatting>
  <conditionalFormatting sqref="AC69">
    <cfRule type="expression" dxfId="1306" priority="104">
      <formula>$L69=#REF!</formula>
    </cfRule>
    <cfRule type="expression" dxfId="1305" priority="105">
      <formula>$L69=#REF!</formula>
    </cfRule>
    <cfRule type="expression" dxfId="1304" priority="106">
      <formula>$L69=#REF!</formula>
    </cfRule>
    <cfRule type="expression" dxfId="1303" priority="107">
      <formula>$L69=#REF!</formula>
    </cfRule>
  </conditionalFormatting>
  <conditionalFormatting sqref="AD69">
    <cfRule type="expression" dxfId="1302" priority="100">
      <formula>$L69=#REF!</formula>
    </cfRule>
    <cfRule type="expression" dxfId="1301" priority="101">
      <formula>$L69=#REF!</formula>
    </cfRule>
    <cfRule type="expression" dxfId="1300" priority="102">
      <formula>$L69=#REF!</formula>
    </cfRule>
    <cfRule type="expression" dxfId="1299" priority="103">
      <formula>$L69=#REF!</formula>
    </cfRule>
  </conditionalFormatting>
  <conditionalFormatting sqref="P69">
    <cfRule type="cellIs" dxfId="1298" priority="99" operator="equal">
      <formula>"Mut+ext"</formula>
    </cfRule>
  </conditionalFormatting>
  <conditionalFormatting sqref="AC78">
    <cfRule type="expression" dxfId="1297" priority="95">
      <formula>$L78=#REF!</formula>
    </cfRule>
    <cfRule type="expression" dxfId="1296" priority="96">
      <formula>$L78=#REF!</formula>
    </cfRule>
    <cfRule type="expression" dxfId="1295" priority="97">
      <formula>$L78=#REF!</formula>
    </cfRule>
    <cfRule type="expression" dxfId="1294" priority="98">
      <formula>$L78=#REF!</formula>
    </cfRule>
  </conditionalFormatting>
  <conditionalFormatting sqref="AD78">
    <cfRule type="expression" dxfId="1293" priority="91">
      <formula>$L78=#REF!</formula>
    </cfRule>
    <cfRule type="expression" dxfId="1292" priority="92">
      <formula>$L78=#REF!</formula>
    </cfRule>
    <cfRule type="expression" dxfId="1291" priority="93">
      <formula>$L78=#REF!</formula>
    </cfRule>
    <cfRule type="expression" dxfId="1290" priority="94">
      <formula>$L78=#REF!</formula>
    </cfRule>
  </conditionalFormatting>
  <conditionalFormatting sqref="P78">
    <cfRule type="cellIs" dxfId="1289" priority="90" operator="equal">
      <formula>"Mut+ext"</formula>
    </cfRule>
  </conditionalFormatting>
  <conditionalFormatting sqref="AC87">
    <cfRule type="expression" dxfId="1288" priority="86">
      <formula>$L87=#REF!</formula>
    </cfRule>
    <cfRule type="expression" dxfId="1287" priority="87">
      <formula>$L87=#REF!</formula>
    </cfRule>
    <cfRule type="expression" dxfId="1286" priority="88">
      <formula>$L87=#REF!</formula>
    </cfRule>
    <cfRule type="expression" dxfId="1285" priority="89">
      <formula>$L87=#REF!</formula>
    </cfRule>
  </conditionalFormatting>
  <conditionalFormatting sqref="AD87">
    <cfRule type="expression" dxfId="1284" priority="82">
      <formula>$L87=#REF!</formula>
    </cfRule>
    <cfRule type="expression" dxfId="1283" priority="83">
      <formula>$L87=#REF!</formula>
    </cfRule>
    <cfRule type="expression" dxfId="1282" priority="84">
      <formula>$L87=#REF!</formula>
    </cfRule>
    <cfRule type="expression" dxfId="1281" priority="85">
      <formula>$L87=#REF!</formula>
    </cfRule>
  </conditionalFormatting>
  <conditionalFormatting sqref="AC133">
    <cfRule type="expression" dxfId="1280" priority="77">
      <formula>$L133=#REF!</formula>
    </cfRule>
    <cfRule type="expression" dxfId="1279" priority="78">
      <formula>$L133=#REF!</formula>
    </cfRule>
    <cfRule type="expression" dxfId="1278" priority="79">
      <formula>$L133=#REF!</formula>
    </cfRule>
    <cfRule type="expression" dxfId="1277" priority="80">
      <formula>$L133=#REF!</formula>
    </cfRule>
  </conditionalFormatting>
  <conditionalFormatting sqref="AD133">
    <cfRule type="expression" dxfId="1276" priority="73">
      <formula>$L133=#REF!</formula>
    </cfRule>
    <cfRule type="expression" dxfId="1275" priority="74">
      <formula>$L133=#REF!</formula>
    </cfRule>
    <cfRule type="expression" dxfId="1274" priority="75">
      <formula>$L133=#REF!</formula>
    </cfRule>
    <cfRule type="expression" dxfId="1273" priority="76">
      <formula>$L133=#REF!</formula>
    </cfRule>
  </conditionalFormatting>
  <conditionalFormatting sqref="P133">
    <cfRule type="cellIs" dxfId="1272" priority="72" operator="equal">
      <formula>"Mut+ext"</formula>
    </cfRule>
  </conditionalFormatting>
  <conditionalFormatting sqref="AC139">
    <cfRule type="expression" dxfId="1271" priority="68">
      <formula>$L139=#REF!</formula>
    </cfRule>
    <cfRule type="expression" dxfId="1270" priority="69">
      <formula>$L139=#REF!</formula>
    </cfRule>
    <cfRule type="expression" dxfId="1269" priority="70">
      <formula>$L139=#REF!</formula>
    </cfRule>
    <cfRule type="expression" dxfId="1268" priority="71">
      <formula>$L139=#REF!</formula>
    </cfRule>
  </conditionalFormatting>
  <conditionalFormatting sqref="AD139">
    <cfRule type="expression" dxfId="1267" priority="64">
      <formula>$L139=#REF!</formula>
    </cfRule>
    <cfRule type="expression" dxfId="1266" priority="65">
      <formula>$L139=#REF!</formula>
    </cfRule>
    <cfRule type="expression" dxfId="1265" priority="66">
      <formula>$L139=#REF!</formula>
    </cfRule>
    <cfRule type="expression" dxfId="1264" priority="67">
      <formula>$L139=#REF!</formula>
    </cfRule>
  </conditionalFormatting>
  <conditionalFormatting sqref="P139">
    <cfRule type="cellIs" dxfId="1263" priority="63" operator="equal">
      <formula>"Mut+ext"</formula>
    </cfRule>
  </conditionalFormatting>
  <conditionalFormatting sqref="AC148">
    <cfRule type="expression" dxfId="1262" priority="59">
      <formula>$L148=#REF!</formula>
    </cfRule>
    <cfRule type="expression" dxfId="1261" priority="60">
      <formula>$L148=#REF!</formula>
    </cfRule>
    <cfRule type="expression" dxfId="1260" priority="61">
      <formula>$L148=#REF!</formula>
    </cfRule>
    <cfRule type="expression" dxfId="1259" priority="62">
      <formula>$L148=#REF!</formula>
    </cfRule>
  </conditionalFormatting>
  <conditionalFormatting sqref="AD148">
    <cfRule type="expression" dxfId="1258" priority="55">
      <formula>$L148=#REF!</formula>
    </cfRule>
    <cfRule type="expression" dxfId="1257" priority="56">
      <formula>$L148=#REF!</formula>
    </cfRule>
    <cfRule type="expression" dxfId="1256" priority="57">
      <formula>$L148=#REF!</formula>
    </cfRule>
    <cfRule type="expression" dxfId="1255" priority="58">
      <formula>$L148=#REF!</formula>
    </cfRule>
  </conditionalFormatting>
  <conditionalFormatting sqref="P148">
    <cfRule type="cellIs" dxfId="1254" priority="54" operator="equal">
      <formula>"Mut+ext"</formula>
    </cfRule>
  </conditionalFormatting>
  <conditionalFormatting sqref="AC157">
    <cfRule type="expression" dxfId="1253" priority="50">
      <formula>$L157=#REF!</formula>
    </cfRule>
    <cfRule type="expression" dxfId="1252" priority="51">
      <formula>$L157=#REF!</formula>
    </cfRule>
    <cfRule type="expression" dxfId="1251" priority="52">
      <formula>$L157=#REF!</formula>
    </cfRule>
    <cfRule type="expression" dxfId="1250" priority="53">
      <formula>$L157=#REF!</formula>
    </cfRule>
  </conditionalFormatting>
  <conditionalFormatting sqref="AD157">
    <cfRule type="expression" dxfId="1249" priority="46">
      <formula>$L157=#REF!</formula>
    </cfRule>
    <cfRule type="expression" dxfId="1248" priority="47">
      <formula>$L157=#REF!</formula>
    </cfRule>
    <cfRule type="expression" dxfId="1247" priority="48">
      <formula>$L157=#REF!</formula>
    </cfRule>
    <cfRule type="expression" dxfId="1246" priority="49">
      <formula>$L157=#REF!</formula>
    </cfRule>
  </conditionalFormatting>
  <conditionalFormatting sqref="P157">
    <cfRule type="cellIs" dxfId="1245" priority="45" operator="equal">
      <formula>"Mut+ext"</formula>
    </cfRule>
  </conditionalFormatting>
  <conditionalFormatting sqref="J135:J138">
    <cfRule type="expression" dxfId="1244" priority="41">
      <formula>$L135=#REF!</formula>
    </cfRule>
    <cfRule type="expression" dxfId="1243" priority="42">
      <formula>$L135=#REF!</formula>
    </cfRule>
    <cfRule type="expression" dxfId="1242" priority="43">
      <formula>$L135=#REF!</formula>
    </cfRule>
    <cfRule type="expression" dxfId="1241" priority="44">
      <formula>$L135=#REF!</formula>
    </cfRule>
  </conditionalFormatting>
  <conditionalFormatting sqref="P134">
    <cfRule type="cellIs" dxfId="1240" priority="40" operator="equal">
      <formula>"Mut+ext"</formula>
    </cfRule>
  </conditionalFormatting>
  <conditionalFormatting sqref="P135:P138">
    <cfRule type="cellIs" dxfId="1239" priority="39" operator="equal">
      <formula>"Mut+ext"</formula>
    </cfRule>
  </conditionalFormatting>
  <conditionalFormatting sqref="J64:J68">
    <cfRule type="expression" dxfId="1238" priority="35">
      <formula>$L64=#REF!</formula>
    </cfRule>
    <cfRule type="expression" dxfId="1237" priority="36">
      <formula>$L64=#REF!</formula>
    </cfRule>
    <cfRule type="expression" dxfId="1236" priority="37">
      <formula>$L64=#REF!</formula>
    </cfRule>
    <cfRule type="expression" dxfId="1235" priority="38">
      <formula>$L64=#REF!</formula>
    </cfRule>
  </conditionalFormatting>
  <conditionalFormatting sqref="P64:P68">
    <cfRule type="cellIs" dxfId="1234" priority="34" operator="equal">
      <formula>"Mut+ext"</formula>
    </cfRule>
  </conditionalFormatting>
  <conditionalFormatting sqref="P48:P50">
    <cfRule type="cellIs" dxfId="1233" priority="33" operator="equal">
      <formula>"Mut+ext"</formula>
    </cfRule>
  </conditionalFormatting>
  <conditionalFormatting sqref="AC124">
    <cfRule type="expression" dxfId="1232" priority="29">
      <formula>$L124=#REF!</formula>
    </cfRule>
    <cfRule type="expression" dxfId="1231" priority="30">
      <formula>$L124=#REF!</formula>
    </cfRule>
    <cfRule type="expression" dxfId="1230" priority="31">
      <formula>$L124=#REF!</formula>
    </cfRule>
    <cfRule type="expression" dxfId="1229" priority="32">
      <formula>$L124=#REF!</formula>
    </cfRule>
  </conditionalFormatting>
  <conditionalFormatting sqref="AD124">
    <cfRule type="expression" dxfId="1228" priority="25">
      <formula>$L124=#REF!</formula>
    </cfRule>
    <cfRule type="expression" dxfId="1227" priority="26">
      <formula>$L124=#REF!</formula>
    </cfRule>
    <cfRule type="expression" dxfId="1226" priority="27">
      <formula>$L124=#REF!</formula>
    </cfRule>
    <cfRule type="expression" dxfId="1225" priority="28">
      <formula>$L124=#REF!</formula>
    </cfRule>
  </conditionalFormatting>
  <conditionalFormatting sqref="P124">
    <cfRule type="cellIs" dxfId="1224" priority="24" operator="equal">
      <formula>"Mut+ext"</formula>
    </cfRule>
  </conditionalFormatting>
  <conditionalFormatting sqref="P118:P123">
    <cfRule type="cellIs" dxfId="1223" priority="23" operator="equal">
      <formula>"Mut+ext"</formula>
    </cfRule>
  </conditionalFormatting>
  <conditionalFormatting sqref="P20">
    <cfRule type="cellIs" dxfId="1222" priority="22" operator="equal">
      <formula>"Mut+ext"</formula>
    </cfRule>
  </conditionalFormatting>
  <conditionalFormatting sqref="P19">
    <cfRule type="cellIs" dxfId="1221" priority="21" operator="equal">
      <formula>"Mut+ext"</formula>
    </cfRule>
  </conditionalFormatting>
  <conditionalFormatting sqref="P28">
    <cfRule type="cellIs" dxfId="1220" priority="20" operator="equal">
      <formula>"Mut+ext"</formula>
    </cfRule>
  </conditionalFormatting>
  <conditionalFormatting sqref="P38">
    <cfRule type="cellIs" dxfId="1219" priority="19" operator="equal">
      <formula>"Mut+ext"</formula>
    </cfRule>
  </conditionalFormatting>
  <conditionalFormatting sqref="P37">
    <cfRule type="cellIs" dxfId="1218" priority="18" operator="equal">
      <formula>"Mut+ext"</formula>
    </cfRule>
  </conditionalFormatting>
  <conditionalFormatting sqref="P46:P47">
    <cfRule type="cellIs" dxfId="1217" priority="17" operator="equal">
      <formula>"Mut+ext"</formula>
    </cfRule>
  </conditionalFormatting>
  <conditionalFormatting sqref="P89">
    <cfRule type="cellIs" dxfId="1216" priority="15" operator="equal">
      <formula>"Mut+ext"</formula>
    </cfRule>
  </conditionalFormatting>
  <conditionalFormatting sqref="P90">
    <cfRule type="cellIs" dxfId="1215" priority="14" operator="equal">
      <formula>"Mut+ext"</formula>
    </cfRule>
  </conditionalFormatting>
  <conditionalFormatting sqref="P98:P99">
    <cfRule type="cellIs" dxfId="1214" priority="13" operator="equal">
      <formula>"Mut+ext"</formula>
    </cfRule>
  </conditionalFormatting>
  <conditionalFormatting sqref="P107:P108">
    <cfRule type="cellIs" dxfId="1213" priority="10" operator="equal">
      <formula>"Mut+ext"</formula>
    </cfRule>
  </conditionalFormatting>
  <conditionalFormatting sqref="P116:P117">
    <cfRule type="cellIs" dxfId="1212" priority="9" operator="equal">
      <formula>"Mut+ext"</formula>
    </cfRule>
  </conditionalFormatting>
  <conditionalFormatting sqref="P79">
    <cfRule type="cellIs" dxfId="1211" priority="8" operator="equal">
      <formula>"Mut+ext"</formula>
    </cfRule>
  </conditionalFormatting>
  <conditionalFormatting sqref="P81">
    <cfRule type="cellIs" dxfId="1210" priority="7" operator="equal">
      <formula>"Mut+ext"</formula>
    </cfRule>
  </conditionalFormatting>
  <conditionalFormatting sqref="P80">
    <cfRule type="cellIs" dxfId="1209" priority="6" operator="equal">
      <formula>"Mut+ext"</formula>
    </cfRule>
  </conditionalFormatting>
  <conditionalFormatting sqref="P150">
    <cfRule type="cellIs" dxfId="1208" priority="5" operator="equal">
      <formula>"Mut+ext"</formula>
    </cfRule>
  </conditionalFormatting>
  <conditionalFormatting sqref="P149">
    <cfRule type="cellIs" dxfId="1207" priority="4" operator="equal">
      <formula>"Mut+ext"</formula>
    </cfRule>
  </conditionalFormatting>
  <conditionalFormatting sqref="P151">
    <cfRule type="cellIs" dxfId="1206" priority="3" operator="equal">
      <formula>"Mut+ext"</formula>
    </cfRule>
  </conditionalFormatting>
  <conditionalFormatting sqref="P82">
    <cfRule type="cellIs" dxfId="1205" priority="2" operator="equal">
      <formula>"Mut+ext"</formula>
    </cfRule>
  </conditionalFormatting>
  <conditionalFormatting sqref="P29">
    <cfRule type="cellIs" dxfId="1204" priority="1" operator="equal">
      <formula>"Mut+ext"</formula>
    </cfRule>
  </conditionalFormatting>
  <dataValidations count="6">
    <dataValidation type="list" allowBlank="1" showInputMessage="1" showErrorMessage="1" sqref="O153:O156" xr:uid="{00000000-0002-0000-0F00-000000000000}">
      <formula1>"300,40,35,30,25,24"</formula1>
    </dataValidation>
    <dataValidation type="list" allowBlank="1" showInputMessage="1" showErrorMessage="1" sqref="L78 L148 L69 L63 L133 L124 L27 L106 L87 L97 L36 L157 L115 L139" xr:uid="{00000000-0002-0000-0F00-000001000000}">
      <formula1>$C$12:$C$22</formula1>
    </dataValidation>
    <dataValidation type="list" allowBlank="1" showInputMessage="1" showErrorMessage="1" sqref="K46:K53 K139:K157 K19:K44 K55:K63 K69:K87 K89:K133" xr:uid="{00000000-0002-0000-0F00-000002000000}">
      <formula1>"1,2,3,4"</formula1>
    </dataValidation>
    <dataValidation type="list" allowBlank="1" showInputMessage="1" showErrorMessage="1" sqref="J46:J53 J55:J87 J19:J44 J139:J157 J89:J134" xr:uid="{00000000-0002-0000-0F00-000003000000}">
      <formula1>"Obligatoire,Option"</formula1>
    </dataValidation>
    <dataValidation type="list" allowBlank="1" showInputMessage="1" showErrorMessage="1" sqref="P19:P26 P28:P35 P37:P44 P134:P138 P55:P62 P70:P77 P79:P86 P89:P96 P98:P105 P107:P114 P46:P53 P125:P132 P140:P147 P149:P156 P64:P68 P116:P123" xr:uid="{00000000-0002-0000-0F00-000004000000}">
      <formula1>"Non,Mut,Mut+ext"</formula1>
    </dataValidation>
    <dataValidation type="list" allowBlank="1" showInputMessage="1" showErrorMessage="1" sqref="P12:P14" xr:uid="{00000000-0002-0000-0F00-000005000000}">
      <formula1>"Oui,Non"</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F00-000006000000}">
          <x14:formula1>
            <xm:f>Paramétrage!$C$6:$C$28</xm:f>
          </x14:formula1>
          <xm:sqref>L37:L44 L28:L35 L134 L89:L96 L79:L86 L19:L26 L64:L68 L70:L77 L125:L132 L46:L53 L98:L105 L140:L147 L55:L62 L107:L114 L149:L156 L116:L123</xm:sqref>
        </x14:dataValidation>
        <x14:dataValidation type="list" allowBlank="1" showInputMessage="1" showErrorMessage="1" xr:uid="{00000000-0002-0000-0F00-000007000000}">
          <x14:formula1>
            <xm:f>Paramétrage!$G$6:$G$16</xm:f>
          </x14:formula1>
          <xm:sqref>E12:E14 E3:E9</xm:sqref>
        </x14:dataValidation>
        <x14:dataValidation type="list" allowBlank="1" showInputMessage="1" showErrorMessage="1" xr:uid="{00000000-0002-0000-0F00-000008000000}">
          <x14:formula1>
            <xm:f>Paramétrage!$I$6:$I$15</xm:f>
          </x14:formula1>
          <xm:sqref>G125:G132 G55:G62</xm:sqref>
        </x14:dataValidation>
        <x14:dataValidation type="list" allowBlank="1" showInputMessage="1" showErrorMessage="1" xr:uid="{00000000-0002-0000-0F00-000009000000}">
          <x14:formula1>
            <xm:f>Paramétrage!$I$7</xm:f>
          </x14:formula1>
          <xm:sqref>G79:G86 G149:G156</xm:sqref>
        </x14:dataValidation>
        <x14:dataValidation type="list" allowBlank="1" showInputMessage="1" showErrorMessage="1" xr:uid="{00000000-0002-0000-0F00-00000A000000}">
          <x14:formula1>
            <xm:f>Paramétrage!$I$6</xm:f>
          </x14:formula1>
          <xm:sqref>G107:G114 G19:G26 G28:G35 G37:G44 G89:G96 G98:G105 G64:G68 G134:G138 G46:G53 G116:G123</xm:sqref>
        </x14:dataValidation>
        <x14:dataValidation type="list" allowBlank="1" showInputMessage="1" showErrorMessage="1" xr:uid="{00000000-0002-0000-0F00-00000B000000}">
          <x14:formula1>
            <xm:f>Paramétrage!$I$10</xm:f>
          </x14:formula1>
          <xm:sqref>G140:G147 G70:G77</xm:sqref>
        </x14:dataValidation>
        <x14:dataValidation type="list" allowBlank="1" showInputMessage="1" showErrorMessage="1" xr:uid="{00000000-0002-0000-0F00-00000C000000}">
          <x14:formula1>
            <xm:f>Paramétrage!$K$6:$K$40</xm:f>
          </x14:formula1>
          <xm:sqref>I19:I26 I37:I44 I28:I35 I134:I138 I55:I62 I149:I156 I70:I77 I79:I86 I89:I96 I98:I105 I107:I114 I46:I53 I125:I132 I64:I68 I140:I147 I116:I123</xm:sqref>
        </x14:dataValidation>
        <x14:dataValidation type="list" allowBlank="1" showInputMessage="1" showErrorMessage="1" xr:uid="{00000000-0002-0000-0F00-00000D000000}">
          <x14:formula1>
            <xm:f>Paramétrage!$N$6:$N$12</xm:f>
          </x14:formula1>
          <xm:sqref>O19:O26 O28:O35 O37:O44 O64:O68 O55:O62 O134:O138 O70:O77 O79:O86 O88:O96 O98:O105 O107:O114 O46:O53 O125:O132 O149:O152 O140:O147 O116:O123</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R160"/>
  <sheetViews>
    <sheetView zoomScale="70" zoomScaleNormal="70" workbookViewId="0">
      <pane xSplit="8" ySplit="18" topLeftCell="Q134" activePane="bottomRight" state="frozen"/>
      <selection pane="topRight" activeCell="G44" sqref="G44:G48"/>
      <selection pane="bottomLeft" activeCell="G44" sqref="G44:G48"/>
      <selection pane="bottomRight" activeCell="Q134" sqref="Q134:T134"/>
    </sheetView>
  </sheetViews>
  <sheetFormatPr baseColWidth="10" defaultColWidth="11.42578125" defaultRowHeight="15.75" outlineLevelCol="1" x14ac:dyDescent="0.2"/>
  <cols>
    <col min="1" max="1" width="11.42578125" style="11"/>
    <col min="2" max="2" width="14.28515625" style="11" customWidth="1"/>
    <col min="3" max="3" width="8.85546875" style="11" customWidth="1"/>
    <col min="4" max="4" width="22.42578125" style="11" customWidth="1"/>
    <col min="5" max="6" width="8.85546875" style="11" customWidth="1"/>
    <col min="7" max="7" width="29" style="11" customWidth="1"/>
    <col min="8" max="8" width="31.85546875" style="12" customWidth="1"/>
    <col min="9" max="9" width="11.85546875" style="12" customWidth="1"/>
    <col min="10" max="10" width="13" style="12" customWidth="1"/>
    <col min="11" max="11" width="9.28515625" style="12" customWidth="1"/>
    <col min="12" max="13" width="10" style="12" customWidth="1"/>
    <col min="14" max="16" width="11.42578125" style="12" customWidth="1"/>
    <col min="17" max="17" width="12.7109375" style="12" customWidth="1"/>
    <col min="18" max="20" width="12.28515625" style="12" customWidth="1"/>
    <col min="21" max="21" width="11.85546875" style="17" customWidth="1"/>
    <col min="22" max="27" width="12.28515625" style="12" customWidth="1"/>
    <col min="28" max="28" width="34.140625" style="12" customWidth="1"/>
    <col min="29" max="29" width="51.28515625" style="12" customWidth="1"/>
    <col min="30" max="30" width="51.140625" style="12" customWidth="1"/>
    <col min="31" max="31" width="11.140625" style="12" hidden="1" customWidth="1" outlineLevel="1"/>
    <col min="32" max="32" width="10.85546875" style="12" hidden="1" customWidth="1" outlineLevel="1"/>
    <col min="33" max="43" width="11.42578125" style="12" hidden="1" customWidth="1" outlineLevel="1"/>
    <col min="44" max="44" width="11.42578125" style="12" collapsed="1"/>
    <col min="45" max="16384" width="11.42578125" style="12"/>
  </cols>
  <sheetData>
    <row r="1" spans="1:27" ht="6" customHeight="1" x14ac:dyDescent="0.2">
      <c r="A1" s="12"/>
      <c r="B1" s="12"/>
    </row>
    <row r="2" spans="1:27" ht="18" customHeight="1" x14ac:dyDescent="0.2">
      <c r="E2" s="583" t="s">
        <v>64</v>
      </c>
      <c r="F2" s="584"/>
      <c r="G2" s="585"/>
      <c r="H2" s="583" t="s">
        <v>65</v>
      </c>
      <c r="I2" s="585"/>
      <c r="J2" s="583" t="s">
        <v>66</v>
      </c>
      <c r="K2" s="584"/>
      <c r="L2" s="584"/>
      <c r="M2" s="585"/>
      <c r="N2" s="583" t="s">
        <v>67</v>
      </c>
      <c r="O2" s="585"/>
      <c r="U2" s="52" t="s">
        <v>71</v>
      </c>
      <c r="V2" s="52" t="s">
        <v>72</v>
      </c>
      <c r="Z2" s="617" t="s">
        <v>73</v>
      </c>
      <c r="AA2" s="617" t="s">
        <v>74</v>
      </c>
    </row>
    <row r="3" spans="1:27" ht="18" customHeight="1" x14ac:dyDescent="0.2">
      <c r="C3" s="12"/>
      <c r="D3" s="91" t="s">
        <v>489</v>
      </c>
      <c r="E3" s="586" t="s">
        <v>69</v>
      </c>
      <c r="F3" s="587"/>
      <c r="G3" s="588"/>
      <c r="H3" s="586" t="str">
        <f>Synthèse!B3</f>
        <v>Economie et gestion</v>
      </c>
      <c r="I3" s="588"/>
      <c r="J3" s="586" t="s">
        <v>490</v>
      </c>
      <c r="K3" s="587"/>
      <c r="L3" s="587"/>
      <c r="M3" s="588"/>
      <c r="N3" s="602">
        <f>'L3P1 SEG'!N8</f>
        <v>45</v>
      </c>
      <c r="O3" s="604"/>
      <c r="S3" s="622" t="s">
        <v>16</v>
      </c>
      <c r="T3" s="623"/>
      <c r="U3" s="52">
        <f>ROUND(SUMIFS($U$19:$U$157,$G$19:$G$157,Paramétrage!$I6,$P$19:$P$157,"&lt;&gt;Mut+ext"),0)</f>
        <v>8</v>
      </c>
      <c r="V3" s="52">
        <f>ROUND(SUMIF($G$19:$G$157,Paramétrage!$I6,$Y$19:$Y$157),0)</f>
        <v>228</v>
      </c>
      <c r="Z3" s="617"/>
      <c r="AA3" s="617"/>
    </row>
    <row r="4" spans="1:27" ht="18" customHeight="1" x14ac:dyDescent="0.2">
      <c r="C4" s="12"/>
      <c r="D4" s="90" t="s">
        <v>290</v>
      </c>
      <c r="E4" s="670" t="s">
        <v>69</v>
      </c>
      <c r="F4" s="671"/>
      <c r="G4" s="672"/>
      <c r="H4" s="670" t="s">
        <v>0</v>
      </c>
      <c r="I4" s="672"/>
      <c r="J4" s="670" t="s">
        <v>70</v>
      </c>
      <c r="K4" s="671"/>
      <c r="L4" s="671"/>
      <c r="M4" s="672"/>
      <c r="N4" s="673">
        <f>'L3P1 SEG'!N3</f>
        <v>158</v>
      </c>
      <c r="O4" s="674"/>
      <c r="P4" s="705">
        <v>331</v>
      </c>
      <c r="S4" s="622" t="s">
        <v>17</v>
      </c>
      <c r="T4" s="623"/>
      <c r="U4" s="52">
        <f>ROUND(SUMIFS($U$19:$U$157,$G$19:$G$157,Paramétrage!$I7,$P$19:$P$157,"&lt;&gt;Mut+ext"),0)</f>
        <v>2</v>
      </c>
      <c r="V4" s="52">
        <f>ROUND(SUMIF($G$19:$G$157,Paramétrage!$I7,$Y$19:$Y$157),0)</f>
        <v>40</v>
      </c>
      <c r="X4" s="622" t="s">
        <v>32</v>
      </c>
      <c r="Y4" s="622"/>
      <c r="Z4" s="52">
        <f>SUMIF($L$19:$L$35,Paramétrage!$C6,$M$19:$M$35)+SUMIF($L$89:$L$115,Paramétrage!$C6,$M$89:$M$115)</f>
        <v>200</v>
      </c>
      <c r="AA4" s="52">
        <f>SUMIF($L$19:$L$35,Paramétrage!$C6,$Y$19:$Y$35)+SUMIF($L$89:$L$115,Paramétrage!$C6,$Y$89:$Y$115)</f>
        <v>156</v>
      </c>
    </row>
    <row r="5" spans="1:27" ht="18" customHeight="1" x14ac:dyDescent="0.2">
      <c r="A5" s="666" t="s">
        <v>700</v>
      </c>
      <c r="B5" s="666"/>
      <c r="C5" s="12"/>
      <c r="D5" s="90" t="s">
        <v>291</v>
      </c>
      <c r="E5" s="670" t="s">
        <v>69</v>
      </c>
      <c r="F5" s="671"/>
      <c r="G5" s="672"/>
      <c r="H5" s="670" t="s">
        <v>0</v>
      </c>
      <c r="I5" s="672"/>
      <c r="J5" s="670" t="s">
        <v>263</v>
      </c>
      <c r="K5" s="671"/>
      <c r="L5" s="671"/>
      <c r="M5" s="672"/>
      <c r="N5" s="673">
        <f>'L3P1 SEG'!N4</f>
        <v>41</v>
      </c>
      <c r="O5" s="674"/>
      <c r="P5" s="705"/>
      <c r="S5" s="622" t="s">
        <v>18</v>
      </c>
      <c r="T5" s="623"/>
      <c r="U5" s="52">
        <f>ROUND(SUMIFS($U$19:$U$157,$G$19:$G$157,Paramétrage!$I8,$P$19:$P$157,"&lt;&gt;Mut+ext"),0)</f>
        <v>0</v>
      </c>
      <c r="V5" s="52">
        <f>ROUND(SUMIF($G$19:$G$157,Paramétrage!$I8,$Y$19:$Y$157),0)</f>
        <v>0</v>
      </c>
      <c r="X5" s="622" t="s">
        <v>33</v>
      </c>
      <c r="Y5" s="622"/>
      <c r="Z5" s="52">
        <f>SUMIF($L$19:$L$35,Paramétrage!$C7,$M$19:$M$35)+SUMIF($L$89:$L$115,Paramétrage!$C7,$M$89:$M$115)</f>
        <v>18</v>
      </c>
      <c r="AA5" s="52">
        <f>SUMIF($L$19:$L$35,Paramétrage!$C7,$Y$19:$Y$35)+SUMIF($L$89:$L$115,Paramétrage!$C7,$Y$89:$Y$115)</f>
        <v>0</v>
      </c>
    </row>
    <row r="6" spans="1:27" ht="18" customHeight="1" x14ac:dyDescent="0.2">
      <c r="A6" s="666"/>
      <c r="B6" s="666"/>
      <c r="C6" s="12"/>
      <c r="D6" s="90" t="s">
        <v>294</v>
      </c>
      <c r="E6" s="670" t="s">
        <v>69</v>
      </c>
      <c r="F6" s="671"/>
      <c r="G6" s="672"/>
      <c r="H6" s="670" t="s">
        <v>0</v>
      </c>
      <c r="I6" s="672"/>
      <c r="J6" s="670" t="s">
        <v>295</v>
      </c>
      <c r="K6" s="671"/>
      <c r="L6" s="671"/>
      <c r="M6" s="672"/>
      <c r="N6" s="673"/>
      <c r="O6" s="674"/>
      <c r="P6" s="705"/>
      <c r="S6" s="622" t="s">
        <v>19</v>
      </c>
      <c r="T6" s="623"/>
      <c r="U6" s="52">
        <f>ROUND(SUMIFS($U$19:$U$157,$G$19:$G$157,Paramétrage!$I9,$P$19:$P$157,"&lt;&gt;Mut+ext"),0)</f>
        <v>0</v>
      </c>
      <c r="V6" s="52">
        <f>ROUND(SUMIF($G$19:$G$157,Paramétrage!$I9,$Y$19:$Y$157),0)</f>
        <v>0</v>
      </c>
      <c r="X6" s="622" t="s">
        <v>34</v>
      </c>
      <c r="Y6" s="622"/>
      <c r="Z6" s="52">
        <f>SUMIF($L$19:$L$35,Paramétrage!$C8,$M$19:$M$35)+SUMIF($L$89:$L$115,Paramétrage!$C8,$M$89:$M$115)</f>
        <v>0</v>
      </c>
      <c r="AA6" s="52">
        <f>SUMIF($L$19:$L$35,Paramétrage!$C8,$Y$19:$Y$35)+SUMIF($L$89:$L$115,Paramétrage!$C8,$Y$89:$Y$115)</f>
        <v>0</v>
      </c>
    </row>
    <row r="7" spans="1:27" ht="18" customHeight="1" x14ac:dyDescent="0.2">
      <c r="A7" s="666"/>
      <c r="B7" s="666"/>
      <c r="C7" s="12"/>
      <c r="D7" s="90" t="s">
        <v>296</v>
      </c>
      <c r="E7" s="670" t="s">
        <v>69</v>
      </c>
      <c r="F7" s="671"/>
      <c r="G7" s="672"/>
      <c r="H7" s="670" t="s">
        <v>0</v>
      </c>
      <c r="I7" s="672"/>
      <c r="J7" s="670" t="s">
        <v>80</v>
      </c>
      <c r="K7" s="671"/>
      <c r="L7" s="671"/>
      <c r="M7" s="671"/>
      <c r="N7" s="673">
        <f>'L3P1 SEG'!N6</f>
        <v>41</v>
      </c>
      <c r="O7" s="674"/>
      <c r="P7" s="705"/>
      <c r="S7" s="623" t="s">
        <v>23</v>
      </c>
      <c r="T7" s="630"/>
      <c r="U7" s="52">
        <f>ROUND(SUMIF($G$19:$G$157,Paramétrage!$I10,$U$19:$U$157),0)</f>
        <v>4</v>
      </c>
      <c r="V7" s="52">
        <f t="array" ref="V7">IF(ISERROR(SUM(IF(G:G=Paramétrage!$I10,M:M*U:U)))=TRUE,"saisie incomplète",SUM(IF(G:G=Paramétrage!$I10,M:M*U:U)))</f>
        <v>100</v>
      </c>
    </row>
    <row r="8" spans="1:27" ht="18" customHeight="1" x14ac:dyDescent="0.25">
      <c r="A8" s="666"/>
      <c r="B8" s="666"/>
      <c r="C8" s="12"/>
      <c r="D8" s="90" t="s">
        <v>297</v>
      </c>
      <c r="E8" s="670" t="s">
        <v>69</v>
      </c>
      <c r="F8" s="671"/>
      <c r="G8" s="672"/>
      <c r="H8" s="670" t="s">
        <v>0</v>
      </c>
      <c r="I8" s="672"/>
      <c r="J8" s="670" t="s">
        <v>82</v>
      </c>
      <c r="K8" s="671"/>
      <c r="L8" s="671"/>
      <c r="M8" s="671"/>
      <c r="N8" s="673">
        <f>'L3P1 SEG'!N7</f>
        <v>6</v>
      </c>
      <c r="O8" s="674"/>
      <c r="P8" s="705"/>
      <c r="Q8" s="494"/>
      <c r="R8" s="495"/>
      <c r="S8" s="624" t="s">
        <v>24</v>
      </c>
      <c r="T8" s="625"/>
      <c r="U8" s="52">
        <f>ROUND(SUMIF($G$19:$G$157,Paramétrage!$I11,$U$19:$U$157),0)</f>
        <v>0</v>
      </c>
      <c r="V8" s="52">
        <f t="array" ref="V8">IF(ISERROR(SUM(IF(G:G=Paramétrage!$I11,M:M*U:U)))=TRUE,"saisie incomplète",SUM(IF(G:G=Paramétrage!$I11,M:M*U:U)))</f>
        <v>0</v>
      </c>
    </row>
    <row r="9" spans="1:27" ht="18" customHeight="1" x14ac:dyDescent="0.25">
      <c r="A9" s="338"/>
      <c r="B9" s="338"/>
      <c r="C9" s="12"/>
      <c r="D9" s="90" t="s">
        <v>491</v>
      </c>
      <c r="E9" s="670" t="s">
        <v>69</v>
      </c>
      <c r="F9" s="671"/>
      <c r="G9" s="672"/>
      <c r="H9" s="670" t="s">
        <v>0</v>
      </c>
      <c r="I9" s="672"/>
      <c r="J9" s="577" t="s">
        <v>492</v>
      </c>
      <c r="K9" s="578"/>
      <c r="L9" s="578"/>
      <c r="M9" s="579"/>
      <c r="N9" s="673"/>
      <c r="O9" s="674"/>
      <c r="P9" s="705"/>
      <c r="Q9" s="494"/>
      <c r="R9" s="495"/>
      <c r="S9" s="336" t="s">
        <v>25</v>
      </c>
      <c r="T9" s="337"/>
      <c r="U9" s="52">
        <f>ROUND(SUMIF($G$19:$G$157,Paramétrage!$I12,$U$19:$U$157),0)</f>
        <v>0</v>
      </c>
      <c r="V9" s="52">
        <f t="array" ref="V9">IF(ISERROR(SUM(IF(G:G=Paramétrage!$I12,M:M*U:U)))=TRUE,"saisie incomplète",SUM(IF(G:G=Paramétrage!$I12,M:M*U:U)))</f>
        <v>0</v>
      </c>
    </row>
    <row r="10" spans="1:27" ht="18" customHeight="1" x14ac:dyDescent="0.25">
      <c r="A10" s="338"/>
      <c r="B10" s="338"/>
      <c r="C10" s="12"/>
      <c r="D10" s="90" t="s">
        <v>493</v>
      </c>
      <c r="E10" s="670" t="s">
        <v>494</v>
      </c>
      <c r="F10" s="671"/>
      <c r="G10" s="672"/>
      <c r="H10" s="577" t="s">
        <v>0</v>
      </c>
      <c r="I10" s="579"/>
      <c r="J10" s="577" t="s">
        <v>495</v>
      </c>
      <c r="K10" s="578"/>
      <c r="L10" s="578"/>
      <c r="M10" s="579"/>
      <c r="N10" s="673">
        <v>40</v>
      </c>
      <c r="O10" s="674"/>
      <c r="P10" s="256" t="s">
        <v>496</v>
      </c>
      <c r="Q10" s="494"/>
      <c r="R10" s="495"/>
      <c r="S10" s="623" t="s">
        <v>26</v>
      </c>
      <c r="T10" s="630"/>
      <c r="U10" s="52">
        <f>ROUND(SUMIF($G$19:$G$157,Paramétrage!$I13,$U$19:$U$157),0)</f>
        <v>0</v>
      </c>
      <c r="V10" s="52">
        <f t="array" ref="V10">IF(ISERROR(SUM(IF(G:G=Paramétrage!$I13,M:M*U:U)))=TRUE,"saisie incomplète",SUM(IF(G:G=Paramétrage!$I13,M:M*U:U)))</f>
        <v>0</v>
      </c>
    </row>
    <row r="11" spans="1:27" ht="18" customHeight="1" x14ac:dyDescent="0.2">
      <c r="C11" s="12"/>
      <c r="D11" s="14" t="s">
        <v>298</v>
      </c>
      <c r="E11" s="15"/>
      <c r="F11" s="15"/>
      <c r="G11" s="15"/>
      <c r="H11" s="15"/>
      <c r="I11" s="15"/>
      <c r="J11" s="15"/>
      <c r="K11" s="15"/>
      <c r="L11" s="15"/>
      <c r="M11" s="15"/>
      <c r="N11" s="45" t="s">
        <v>299</v>
      </c>
      <c r="O11" s="45" t="s">
        <v>300</v>
      </c>
      <c r="P11" s="53" t="s">
        <v>88</v>
      </c>
      <c r="S11" s="623" t="s">
        <v>27</v>
      </c>
      <c r="T11" s="630"/>
      <c r="U11" s="52">
        <f>ROUND(SUMIF($G$19:$G$157,Paramétrage!$I14,$U$19:$U$157),0)</f>
        <v>0</v>
      </c>
      <c r="V11" s="52">
        <f t="array" ref="V11">IF(ISERROR(SUM(IF(G:G=Paramétrage!$I14,M:M*U:U)))=TRUE,"saisie incomplète",SUM(IF(G:G=Paramétrage!$I14,M:M*U:U)))</f>
        <v>0</v>
      </c>
    </row>
    <row r="12" spans="1:27" ht="18" customHeight="1" x14ac:dyDescent="0.2">
      <c r="C12" s="6"/>
      <c r="D12" s="88" t="s">
        <v>301</v>
      </c>
      <c r="E12" s="257" t="s">
        <v>90</v>
      </c>
      <c r="F12" s="258"/>
      <c r="G12" s="258"/>
      <c r="H12" s="257" t="s">
        <v>91</v>
      </c>
      <c r="I12" s="259"/>
      <c r="J12" s="257"/>
      <c r="K12" s="258"/>
      <c r="L12" s="258"/>
      <c r="M12" s="258"/>
      <c r="N12" s="255"/>
      <c r="O12" s="255"/>
      <c r="P12" s="89"/>
      <c r="S12" s="623" t="s">
        <v>28</v>
      </c>
      <c r="T12" s="630"/>
      <c r="U12" s="52">
        <f>ROUND(SUMIF($G$19:$G$157,Paramétrage!$I15,$U$19:$U$157),0)</f>
        <v>0</v>
      </c>
      <c r="V12" s="52">
        <f t="array" ref="V12">IF(ISERROR(SUM(IF(G:G=Paramétrage!$I15,M:M*U:U)))=TRUE,"saisie incomplète",SUM(IF(G:G=Paramétrage!$I15,M:M*U:U)))</f>
        <v>0</v>
      </c>
    </row>
    <row r="13" spans="1:27" ht="18" customHeight="1" x14ac:dyDescent="0.2">
      <c r="A13" s="12"/>
      <c r="B13" s="12"/>
      <c r="C13" s="12"/>
      <c r="D13" s="88" t="s">
        <v>301</v>
      </c>
      <c r="E13" s="257" t="s">
        <v>100</v>
      </c>
      <c r="F13" s="258"/>
      <c r="G13" s="258"/>
      <c r="H13" s="257" t="s">
        <v>101</v>
      </c>
      <c r="I13" s="259"/>
      <c r="J13" s="257"/>
      <c r="K13" s="258"/>
      <c r="L13" s="258"/>
      <c r="M13" s="258"/>
      <c r="N13" s="87">
        <v>0</v>
      </c>
      <c r="O13" s="255"/>
      <c r="P13" s="89"/>
      <c r="S13" s="623" t="s">
        <v>104</v>
      </c>
      <c r="T13" s="630"/>
      <c r="U13" s="112"/>
      <c r="V13" s="112"/>
    </row>
    <row r="14" spans="1:27" ht="18" customHeight="1" x14ac:dyDescent="0.2">
      <c r="A14" s="12"/>
      <c r="B14" s="12"/>
      <c r="C14" s="12"/>
      <c r="D14" s="88" t="s">
        <v>302</v>
      </c>
      <c r="E14" s="257" t="s">
        <v>94</v>
      </c>
      <c r="F14" s="258"/>
      <c r="G14" s="258"/>
      <c r="H14" s="257" t="s">
        <v>97</v>
      </c>
      <c r="I14" s="259"/>
      <c r="J14" s="257"/>
      <c r="K14" s="258"/>
      <c r="L14" s="258"/>
      <c r="M14" s="258"/>
      <c r="N14" s="255"/>
      <c r="O14" s="255"/>
      <c r="P14" s="89"/>
      <c r="U14" s="12"/>
    </row>
    <row r="15" spans="1:27" ht="18" customHeight="1" x14ac:dyDescent="0.2">
      <c r="A15" s="12"/>
      <c r="B15" s="12"/>
      <c r="C15" s="12"/>
      <c r="U15" s="12"/>
    </row>
    <row r="16" spans="1:27" ht="6.6" customHeight="1" thickBot="1" x14ac:dyDescent="0.25">
      <c r="A16" s="12"/>
      <c r="B16" s="12"/>
      <c r="C16" s="12"/>
      <c r="D16" s="12"/>
      <c r="E16" s="12"/>
      <c r="F16" s="12"/>
      <c r="G16" s="12"/>
    </row>
    <row r="17" spans="1:42" ht="68.650000000000006" customHeight="1" x14ac:dyDescent="0.25">
      <c r="A17" s="412"/>
      <c r="B17" s="675" t="s">
        <v>105</v>
      </c>
      <c r="C17" s="676"/>
      <c r="D17" s="677"/>
      <c r="E17" s="605" t="s">
        <v>106</v>
      </c>
      <c r="F17" s="605" t="s">
        <v>107</v>
      </c>
      <c r="G17" s="605" t="s">
        <v>108</v>
      </c>
      <c r="H17" s="607" t="s">
        <v>109</v>
      </c>
      <c r="I17" s="605" t="s">
        <v>110</v>
      </c>
      <c r="J17" s="605" t="s">
        <v>111</v>
      </c>
      <c r="K17" s="607" t="s">
        <v>112</v>
      </c>
      <c r="L17" s="605" t="s">
        <v>113</v>
      </c>
      <c r="M17" s="19" t="s">
        <v>114</v>
      </c>
      <c r="N17" s="605" t="s">
        <v>186</v>
      </c>
      <c r="O17" s="639" t="s">
        <v>116</v>
      </c>
      <c r="P17" s="637" t="s">
        <v>117</v>
      </c>
      <c r="Q17" s="626" t="s">
        <v>118</v>
      </c>
      <c r="R17" s="619"/>
      <c r="S17" s="619"/>
      <c r="T17" s="627"/>
      <c r="U17" s="637" t="s">
        <v>13</v>
      </c>
      <c r="V17" s="96" t="s">
        <v>119</v>
      </c>
      <c r="W17" s="19" t="s">
        <v>120</v>
      </c>
      <c r="X17" s="19" t="s">
        <v>121</v>
      </c>
      <c r="Y17" s="18" t="s">
        <v>122</v>
      </c>
      <c r="Z17" s="618" t="s">
        <v>123</v>
      </c>
      <c r="AA17" s="619"/>
      <c r="AB17" s="613"/>
      <c r="AC17" s="605" t="s">
        <v>124</v>
      </c>
      <c r="AD17" s="639" t="s">
        <v>125</v>
      </c>
      <c r="AE17" s="641" t="s">
        <v>126</v>
      </c>
      <c r="AF17" s="627" t="s">
        <v>127</v>
      </c>
      <c r="AH17" s="631" t="s">
        <v>186</v>
      </c>
      <c r="AI17" s="631" t="s">
        <v>116</v>
      </c>
      <c r="AJ17" s="631" t="s">
        <v>13</v>
      </c>
      <c r="AK17" s="631" t="s">
        <v>119</v>
      </c>
      <c r="AL17" s="631" t="s">
        <v>120</v>
      </c>
      <c r="AM17" s="631" t="s">
        <v>121</v>
      </c>
      <c r="AN17" s="631" t="s">
        <v>122</v>
      </c>
      <c r="AO17" s="648" t="s">
        <v>187</v>
      </c>
      <c r="AP17" s="649"/>
    </row>
    <row r="18" spans="1:42" ht="32.25" thickBot="1" x14ac:dyDescent="0.3">
      <c r="A18" s="412"/>
      <c r="B18" s="115" t="s">
        <v>128</v>
      </c>
      <c r="C18" s="120" t="s">
        <v>129</v>
      </c>
      <c r="D18" s="120" t="s">
        <v>130</v>
      </c>
      <c r="E18" s="606"/>
      <c r="F18" s="644"/>
      <c r="G18" s="644"/>
      <c r="H18" s="678"/>
      <c r="I18" s="644"/>
      <c r="J18" s="644"/>
      <c r="K18" s="678"/>
      <c r="L18" s="644"/>
      <c r="M18" s="119">
        <f>ROUND(M88+M158,1)</f>
        <v>695</v>
      </c>
      <c r="N18" s="644"/>
      <c r="O18" s="640"/>
      <c r="P18" s="681"/>
      <c r="Q18" s="682"/>
      <c r="R18" s="683"/>
      <c r="S18" s="683"/>
      <c r="T18" s="684"/>
      <c r="U18" s="681"/>
      <c r="V18" s="116">
        <f>V88+V158</f>
        <v>266</v>
      </c>
      <c r="W18" s="117">
        <f>W88+W158</f>
        <v>0</v>
      </c>
      <c r="X18" s="117">
        <f>X88+X158</f>
        <v>266</v>
      </c>
      <c r="Y18" s="118">
        <f>Y88+Y158</f>
        <v>348</v>
      </c>
      <c r="Z18" s="685"/>
      <c r="AA18" s="683"/>
      <c r="AB18" s="643"/>
      <c r="AC18" s="644"/>
      <c r="AD18" s="640"/>
      <c r="AE18" s="679"/>
      <c r="AF18" s="680"/>
      <c r="AH18" s="631"/>
      <c r="AI18" s="631"/>
      <c r="AJ18" s="631"/>
      <c r="AK18" s="631"/>
      <c r="AL18" s="631"/>
      <c r="AM18" s="631"/>
      <c r="AN18" s="631"/>
      <c r="AO18" s="44" t="s">
        <v>71</v>
      </c>
      <c r="AP18" s="43" t="s">
        <v>189</v>
      </c>
    </row>
    <row r="19" spans="1:42" ht="15.6" customHeight="1" x14ac:dyDescent="0.2">
      <c r="A19" s="656" t="s">
        <v>497</v>
      </c>
      <c r="B19" s="650" t="s">
        <v>132</v>
      </c>
      <c r="C19" s="635" t="s">
        <v>498</v>
      </c>
      <c r="D19" s="609" t="s">
        <v>701</v>
      </c>
      <c r="E19" s="612">
        <v>5</v>
      </c>
      <c r="F19" s="410" t="s">
        <v>500</v>
      </c>
      <c r="G19" s="415" t="s">
        <v>16</v>
      </c>
      <c r="H19" s="385" t="s">
        <v>702</v>
      </c>
      <c r="I19" s="101" t="s">
        <v>137</v>
      </c>
      <c r="J19" s="121" t="s">
        <v>138</v>
      </c>
      <c r="K19" s="81"/>
      <c r="L19" s="416" t="s">
        <v>139</v>
      </c>
      <c r="M19" s="94">
        <v>20</v>
      </c>
      <c r="N19" s="439">
        <v>45</v>
      </c>
      <c r="O19" s="418">
        <v>300</v>
      </c>
      <c r="P19" s="86" t="s">
        <v>140</v>
      </c>
      <c r="Q19" s="692" t="s">
        <v>703</v>
      </c>
      <c r="R19" s="646"/>
      <c r="S19" s="646"/>
      <c r="T19" s="693"/>
      <c r="U19" s="149">
        <f>IF(OR(O19="",L19=Paramétrage!$C$10,L19=Paramétrage!$C$13,L19=Paramétrage!$C$16,L19=Paramétrage!$C$19,L19=Paramétrage!$C$23,L19=Paramétrage!$C$26,AND(L19&lt;&gt;Paramétrage!$C$9,P19="Mut+ext")),"",ROUNDUP(N19/O19,0))</f>
        <v>1</v>
      </c>
      <c r="V19" s="419">
        <f>IF(L19="",0,IF(OR(P19="Mut+ext",VLOOKUP(L19,Paramétrage!$C$6:$E$28,2,0)=0),0,IF(O19="","saisir capacité",M19*U19*VLOOKUP(L19,Paramétrage!$C$6:$E$28,2,0))))</f>
        <v>20</v>
      </c>
      <c r="W19" s="420"/>
      <c r="X19" s="421">
        <f t="shared" ref="X19:X26" si="0">IF(ISERROR(V19+W19)=TRUE,V19,V19+W19)</f>
        <v>20</v>
      </c>
      <c r="Y19" s="151">
        <f>IF(L19="",0,IF(ISERROR(W19+V19*VLOOKUP(L19,Paramétrage!$C$6:$E$28,3,0))=TRUE,X19,W19+V19*VLOOKUP(L19,Paramétrage!$C$6:$E$28,3,0)))</f>
        <v>30</v>
      </c>
      <c r="Z19" s="589"/>
      <c r="AA19" s="590"/>
      <c r="AB19" s="591"/>
      <c r="AC19" s="122"/>
      <c r="AD19" s="84"/>
      <c r="AE19" s="38">
        <f>IF(F19="",0,IF(J19="",0,IF(SUMIF(F19:F26,F19,N19:N26)=0,0,IF(J19="Obligatoire",AF19/N19,IF(K19="",AF19/SUMIF(F19:F26,F19,N19:N26),AF19/(SUMIF(F19:F26,F19,N19:N26)/K19))))))</f>
        <v>20</v>
      </c>
      <c r="AF19" s="496">
        <f t="shared" ref="AF19:AF26" si="1">M19*N19</f>
        <v>900</v>
      </c>
      <c r="AH19" s="41" t="e">
        <f>IF(SUMIF(F19:F26,F19,N19:N26)=0,0,#REF!*N19/SUMIF(F19:F26,F19,N19:N26))</f>
        <v>#REF!</v>
      </c>
      <c r="AI19" s="13">
        <f t="shared" ref="AI19:AI26" si="2">O19</f>
        <v>300</v>
      </c>
      <c r="AJ19" s="20" t="e">
        <f t="shared" ref="AJ19:AJ26" si="3">IF(AI19=0,"",ROUNDUP(AH19/AI19,0))</f>
        <v>#REF!</v>
      </c>
      <c r="AK19" s="465" t="e">
        <f>IF(L19="",0,IF(OR(P19="Mut+ext",VLOOKUP(L19,Paramétrage!$C$6:$E$28,2,0)=0),0,IF(O19="","saisir capacité",IF(P19="Mut+ext",0,M19*AJ19*VLOOKUP(L19,Paramétrage!$C$6:$E$28,2,0)))))</f>
        <v>#REF!</v>
      </c>
      <c r="AL19" s="466"/>
      <c r="AM19" s="465" t="e">
        <f t="shared" ref="AM19:AM26" si="4">IF(ISERROR(AK19+AL19)=TRUE,AK19,AK19+AL19)</f>
        <v>#REF!</v>
      </c>
      <c r="AN19" s="465" t="e">
        <f>IF(L19="",0,IF(ISERROR(AL19+AK19*VLOOKUP(L19,Paramétrage!$C$6:$E$28,3,0))=TRUE,AM19,AL19+AK19*VLOOKUP(L19,Paramétrage!$C$6:$E$28,3,0)))</f>
        <v>#REF!</v>
      </c>
      <c r="AO19" s="41" t="e">
        <f>IF(L19="",0,IF(OR(P19="oui",VLOOKUP(L19,Paramétrage!$C$6:$E$28,2,0)=0),0,IF(U19="",0,U19-AJ19)))</f>
        <v>#REF!</v>
      </c>
      <c r="AP19" s="13" t="e">
        <f t="shared" ref="AP19:AP26" si="5">Y19-AN19-W19</f>
        <v>#REF!</v>
      </c>
    </row>
    <row r="20" spans="1:42" x14ac:dyDescent="0.2">
      <c r="A20" s="657"/>
      <c r="B20" s="651"/>
      <c r="C20" s="635"/>
      <c r="D20" s="609"/>
      <c r="E20" s="610"/>
      <c r="F20" s="410" t="s">
        <v>504</v>
      </c>
      <c r="G20" s="423" t="s">
        <v>16</v>
      </c>
      <c r="H20" s="359" t="s">
        <v>704</v>
      </c>
      <c r="I20" s="101" t="s">
        <v>137</v>
      </c>
      <c r="J20" s="100" t="s">
        <v>138</v>
      </c>
      <c r="K20" s="81"/>
      <c r="L20" s="416" t="s">
        <v>139</v>
      </c>
      <c r="M20" s="93">
        <v>20</v>
      </c>
      <c r="N20" s="440">
        <v>45</v>
      </c>
      <c r="O20" s="418">
        <v>300</v>
      </c>
      <c r="P20" s="86" t="s">
        <v>164</v>
      </c>
      <c r="Q20" s="692" t="s">
        <v>703</v>
      </c>
      <c r="R20" s="646"/>
      <c r="S20" s="646"/>
      <c r="T20" s="693"/>
      <c r="U20" s="149" t="str">
        <f>IF(OR(O20="",L20=Paramétrage!$C$10,L20=Paramétrage!$C$13,L20=Paramétrage!$C$16,L20=Paramétrage!$C$19,L20=Paramétrage!$C$23,L20=Paramétrage!$C$26,AND(L20&lt;&gt;Paramétrage!$C$9,P20="Mut+ext")),"",ROUNDUP(N20/O20,0))</f>
        <v/>
      </c>
      <c r="V20" s="425">
        <f>IF(L20="",0,IF(OR(P20="Mut+ext",VLOOKUP(L20,Paramétrage!$C$6:$E$28,2,0)=0),0,IF(O20="","saisir capacité",M20*U20*VLOOKUP(L20,Paramétrage!$C$6:$E$28,2,0))))</f>
        <v>0</v>
      </c>
      <c r="W20" s="426"/>
      <c r="X20" s="427">
        <f t="shared" si="0"/>
        <v>0</v>
      </c>
      <c r="Y20" s="150">
        <f>IF(L20="",0,IF(ISERROR(W20+V20*VLOOKUP(L20,Paramétrage!$C$6:$E$28,3,0))=TRUE,X20,W20+V20*VLOOKUP(L20,Paramétrage!$C$6:$E$28,3,0)))</f>
        <v>0</v>
      </c>
      <c r="Z20" s="589"/>
      <c r="AA20" s="590"/>
      <c r="AB20" s="591"/>
      <c r="AC20" s="261"/>
      <c r="AD20" s="84"/>
      <c r="AE20" s="38">
        <f>IF(F20="",0,IF(J20="",0,IF(SUMIF(F19:F26,F20,N19:N26)=0,0,IF(J20="Obligatoire",AF20/N20,IF(K20="",AF20/SUMIF(F19:F26,F20,N19:N26),AF20/(SUMIF(F19:F26,F20,N19:N26)/K20))))))</f>
        <v>20</v>
      </c>
      <c r="AF20" s="452">
        <f t="shared" si="1"/>
        <v>900</v>
      </c>
      <c r="AH20" s="41" t="e">
        <f>IF(SUMIF(F19:F26,F20,N19:N26)=0,0,#REF!*N20/SUMIF(F19:F26,F20,N19:N26))</f>
        <v>#REF!</v>
      </c>
      <c r="AI20" s="13">
        <f t="shared" si="2"/>
        <v>300</v>
      </c>
      <c r="AJ20" s="20" t="e">
        <f t="shared" si="3"/>
        <v>#REF!</v>
      </c>
      <c r="AK20" s="465">
        <f>IF(L20="",0,IF(OR(P20="Mut+ext",VLOOKUP(L20,Paramétrage!$C$6:$E$28,2,0)=0),0,IF(O20="","saisir capacité",IF(P20="Mut+ext",0,M20*AJ20*VLOOKUP(L20,Paramétrage!$C$6:$E$28,2,0)))))</f>
        <v>0</v>
      </c>
      <c r="AL20" s="466"/>
      <c r="AM20" s="465">
        <f t="shared" si="4"/>
        <v>0</v>
      </c>
      <c r="AN20" s="465">
        <f>IF(L20="",0,IF(ISERROR(AL20+AK20*VLOOKUP(L20,Paramétrage!$C$6:$E$28,3,0))=TRUE,AM20,AL20+AK20*VLOOKUP(L20,Paramétrage!$C$6:$E$28,3,0)))</f>
        <v>0</v>
      </c>
      <c r="AO20" s="41">
        <f>IF(L20="",0,IF(OR(P20="oui",VLOOKUP(L20,Paramétrage!$C$6:$E$28,2,0)=0),0,IF(U20="",0,U20-AJ20)))</f>
        <v>0</v>
      </c>
      <c r="AP20" s="13">
        <f t="shared" si="5"/>
        <v>0</v>
      </c>
    </row>
    <row r="21" spans="1:42" x14ac:dyDescent="0.2">
      <c r="A21" s="657"/>
      <c r="B21" s="651"/>
      <c r="C21" s="635"/>
      <c r="D21" s="609"/>
      <c r="E21" s="610"/>
      <c r="F21" s="410"/>
      <c r="G21" s="423"/>
      <c r="H21" s="80"/>
      <c r="I21" s="101"/>
      <c r="J21" s="121"/>
      <c r="K21" s="81"/>
      <c r="L21" s="416"/>
      <c r="M21" s="93"/>
      <c r="N21" s="424"/>
      <c r="O21" s="418"/>
      <c r="P21" s="86"/>
      <c r="Q21" s="590"/>
      <c r="R21" s="590"/>
      <c r="S21" s="590"/>
      <c r="T21" s="616"/>
      <c r="U21" s="149" t="str">
        <f>IF(OR(O21="",L21=Paramétrage!$C$10,L21=Paramétrage!$C$13,L21=Paramétrage!$C$16,L21=Paramétrage!$C$19,L21=Paramétrage!$C$23,L21=Paramétrage!$C$26,AND(L21&lt;&gt;Paramétrage!$C$9,P21="Mut+ext")),"",ROUNDUP(N21/O21,0))</f>
        <v/>
      </c>
      <c r="V21" s="425">
        <f>IF(L21="",0,IF(OR(P21="Mut+ext",VLOOKUP(L21,Paramétrage!$C$6:$E$28,2,0)=0),0,IF(O21="","saisir capacité",M21*U21*VLOOKUP(L21,Paramétrage!$C$6:$E$28,2,0))))</f>
        <v>0</v>
      </c>
      <c r="W21" s="426"/>
      <c r="X21" s="427">
        <f t="shared" si="0"/>
        <v>0</v>
      </c>
      <c r="Y21" s="150">
        <f>IF(L21="",0,IF(ISERROR(W21+V21*VLOOKUP(L21,Paramétrage!$C$6:$E$28,3,0))=TRUE,X21,W21+V21*VLOOKUP(L21,Paramétrage!$C$6:$E$28,3,0)))</f>
        <v>0</v>
      </c>
      <c r="Z21" s="589"/>
      <c r="AA21" s="590"/>
      <c r="AB21" s="591"/>
      <c r="AC21" s="261"/>
      <c r="AD21" s="84"/>
      <c r="AE21" s="38">
        <f>IF(F21="",0,IF(J21="",0,IF(SUMIF(F19:F26,F21,N19:N26)=0,0,IF(J21="Obligatoire",AF21/N21,IF(K21="",AF21/SUMIF(F19:F26,F21,N19:N26),AF21/(SUMIF(F19:F26,F21,N19:N26)/K21))))))</f>
        <v>0</v>
      </c>
      <c r="AF21" s="452">
        <f t="shared" si="1"/>
        <v>0</v>
      </c>
      <c r="AH21" s="41">
        <f>IF(SUMIF(F19:F26,F21,N19:N26)=0,0,#REF!*N21/SUMIF(F19:F26,F21,N19:N26))</f>
        <v>0</v>
      </c>
      <c r="AI21" s="13">
        <f t="shared" si="2"/>
        <v>0</v>
      </c>
      <c r="AJ21" s="20" t="str">
        <f t="shared" si="3"/>
        <v/>
      </c>
      <c r="AK21" s="465">
        <f>IF(L21="",0,IF(OR(P21="Mut+ext",VLOOKUP(L21,Paramétrage!$C$6:$E$28,2,0)=0),0,IF(O21="","saisir capacité",IF(P21="Mut+ext",0,M21*AJ21*VLOOKUP(L21,Paramétrage!$C$6:$E$28,2,0)))))</f>
        <v>0</v>
      </c>
      <c r="AL21" s="466"/>
      <c r="AM21" s="465">
        <f t="shared" si="4"/>
        <v>0</v>
      </c>
      <c r="AN21" s="465">
        <f>IF(L21="",0,IF(ISERROR(AL21+AK21*VLOOKUP(L21,Paramétrage!$C$6:$E$28,3,0))=TRUE,AM21,AL21+AK21*VLOOKUP(L21,Paramétrage!$C$6:$E$28,3,0)))</f>
        <v>0</v>
      </c>
      <c r="AO21" s="41">
        <f>IF(L21="",0,IF(OR(P21="oui",VLOOKUP(L21,Paramétrage!$C$6:$E$28,2,0)=0),0,IF(U21="",0,U21-AJ21)))</f>
        <v>0</v>
      </c>
      <c r="AP21" s="13">
        <f t="shared" si="5"/>
        <v>0</v>
      </c>
    </row>
    <row r="22" spans="1:42" x14ac:dyDescent="0.2">
      <c r="A22" s="657"/>
      <c r="B22" s="651"/>
      <c r="C22" s="635"/>
      <c r="D22" s="609"/>
      <c r="E22" s="610"/>
      <c r="F22" s="409"/>
      <c r="G22" s="423"/>
      <c r="H22" s="82"/>
      <c r="I22" s="101"/>
      <c r="J22" s="100"/>
      <c r="K22" s="81"/>
      <c r="L22" s="416"/>
      <c r="M22" s="93"/>
      <c r="N22" s="429"/>
      <c r="O22" s="418"/>
      <c r="P22" s="86"/>
      <c r="Q22" s="590"/>
      <c r="R22" s="590"/>
      <c r="S22" s="590"/>
      <c r="T22" s="616"/>
      <c r="U22" s="149" t="str">
        <f>IF(OR(O22="",L22=Paramétrage!$C$10,L22=Paramétrage!$C$13,L22=Paramétrage!$C$16,L22=Paramétrage!$C$19,L22=Paramétrage!$C$23,L22=Paramétrage!$C$26,AND(L22&lt;&gt;Paramétrage!$C$9,P22="Mut+ext")),"",ROUNDUP(N22/O22,0))</f>
        <v/>
      </c>
      <c r="V22" s="425">
        <f>IF(L22="",0,IF(OR(P22="Mut+ext",VLOOKUP(L22,Paramétrage!$C$6:$E$28,2,0)=0),0,IF(O22="","saisir capacité",M22*U22*VLOOKUP(L22,Paramétrage!$C$6:$E$28,2,0))))</f>
        <v>0</v>
      </c>
      <c r="W22" s="426"/>
      <c r="X22" s="427">
        <f t="shared" si="0"/>
        <v>0</v>
      </c>
      <c r="Y22" s="150">
        <f>IF(L22="",0,IF(ISERROR(W22+V22*VLOOKUP(L22,Paramétrage!$C$6:$E$28,3,0))=TRUE,X22,W22+V22*VLOOKUP(L22,Paramétrage!$C$6:$E$28,3,0)))</f>
        <v>0</v>
      </c>
      <c r="Z22" s="589"/>
      <c r="AA22" s="590"/>
      <c r="AB22" s="591"/>
      <c r="AC22" s="102"/>
      <c r="AD22" s="84"/>
      <c r="AE22" s="38">
        <f>IF(F22="",0,IF(J22="",0,IF(SUMIF(F19:F26,F22,N19:N26)=0,0,IF(J22="Obligatoire",AF22/N22,IF(K22="",AF22/SUMIF(F19:F26,F22,N19:N26),AF22/(SUMIF(F19:F26,F22,N19:N26)/K22))))))</f>
        <v>0</v>
      </c>
      <c r="AF22" s="452">
        <f t="shared" si="1"/>
        <v>0</v>
      </c>
      <c r="AH22" s="41">
        <f>IF(SUMIF(F19:F26,F22,N19:N26)=0,0,#REF!*N22/SUMIF(F19:F26,F22,N19:N26))</f>
        <v>0</v>
      </c>
      <c r="AI22" s="13">
        <f t="shared" si="2"/>
        <v>0</v>
      </c>
      <c r="AJ22" s="20" t="str">
        <f t="shared" si="3"/>
        <v/>
      </c>
      <c r="AK22" s="465">
        <f>IF(L22="",0,IF(OR(P22="Mut+ext",VLOOKUP(L22,Paramétrage!$C$6:$E$28,2,0)=0),0,IF(O22="","saisir capacité",IF(P22="Mut+ext",0,M22*AJ22*VLOOKUP(L22,Paramétrage!$C$6:$E$28,2,0)))))</f>
        <v>0</v>
      </c>
      <c r="AL22" s="466"/>
      <c r="AM22" s="465">
        <f t="shared" si="4"/>
        <v>0</v>
      </c>
      <c r="AN22" s="465">
        <f>IF(L22="",0,IF(ISERROR(AL22+AK22*VLOOKUP(L22,Paramétrage!$C$6:$E$28,3,0))=TRUE,AM22,AL22+AK22*VLOOKUP(L22,Paramétrage!$C$6:$E$28,3,0)))</f>
        <v>0</v>
      </c>
      <c r="AO22" s="41">
        <f>IF(L22="",0,IF(OR(P22="oui",VLOOKUP(L22,Paramétrage!$C$6:$E$28,2,0)=0),0,IF(U22="",0,U22-AJ22)))</f>
        <v>0</v>
      </c>
      <c r="AP22" s="13">
        <f t="shared" si="5"/>
        <v>0</v>
      </c>
    </row>
    <row r="23" spans="1:42" x14ac:dyDescent="0.2">
      <c r="A23" s="657"/>
      <c r="B23" s="651"/>
      <c r="C23" s="635"/>
      <c r="D23" s="609"/>
      <c r="E23" s="610"/>
      <c r="F23" s="410"/>
      <c r="G23" s="430"/>
      <c r="H23" s="82"/>
      <c r="I23" s="101"/>
      <c r="J23" s="100"/>
      <c r="K23" s="81"/>
      <c r="L23" s="416"/>
      <c r="M23" s="93"/>
      <c r="N23" s="417"/>
      <c r="O23" s="418"/>
      <c r="P23" s="86"/>
      <c r="Q23" s="590"/>
      <c r="R23" s="590"/>
      <c r="S23" s="590"/>
      <c r="T23" s="616"/>
      <c r="U23" s="149" t="str">
        <f>IF(OR(O23="",L23=Paramétrage!$C$10,L23=Paramétrage!$C$13,L23=Paramétrage!$C$16,L23=Paramétrage!$C$19,L23=Paramétrage!$C$23,L23=Paramétrage!$C$26,AND(L23&lt;&gt;Paramétrage!$C$9,P23="Mut+ext")),"",ROUNDUP(N23/O23,0))</f>
        <v/>
      </c>
      <c r="V23" s="425">
        <f>IF(L23="",0,IF(OR(P23="Mut+ext",VLOOKUP(L23,Paramétrage!$C$6:$E$28,2,0)=0),0,IF(O23="","saisir capacité",M23*U23*VLOOKUP(L23,Paramétrage!$C$6:$E$28,2,0))))</f>
        <v>0</v>
      </c>
      <c r="W23" s="426"/>
      <c r="X23" s="427">
        <f t="shared" si="0"/>
        <v>0</v>
      </c>
      <c r="Y23" s="150">
        <f>IF(L23="",0,IF(ISERROR(W23+V23*VLOOKUP(L23,Paramétrage!$C$6:$E$28,3,0))=TRUE,X23,W23+V23*VLOOKUP(L23,Paramétrage!$C$6:$E$28,3,0)))</f>
        <v>0</v>
      </c>
      <c r="Z23" s="589"/>
      <c r="AA23" s="590"/>
      <c r="AB23" s="591"/>
      <c r="AC23" s="261"/>
      <c r="AD23" s="84"/>
      <c r="AE23" s="38">
        <f>IF(F23="",0,IF(J23="",0,IF(SUMIF(F19:F26,F23,N19:N26)=0,0,IF(J23="Obligatoire",AF23/N23,IF(K23="",AF23/SUMIF(F19:F26,F23,N19:N26),AF23/(SUMIF(F19:F26,F23,N19:N26)/K23))))))</f>
        <v>0</v>
      </c>
      <c r="AF23" s="452">
        <f t="shared" si="1"/>
        <v>0</v>
      </c>
      <c r="AH23" s="41">
        <f>IF(SUMIF(F19:F26,F23,N19:N26)=0,0,#REF!*N23/SUMIF(F19:F26,F23,N19:N26))</f>
        <v>0</v>
      </c>
      <c r="AI23" s="13">
        <f t="shared" si="2"/>
        <v>0</v>
      </c>
      <c r="AJ23" s="20" t="str">
        <f t="shared" si="3"/>
        <v/>
      </c>
      <c r="AK23" s="465">
        <f>IF(L23="",0,IF(OR(P23="Mut+ext",VLOOKUP(L23,Paramétrage!$C$6:$E$28,2,0)=0),0,IF(O23="","saisir capacité",IF(P23="Mut+ext",0,M23*AJ23*VLOOKUP(L23,Paramétrage!$C$6:$E$28,2,0)))))</f>
        <v>0</v>
      </c>
      <c r="AL23" s="466"/>
      <c r="AM23" s="465">
        <f t="shared" si="4"/>
        <v>0</v>
      </c>
      <c r="AN23" s="465">
        <f>IF(L23="",0,IF(ISERROR(AL23+AK23*VLOOKUP(L23,Paramétrage!$C$6:$E$28,3,0))=TRUE,AM23,AL23+AK23*VLOOKUP(L23,Paramétrage!$C$6:$E$28,3,0)))</f>
        <v>0</v>
      </c>
      <c r="AO23" s="41">
        <f>IF(L23="",0,IF(OR(P23="oui",VLOOKUP(L23,Paramétrage!$C$6:$E$28,2,0)=0),0,IF(U23="",0,U23-AJ23)))</f>
        <v>0</v>
      </c>
      <c r="AP23" s="13">
        <f t="shared" si="5"/>
        <v>0</v>
      </c>
    </row>
    <row r="24" spans="1:42" x14ac:dyDescent="0.2">
      <c r="A24" s="657"/>
      <c r="B24" s="651"/>
      <c r="C24" s="635"/>
      <c r="D24" s="609"/>
      <c r="E24" s="610"/>
      <c r="F24" s="410"/>
      <c r="G24" s="430"/>
      <c r="H24" s="82"/>
      <c r="I24" s="101"/>
      <c r="J24" s="100"/>
      <c r="K24" s="81"/>
      <c r="L24" s="416"/>
      <c r="M24" s="93"/>
      <c r="N24" s="429"/>
      <c r="O24" s="418"/>
      <c r="P24" s="86"/>
      <c r="Q24" s="590"/>
      <c r="R24" s="590"/>
      <c r="S24" s="590"/>
      <c r="T24" s="616"/>
      <c r="U24" s="149" t="str">
        <f>IF(OR(O24="",L24=Paramétrage!$C$10,L24=Paramétrage!$C$13,L24=Paramétrage!$C$16,L24=Paramétrage!$C$19,L24=Paramétrage!$C$23,L24=Paramétrage!$C$26,AND(L24&lt;&gt;Paramétrage!$C$9,P24="Mut+ext")),"",ROUNDUP(N24/O24,0))</f>
        <v/>
      </c>
      <c r="V24" s="425">
        <f>IF(L24="",0,IF(OR(P24="Mut+ext",VLOOKUP(L24,Paramétrage!$C$6:$E$28,2,0)=0),0,IF(O24="","saisir capacité",M24*U24*VLOOKUP(L24,Paramétrage!$C$6:$E$28,2,0))))</f>
        <v>0</v>
      </c>
      <c r="W24" s="426"/>
      <c r="X24" s="427">
        <f t="shared" si="0"/>
        <v>0</v>
      </c>
      <c r="Y24" s="150">
        <f>IF(L24="",0,IF(ISERROR(W24+V24*VLOOKUP(L24,Paramétrage!$C$6:$E$28,3,0))=TRUE,X24,W24+V24*VLOOKUP(L24,Paramétrage!$C$6:$E$28,3,0)))</f>
        <v>0</v>
      </c>
      <c r="Z24" s="589"/>
      <c r="AA24" s="590"/>
      <c r="AB24" s="591"/>
      <c r="AC24" s="261"/>
      <c r="AD24" s="84"/>
      <c r="AE24" s="38">
        <f>IF(F24="",0,IF(J24="",0,IF(SUMIF(F19:F26,F24,N19:N26)=0,0,IF(J24="Obligatoire",AF24/N24,IF(K24="",AF24/SUMIF(F19:F26,F24,N19:N26),AF24/(SUMIF(F19:F26,F24,N19:N26)/K24))))))</f>
        <v>0</v>
      </c>
      <c r="AF24" s="452">
        <f t="shared" si="1"/>
        <v>0</v>
      </c>
      <c r="AH24" s="41">
        <f>IF(SUMIF(F19:F26,F24,N19:N26)=0,0,#REF!*N24/SUMIF(F19:F26,F24,N19:N26))</f>
        <v>0</v>
      </c>
      <c r="AI24" s="13">
        <f t="shared" si="2"/>
        <v>0</v>
      </c>
      <c r="AJ24" s="20" t="str">
        <f t="shared" si="3"/>
        <v/>
      </c>
      <c r="AK24" s="465">
        <f>IF(L24="",0,IF(OR(P24="Mut+ext",VLOOKUP(L24,Paramétrage!$C$6:$E$28,2,0)=0),0,IF(O24="","saisir capacité",IF(P24="Mut+ext",0,M24*AJ24*VLOOKUP(L24,Paramétrage!$C$6:$E$28,2,0)))))</f>
        <v>0</v>
      </c>
      <c r="AL24" s="466"/>
      <c r="AM24" s="465">
        <f t="shared" si="4"/>
        <v>0</v>
      </c>
      <c r="AN24" s="465">
        <f>IF(L24="",0,IF(ISERROR(AL24+AK24*VLOOKUP(L24,Paramétrage!$C$6:$E$28,3,0))=TRUE,AM24,AL24+AK24*VLOOKUP(L24,Paramétrage!$C$6:$E$28,3,0)))</f>
        <v>0</v>
      </c>
      <c r="AO24" s="41">
        <f>IF(L24="",0,IF(OR(P24="oui",VLOOKUP(L24,Paramétrage!$C$6:$E$28,2,0)=0),0,IF(U24="",0,U24-AJ24)))</f>
        <v>0</v>
      </c>
      <c r="AP24" s="13">
        <f t="shared" si="5"/>
        <v>0</v>
      </c>
    </row>
    <row r="25" spans="1:42" x14ac:dyDescent="0.2">
      <c r="A25" s="657"/>
      <c r="B25" s="651"/>
      <c r="C25" s="635"/>
      <c r="D25" s="609"/>
      <c r="E25" s="610"/>
      <c r="F25" s="410"/>
      <c r="G25" s="430"/>
      <c r="H25" s="82"/>
      <c r="I25" s="101"/>
      <c r="J25" s="100"/>
      <c r="K25" s="81"/>
      <c r="L25" s="416"/>
      <c r="M25" s="93"/>
      <c r="N25" s="417"/>
      <c r="O25" s="418"/>
      <c r="P25" s="86"/>
      <c r="Q25" s="590"/>
      <c r="R25" s="590"/>
      <c r="S25" s="590"/>
      <c r="T25" s="616"/>
      <c r="U25" s="149" t="str">
        <f>IF(OR(O25="",L25=Paramétrage!$C$10,L25=Paramétrage!$C$13,L25=Paramétrage!$C$16,L25=Paramétrage!$C$19,L25=Paramétrage!$C$23,L25=Paramétrage!$C$26,AND(L25&lt;&gt;Paramétrage!$C$9,P25="Mut+ext")),"",ROUNDUP(N25/O25,0))</f>
        <v/>
      </c>
      <c r="V25" s="425">
        <f>IF(L25="",0,IF(OR(P25="Mut+ext",VLOOKUP(L25,Paramétrage!$C$6:$E$28,2,0)=0),0,IF(O25="","saisir capacité",M25*U25*VLOOKUP(L25,Paramétrage!$C$6:$E$28,2,0))))</f>
        <v>0</v>
      </c>
      <c r="W25" s="426"/>
      <c r="X25" s="427">
        <f t="shared" si="0"/>
        <v>0</v>
      </c>
      <c r="Y25" s="150">
        <f>IF(L25="",0,IF(ISERROR(W25+V25*VLOOKUP(L25,Paramétrage!$C$6:$E$28,3,0))=TRUE,X25,W25+V25*VLOOKUP(L25,Paramétrage!$C$6:$E$28,3,0)))</f>
        <v>0</v>
      </c>
      <c r="Z25" s="589"/>
      <c r="AA25" s="590"/>
      <c r="AB25" s="591"/>
      <c r="AC25" s="261"/>
      <c r="AD25" s="84"/>
      <c r="AE25" s="38">
        <f>IF(F25="",0,IF(J25="",0,IF(SUMIF(F19:F26,F25,N19:N26)=0,0,IF(J25="Obligatoire",AF25/N25,IF(K25="",AF25/SUMIF(F19:F26,F25,N19:N26),AF25/(SUMIF(F19:F26,F25,N19:N26)/K25))))))</f>
        <v>0</v>
      </c>
      <c r="AF25" s="452">
        <f t="shared" si="1"/>
        <v>0</v>
      </c>
      <c r="AH25" s="41">
        <f>IF(SUMIF(F19:F26,F25,N19:N26)=0,0,#REF!*N25/SUMIF(F19:F26,F25,N19:N26))</f>
        <v>0</v>
      </c>
      <c r="AI25" s="13">
        <f t="shared" si="2"/>
        <v>0</v>
      </c>
      <c r="AJ25" s="20" t="str">
        <f t="shared" si="3"/>
        <v/>
      </c>
      <c r="AK25" s="465">
        <f>IF(L25="",0,IF(OR(P25="Mut+ext",VLOOKUP(L25,Paramétrage!$C$6:$E$28,2,0)=0),0,IF(O25="","saisir capacité",IF(P25="Mut+ext",0,M25*AJ25*VLOOKUP(L25,Paramétrage!$C$6:$E$28,2,0)))))</f>
        <v>0</v>
      </c>
      <c r="AL25" s="466"/>
      <c r="AM25" s="465">
        <f t="shared" si="4"/>
        <v>0</v>
      </c>
      <c r="AN25" s="465">
        <f>IF(L25="",0,IF(ISERROR(AL25+AK25*VLOOKUP(L25,Paramétrage!$C$6:$E$28,3,0))=TRUE,AM25,AL25+AK25*VLOOKUP(L25,Paramétrage!$C$6:$E$28,3,0)))</f>
        <v>0</v>
      </c>
      <c r="AO25" s="41">
        <f>IF(L25="",0,IF(OR(P25="oui",VLOOKUP(L25,Paramétrage!$C$6:$E$28,2,0)=0),0,IF(U25="",0,U25-AJ25)))</f>
        <v>0</v>
      </c>
      <c r="AP25" s="13">
        <f t="shared" si="5"/>
        <v>0</v>
      </c>
    </row>
    <row r="26" spans="1:42" x14ac:dyDescent="0.2">
      <c r="A26" s="657"/>
      <c r="B26" s="651"/>
      <c r="C26" s="635"/>
      <c r="D26" s="609"/>
      <c r="E26" s="611"/>
      <c r="F26" s="410"/>
      <c r="G26" s="430"/>
      <c r="H26" s="82"/>
      <c r="I26" s="101"/>
      <c r="J26" s="100"/>
      <c r="K26" s="81"/>
      <c r="L26" s="416"/>
      <c r="M26" s="93"/>
      <c r="N26" s="424"/>
      <c r="O26" s="418"/>
      <c r="P26" s="86"/>
      <c r="Q26" s="590"/>
      <c r="R26" s="590"/>
      <c r="S26" s="590"/>
      <c r="T26" s="616"/>
      <c r="U26" s="149" t="str">
        <f>IF(OR(O26="",L26=Paramétrage!$C$10,L26=Paramétrage!$C$13,L26=Paramétrage!$C$16,L26=Paramétrage!$C$19,L26=Paramétrage!$C$23,L26=Paramétrage!$C$26,AND(L26&lt;&gt;Paramétrage!$C$9,P26="Mut+ext")),"",ROUNDUP(N26/O26,0))</f>
        <v/>
      </c>
      <c r="V26" s="425">
        <f>IF(L26="",0,IF(OR(P26="Mut+ext",VLOOKUP(L26,Paramétrage!$C$6:$E$28,2,0)=0),0,IF(O26="","saisir capacité",M26*U26*VLOOKUP(L26,Paramétrage!$C$6:$E$28,2,0))))</f>
        <v>0</v>
      </c>
      <c r="W26" s="426"/>
      <c r="X26" s="427">
        <f t="shared" si="0"/>
        <v>0</v>
      </c>
      <c r="Y26" s="150">
        <f>IF(L26="",0,IF(ISERROR(W26+V26*VLOOKUP(L26,Paramétrage!$C$6:$E$28,3,0))=TRUE,X26,W26+V26*VLOOKUP(L26,Paramétrage!$C$6:$E$28,3,0)))</f>
        <v>0</v>
      </c>
      <c r="Z26" s="589"/>
      <c r="AA26" s="590"/>
      <c r="AB26" s="591"/>
      <c r="AC26" s="261"/>
      <c r="AD26" s="84"/>
      <c r="AE26" s="38">
        <f>IF(F26="",0,IF(J26="",0,IF(SUMIF(F19:F26,F26,N19:N26)=0,0,IF(J26="Obligatoire",AF26/N26,IF(K26="",AF26/SUMIF(F19:F26,F26,N19:N26),AF26/(SUMIF(F19:F26,F26,N19:N26)/K26))))))</f>
        <v>0</v>
      </c>
      <c r="AF26" s="452">
        <f t="shared" si="1"/>
        <v>0</v>
      </c>
      <c r="AH26" s="41">
        <f>IF(SUMIF(F19:F26,F26,N19:N26)=0,0,#REF!*N26/SUMIF(F19:F26,F26,N19:N26))</f>
        <v>0</v>
      </c>
      <c r="AI26" s="13">
        <f t="shared" si="2"/>
        <v>0</v>
      </c>
      <c r="AJ26" s="20" t="str">
        <f t="shared" si="3"/>
        <v/>
      </c>
      <c r="AK26" s="465">
        <f>IF(L26="",0,IF(OR(P26="Mut+ext",VLOOKUP(L26,Paramétrage!$C$6:$E$28,2,0)=0),0,IF(O26="","saisir capacité",IF(P26="Mut+ext",0,M26*AJ26*VLOOKUP(L26,Paramétrage!$C$6:$E$28,2,0)))))</f>
        <v>0</v>
      </c>
      <c r="AL26" s="466"/>
      <c r="AM26" s="465">
        <f t="shared" si="4"/>
        <v>0</v>
      </c>
      <c r="AN26" s="465">
        <f>IF(L26="",0,IF(ISERROR(AL26+AK26*VLOOKUP(L26,Paramétrage!$C$6:$E$28,3,0))=TRUE,AM26,AL26+AK26*VLOOKUP(L26,Paramétrage!$C$6:$E$28,3,0)))</f>
        <v>0</v>
      </c>
      <c r="AO26" s="41">
        <f>IF(L26="",0,IF(OR(P26="oui",VLOOKUP(L26,Paramétrage!$C$6:$E$28,2,0)=0),0,IF(U26="",0,U26-AJ26)))</f>
        <v>0</v>
      </c>
      <c r="AP26" s="13">
        <f t="shared" si="5"/>
        <v>0</v>
      </c>
    </row>
    <row r="27" spans="1:42" x14ac:dyDescent="0.2">
      <c r="A27" s="657"/>
      <c r="B27" s="651"/>
      <c r="C27" s="635"/>
      <c r="D27" s="432"/>
      <c r="E27" s="432"/>
      <c r="F27" s="433"/>
      <c r="G27" s="497"/>
      <c r="H27" s="125"/>
      <c r="I27" s="125"/>
      <c r="J27" s="126"/>
      <c r="K27" s="127"/>
      <c r="L27" s="498"/>
      <c r="M27" s="128">
        <f>AE27</f>
        <v>40</v>
      </c>
      <c r="N27" s="436"/>
      <c r="O27" s="436"/>
      <c r="P27" s="283"/>
      <c r="Q27" s="284"/>
      <c r="R27" s="284"/>
      <c r="S27" s="284"/>
      <c r="T27" s="269"/>
      <c r="U27" s="129"/>
      <c r="V27" s="437">
        <f>SUM(V19:V26)</f>
        <v>20</v>
      </c>
      <c r="W27" s="435">
        <f>SUM(W19:W26)</f>
        <v>0</v>
      </c>
      <c r="X27" s="438">
        <f>V27+W27</f>
        <v>20</v>
      </c>
      <c r="Y27" s="130">
        <f>SUM(Y19:Y26)</f>
        <v>30</v>
      </c>
      <c r="Z27" s="499"/>
      <c r="AA27" s="500"/>
      <c r="AB27" s="501"/>
      <c r="AC27" s="268"/>
      <c r="AD27" s="269"/>
      <c r="AE27" s="37">
        <f>SUM(AE19:AE26)</f>
        <v>40</v>
      </c>
      <c r="AF27" s="35">
        <f>SUM(AF19:AF26)</f>
        <v>1800</v>
      </c>
    </row>
    <row r="28" spans="1:42" ht="15.6" customHeight="1" x14ac:dyDescent="0.2">
      <c r="A28" s="657"/>
      <c r="B28" s="651"/>
      <c r="C28" s="635" t="s">
        <v>508</v>
      </c>
      <c r="D28" s="609" t="s">
        <v>705</v>
      </c>
      <c r="E28" s="610">
        <v>7.5</v>
      </c>
      <c r="F28" s="414" t="s">
        <v>510</v>
      </c>
      <c r="G28" s="415" t="s">
        <v>16</v>
      </c>
      <c r="H28" s="80" t="s">
        <v>514</v>
      </c>
      <c r="I28" s="101" t="s">
        <v>137</v>
      </c>
      <c r="J28" s="121" t="s">
        <v>138</v>
      </c>
      <c r="K28" s="81"/>
      <c r="L28" s="416" t="s">
        <v>139</v>
      </c>
      <c r="M28" s="93">
        <v>16</v>
      </c>
      <c r="N28" s="424">
        <v>45</v>
      </c>
      <c r="O28" s="418">
        <v>300</v>
      </c>
      <c r="P28" s="86" t="s">
        <v>164</v>
      </c>
      <c r="Q28" s="590" t="s">
        <v>642</v>
      </c>
      <c r="R28" s="590"/>
      <c r="S28" s="590"/>
      <c r="T28" s="616"/>
      <c r="U28" s="149" t="str">
        <f>IF(OR(O28="",L28=Paramétrage!$C$10,L28=Paramétrage!$C$13,L28=Paramétrage!$C$16,L28=Paramétrage!$C$19,L28=Paramétrage!$C$23,L28=Paramétrage!$C$26,AND(L28&lt;&gt;Paramétrage!$C$9,P28="Mut+ext")),"",ROUNDUP(N28/O28,0))</f>
        <v/>
      </c>
      <c r="V28" s="425">
        <f>IF(L28="",0,IF(OR(P28="Mut+ext",VLOOKUP(L28,Paramétrage!$C$6:$E$28,2,0)=0),0,IF(O28="","saisir capacité",M28*U28*VLOOKUP(L28,Paramétrage!$C$6:$E$28,2,0))))</f>
        <v>0</v>
      </c>
      <c r="W28" s="426"/>
      <c r="X28" s="427">
        <f t="shared" ref="X28:X35" si="6">IF(ISERROR(V28+W28)=TRUE,V28,V28+W28)</f>
        <v>0</v>
      </c>
      <c r="Y28" s="150">
        <f>IF(L28="",0,IF(ISERROR(W28+V28*VLOOKUP(L28,Paramétrage!$C$6:$E$28,3,0))=TRUE,X28,W28+V28*VLOOKUP(L28,Paramétrage!$C$6:$E$28,3,0)))</f>
        <v>0</v>
      </c>
      <c r="Z28" s="589"/>
      <c r="AA28" s="590"/>
      <c r="AB28" s="591"/>
      <c r="AC28" s="261"/>
      <c r="AD28" s="85"/>
      <c r="AE28" s="38">
        <f>IF(F28="",0,IF(J28="",0,IF(SUMIF(F28:F35,F28,N28:N35)=0,0,IF(J28="Obligatoire",AF28/N28,IF(K28="",AF28/SUMIF(F28:F35,F28,N28:N35),AF28/(SUMIF(F28:F35,F28,N28:N35)/K28))))))</f>
        <v>16</v>
      </c>
      <c r="AF28" s="496">
        <f t="shared" ref="AF28:AF35" si="7">M28*N28</f>
        <v>720</v>
      </c>
      <c r="AH28" s="41" t="e">
        <f>IF(SUMIF(F28:F35,F28,N28:N35)=0,0,#REF!*N28/SUMIF(F28:F35,F28,N28:N35))</f>
        <v>#REF!</v>
      </c>
      <c r="AI28" s="13">
        <f t="shared" ref="AI28:AI35" si="8">O28</f>
        <v>300</v>
      </c>
      <c r="AJ28" s="20" t="e">
        <f t="shared" ref="AJ28:AJ35" si="9">IF(AI28=0,"",ROUNDUP(AH28/AI28,0))</f>
        <v>#REF!</v>
      </c>
      <c r="AK28" s="465">
        <f>IF(L28="",0,IF(OR(P28="Mut+ext",VLOOKUP(L28,Paramétrage!$C$6:$E$28,2,0)=0),0,IF(O28="","saisir capacité",IF(P28="Mut+ext",0,M28*AJ28*VLOOKUP(L28,Paramétrage!$C$6:$E$28,2,0)))))</f>
        <v>0</v>
      </c>
      <c r="AL28" s="466"/>
      <c r="AM28" s="465">
        <f t="shared" ref="AM28:AM35" si="10">IF(ISERROR(AK28+AL28)=TRUE,AK28,AK28+AL28)</f>
        <v>0</v>
      </c>
      <c r="AN28" s="465">
        <f>IF(L28="",0,IF(ISERROR(AL28+AK28*VLOOKUP(L28,Paramétrage!$C$6:$E$28,3,0))=TRUE,AM28,AL28+AK28*VLOOKUP(L28,Paramétrage!$C$6:$E$28,3,0)))</f>
        <v>0</v>
      </c>
      <c r="AO28" s="41">
        <f>IF(L28="",0,IF(OR(P28="oui",VLOOKUP(L28,Paramétrage!$C$6:$E$28,2,0)=0),0,IF(U28="",0,U28-AJ28)))</f>
        <v>0</v>
      </c>
      <c r="AP28" s="13">
        <f t="shared" ref="AP28:AP35" si="11">Y28-AN28-W28</f>
        <v>0</v>
      </c>
    </row>
    <row r="29" spans="1:42" x14ac:dyDescent="0.2">
      <c r="A29" s="657"/>
      <c r="B29" s="651"/>
      <c r="C29" s="635"/>
      <c r="D29" s="609"/>
      <c r="E29" s="610"/>
      <c r="F29" s="414" t="s">
        <v>510</v>
      </c>
      <c r="G29" s="415" t="s">
        <v>16</v>
      </c>
      <c r="H29" s="80" t="s">
        <v>514</v>
      </c>
      <c r="I29" s="101" t="s">
        <v>153</v>
      </c>
      <c r="J29" s="121" t="s">
        <v>138</v>
      </c>
      <c r="K29" s="81"/>
      <c r="L29" s="416" t="s">
        <v>139</v>
      </c>
      <c r="M29" s="93">
        <v>16</v>
      </c>
      <c r="N29" s="424">
        <v>45</v>
      </c>
      <c r="O29" s="418">
        <v>300</v>
      </c>
      <c r="P29" s="86" t="s">
        <v>164</v>
      </c>
      <c r="Q29" s="590" t="s">
        <v>642</v>
      </c>
      <c r="R29" s="590"/>
      <c r="S29" s="590"/>
      <c r="T29" s="616"/>
      <c r="U29" s="149" t="str">
        <f>IF(OR(O29="",L29=Paramétrage!$C$10,L29=Paramétrage!$C$13,L29=Paramétrage!$C$16,L29=Paramétrage!$C$19,L29=Paramétrage!$C$23,L29=Paramétrage!$C$26,AND(L29&lt;&gt;Paramétrage!$C$9,P29="Mut+ext")),"",ROUNDUP(N29/O29,0))</f>
        <v/>
      </c>
      <c r="V29" s="425">
        <f>IF(L29="",0,IF(OR(P29="Mut+ext",VLOOKUP(L29,Paramétrage!$C$6:$E$28,2,0)=0),0,IF(O29="","saisir capacité",M29*U29*VLOOKUP(L29,Paramétrage!$C$6:$E$28,2,0))))</f>
        <v>0</v>
      </c>
      <c r="W29" s="426"/>
      <c r="X29" s="427">
        <f t="shared" si="6"/>
        <v>0</v>
      </c>
      <c r="Y29" s="150">
        <f>IF(L29="",0,IF(ISERROR(W29+V29*VLOOKUP(L29,Paramétrage!$C$6:$E$28,3,0))=TRUE,X29,W29+V29*VLOOKUP(L29,Paramétrage!$C$6:$E$28,3,0)))</f>
        <v>0</v>
      </c>
      <c r="Z29" s="589"/>
      <c r="AA29" s="590"/>
      <c r="AB29" s="591"/>
      <c r="AC29" s="261"/>
      <c r="AD29" s="84"/>
      <c r="AE29" s="38">
        <f>IF(F29="",0,IF(J29="",0,IF(SUMIF(F28:F35,F29,N28:N35)=0,0,IF(J29="Obligatoire",AF29/N29,IF(K29="",AF29/SUMIF(F28:F35,F29,N28:N35),AF29/(SUMIF(F28:F35,F29,N28:N35)/K29))))))</f>
        <v>16</v>
      </c>
      <c r="AF29" s="452">
        <f t="shared" si="7"/>
        <v>720</v>
      </c>
      <c r="AH29" s="41" t="e">
        <f>IF(SUMIF(F28:F35,F29,N28:N35)=0,0,#REF!*N29/SUMIF(F28:F35,F29,N28:N35))</f>
        <v>#REF!</v>
      </c>
      <c r="AI29" s="13">
        <f t="shared" si="8"/>
        <v>300</v>
      </c>
      <c r="AJ29" s="20" t="e">
        <f t="shared" si="9"/>
        <v>#REF!</v>
      </c>
      <c r="AK29" s="465">
        <f>IF(L29="",0,IF(OR(P29="Mut+ext",VLOOKUP(L29,Paramétrage!$C$6:$E$28,2,0)=0),0,IF(O29="","saisir capacité",IF(P29="Mut+ext",0,M29*AJ29*VLOOKUP(L29,Paramétrage!$C$6:$E$28,2,0)))))</f>
        <v>0</v>
      </c>
      <c r="AL29" s="466"/>
      <c r="AM29" s="465">
        <f t="shared" si="10"/>
        <v>0</v>
      </c>
      <c r="AN29" s="465">
        <f>IF(L29="",0,IF(ISERROR(AL29+AK29*VLOOKUP(L29,Paramétrage!$C$6:$E$28,3,0))=TRUE,AM29,AL29+AK29*VLOOKUP(L29,Paramétrage!$C$6:$E$28,3,0)))</f>
        <v>0</v>
      </c>
      <c r="AO29" s="41">
        <f>IF(L29="",0,IF(OR(P29="oui",VLOOKUP(L29,Paramétrage!$C$6:$E$28,2,0)=0),0,IF(U29="",0,U29-AJ29)))</f>
        <v>0</v>
      </c>
      <c r="AP29" s="13">
        <f t="shared" si="11"/>
        <v>0</v>
      </c>
    </row>
    <row r="30" spans="1:42" x14ac:dyDescent="0.2">
      <c r="A30" s="657"/>
      <c r="B30" s="651"/>
      <c r="C30" s="635"/>
      <c r="D30" s="609"/>
      <c r="E30" s="610"/>
      <c r="F30" s="410" t="s">
        <v>672</v>
      </c>
      <c r="G30" s="423" t="s">
        <v>16</v>
      </c>
      <c r="H30" s="80" t="s">
        <v>706</v>
      </c>
      <c r="I30" s="101" t="s">
        <v>137</v>
      </c>
      <c r="J30" s="121" t="s">
        <v>138</v>
      </c>
      <c r="K30" s="81"/>
      <c r="L30" s="416" t="s">
        <v>139</v>
      </c>
      <c r="M30" s="93">
        <v>20</v>
      </c>
      <c r="N30" s="424">
        <v>45</v>
      </c>
      <c r="O30" s="418">
        <v>300</v>
      </c>
      <c r="P30" s="86" t="s">
        <v>164</v>
      </c>
      <c r="Q30" s="261" t="s">
        <v>642</v>
      </c>
      <c r="R30" s="261"/>
      <c r="S30" s="261"/>
      <c r="T30" s="379"/>
      <c r="U30" s="149" t="str">
        <f>IF(OR(O30="",L30=Paramétrage!$C$10,L30=Paramétrage!$C$13,L30=Paramétrage!$C$16,L30=Paramétrage!$C$19,L30=Paramétrage!$C$23,L30=Paramétrage!$C$26,AND(L30&lt;&gt;Paramétrage!$C$9,P30="Mut+ext")),"",ROUNDUP(N30/O30,0))</f>
        <v/>
      </c>
      <c r="V30" s="425">
        <f>IF(L30="",0,IF(OR(P30="Mut+ext",VLOOKUP(L30,Paramétrage!$C$6:$E$28,2,0)=0),0,IF(O30="","saisir capacité",M30*U30*VLOOKUP(L30,Paramétrage!$C$6:$E$28,2,0))))</f>
        <v>0</v>
      </c>
      <c r="W30" s="426"/>
      <c r="X30" s="427">
        <f t="shared" si="6"/>
        <v>0</v>
      </c>
      <c r="Y30" s="150">
        <f>IF(L30="",0,IF(ISERROR(W30+V30*VLOOKUP(L30,Paramétrage!$C$6:$E$28,3,0))=TRUE,X30,W30+V30*VLOOKUP(L30,Paramétrage!$C$6:$E$28,3,0)))</f>
        <v>0</v>
      </c>
      <c r="Z30" s="589"/>
      <c r="AA30" s="590"/>
      <c r="AB30" s="591"/>
      <c r="AC30" s="261"/>
      <c r="AD30" s="84"/>
      <c r="AE30" s="38">
        <f>IF(F30="",0,IF(J30="",0,IF(SUMIF(F28:F35,F30,N28:N35)=0,0,IF(J30="Obligatoire",AF30/N30,IF(K30="",AF30/SUMIF(F28:F35,F30,N28:N35),AF30/(SUMIF(F28:F35,F30,N28:N35)/K30))))))</f>
        <v>20</v>
      </c>
      <c r="AF30" s="452">
        <f t="shared" si="7"/>
        <v>900</v>
      </c>
      <c r="AH30" s="41" t="e">
        <f>IF(SUMIF(F28:F35,F30,N28:N35)=0,0,#REF!*N30/SUMIF(F28:F35,F30,N28:N35))</f>
        <v>#REF!</v>
      </c>
      <c r="AI30" s="13">
        <f t="shared" si="8"/>
        <v>300</v>
      </c>
      <c r="AJ30" s="20" t="e">
        <f t="shared" si="9"/>
        <v>#REF!</v>
      </c>
      <c r="AK30" s="465">
        <f>IF(L30="",0,IF(OR(P30="Mut+ext",VLOOKUP(L30,Paramétrage!$C$6:$E$28,2,0)=0),0,IF(O30="","saisir capacité",IF(P30="Mut+ext",0,M30*AJ30*VLOOKUP(L30,Paramétrage!$C$6:$E$28,2,0)))))</f>
        <v>0</v>
      </c>
      <c r="AL30" s="466"/>
      <c r="AM30" s="465">
        <f t="shared" si="10"/>
        <v>0</v>
      </c>
      <c r="AN30" s="465">
        <f>IF(L30="",0,IF(ISERROR(AL30+AK30*VLOOKUP(L30,Paramétrage!$C$6:$E$28,3,0))=TRUE,AM30,AL30+AK30*VLOOKUP(L30,Paramétrage!$C$6:$E$28,3,0)))</f>
        <v>0</v>
      </c>
      <c r="AO30" s="41">
        <f>IF(L30="",0,IF(OR(P30="oui",VLOOKUP(L30,Paramétrage!$C$6:$E$28,2,0)=0),0,IF(U30="",0,U30-AJ30)))</f>
        <v>0</v>
      </c>
      <c r="AP30" s="13">
        <f t="shared" si="11"/>
        <v>0</v>
      </c>
    </row>
    <row r="31" spans="1:42" x14ac:dyDescent="0.2">
      <c r="A31" s="657"/>
      <c r="B31" s="651"/>
      <c r="C31" s="635"/>
      <c r="D31" s="609"/>
      <c r="E31" s="610"/>
      <c r="F31" s="388" t="s">
        <v>647</v>
      </c>
      <c r="G31" s="389" t="s">
        <v>16</v>
      </c>
      <c r="H31" s="390" t="s">
        <v>707</v>
      </c>
      <c r="I31" s="391" t="s">
        <v>153</v>
      </c>
      <c r="J31" s="392" t="s">
        <v>138</v>
      </c>
      <c r="K31" s="393"/>
      <c r="L31" s="391" t="s">
        <v>139</v>
      </c>
      <c r="M31" s="394">
        <v>24</v>
      </c>
      <c r="N31" s="395">
        <v>45</v>
      </c>
      <c r="O31" s="396">
        <v>300</v>
      </c>
      <c r="P31" s="397"/>
      <c r="Q31" s="403" t="s">
        <v>708</v>
      </c>
      <c r="R31" s="403"/>
      <c r="S31" s="403"/>
      <c r="T31" s="404"/>
      <c r="U31" s="149">
        <f>IF(OR(O31="",L31=Paramétrage!$C$10,L31=Paramétrage!$C$13,L31=Paramétrage!$C$16,L31=Paramétrage!$C$19,L31=Paramétrage!$C$23,L31=Paramétrage!$C$26,AND(L31&lt;&gt;Paramétrage!$C$9,P31="Mut+ext")),"",ROUNDUP(N31/O31,0))</f>
        <v>1</v>
      </c>
      <c r="V31" s="425">
        <f>IF(L31="",0,IF(OR(P31="Mut+ext",VLOOKUP(L31,Paramétrage!$C$6:$E$28,2,0)=0),0,IF(O31="","saisir capacité",M31*U31*VLOOKUP(L31,Paramétrage!$C$6:$E$28,2,0))))</f>
        <v>24</v>
      </c>
      <c r="W31" s="426"/>
      <c r="X31" s="427">
        <f t="shared" si="6"/>
        <v>24</v>
      </c>
      <c r="Y31" s="150">
        <f>IF(L31="",0,IF(ISERROR(W31+V31*VLOOKUP(L31,Paramétrage!$C$6:$E$28,3,0))=TRUE,X31,W31+V31*VLOOKUP(L31,Paramétrage!$C$6:$E$28,3,0)))</f>
        <v>36</v>
      </c>
      <c r="Z31" s="589"/>
      <c r="AA31" s="590"/>
      <c r="AB31" s="591"/>
      <c r="AC31" s="261"/>
      <c r="AD31" s="84"/>
      <c r="AE31" s="38">
        <f>IF(F31="",0,IF(J31="",0,IF(SUMIF(F28:F35,F31,N28:N35)=0,0,IF(J31="Obligatoire",AF31/N31,IF(K31="",AF31/SUMIF(F28:F35,F31,N28:N35),AF31/(SUMIF(F28:F35,F31,N28:N35)/K31))))))</f>
        <v>24</v>
      </c>
      <c r="AF31" s="452">
        <f t="shared" si="7"/>
        <v>1080</v>
      </c>
      <c r="AH31" s="41" t="e">
        <f>IF(SUMIF(F28:F35,F31,N28:N35)=0,0,#REF!*N31/SUMIF(F28:F35,F31,N28:N35))</f>
        <v>#REF!</v>
      </c>
      <c r="AI31" s="13">
        <f t="shared" si="8"/>
        <v>300</v>
      </c>
      <c r="AJ31" s="20" t="e">
        <f t="shared" si="9"/>
        <v>#REF!</v>
      </c>
      <c r="AK31" s="465" t="e">
        <f>IF(L31="",0,IF(OR(P31="Mut+ext",VLOOKUP(L31,Paramétrage!$C$6:$E$28,2,0)=0),0,IF(O31="","saisir capacité",IF(P31="Mut+ext",0,M31*AJ31*VLOOKUP(L31,Paramétrage!$C$6:$E$28,2,0)))))</f>
        <v>#REF!</v>
      </c>
      <c r="AL31" s="466"/>
      <c r="AM31" s="465" t="e">
        <f t="shared" si="10"/>
        <v>#REF!</v>
      </c>
      <c r="AN31" s="465" t="e">
        <f>IF(L31="",0,IF(ISERROR(AL31+AK31*VLOOKUP(L31,Paramétrage!$C$6:$E$28,3,0))=TRUE,AM31,AL31+AK31*VLOOKUP(L31,Paramétrage!$C$6:$E$28,3,0)))</f>
        <v>#REF!</v>
      </c>
      <c r="AO31" s="41" t="e">
        <f>IF(L31="",0,IF(OR(P31="oui",VLOOKUP(L31,Paramétrage!$C$6:$E$28,2,0)=0),0,IF(U31="",0,U31-AJ31)))</f>
        <v>#REF!</v>
      </c>
      <c r="AP31" s="13" t="e">
        <f t="shared" si="11"/>
        <v>#REF!</v>
      </c>
    </row>
    <row r="32" spans="1:42" x14ac:dyDescent="0.2">
      <c r="A32" s="657"/>
      <c r="B32" s="651"/>
      <c r="C32" s="635"/>
      <c r="D32" s="609"/>
      <c r="E32" s="610"/>
      <c r="F32" s="410"/>
      <c r="G32" s="430"/>
      <c r="H32" s="80"/>
      <c r="I32" s="101"/>
      <c r="J32" s="100"/>
      <c r="K32" s="81"/>
      <c r="L32" s="416"/>
      <c r="M32" s="93"/>
      <c r="N32" s="424"/>
      <c r="O32" s="418"/>
      <c r="P32" s="86"/>
      <c r="Q32" s="590"/>
      <c r="R32" s="590"/>
      <c r="S32" s="590"/>
      <c r="T32" s="616"/>
      <c r="U32" s="149" t="str">
        <f>IF(OR(O32="",L32=Paramétrage!$C$10,L32=Paramétrage!$C$13,L32=Paramétrage!$C$16,L32=Paramétrage!$C$19,L32=Paramétrage!$C$23,L32=Paramétrage!$C$26,AND(L32&lt;&gt;Paramétrage!$C$9,P32="Mut+ext")),"",ROUNDUP(N32/O32,0))</f>
        <v/>
      </c>
      <c r="V32" s="425">
        <f>IF(L32="",0,IF(OR(P32="Mut+ext",VLOOKUP(L32,Paramétrage!$C$6:$E$28,2,0)=0),0,IF(O32="","saisir capacité",M32*U32*VLOOKUP(L32,Paramétrage!$C$6:$E$28,2,0))))</f>
        <v>0</v>
      </c>
      <c r="W32" s="426"/>
      <c r="X32" s="427">
        <f t="shared" si="6"/>
        <v>0</v>
      </c>
      <c r="Y32" s="150">
        <f>IF(L32="",0,IF(ISERROR(W32+V32*VLOOKUP(L32,Paramétrage!$C$6:$E$28,3,0))=TRUE,X32,W32+V32*VLOOKUP(L32,Paramétrage!$C$6:$E$28,3,0)))</f>
        <v>0</v>
      </c>
      <c r="Z32" s="589"/>
      <c r="AA32" s="590"/>
      <c r="AB32" s="591"/>
      <c r="AC32" s="261"/>
      <c r="AD32" s="84"/>
      <c r="AE32" s="38">
        <f>IF(F32="",0,IF(J32="",0,IF(SUMIF(F28:F35,F32,N28:N35)=0,0,IF(J32="Obligatoire",AF32/N32,IF(K32="",AF32/SUMIF(F28:F35,F32,N28:N35),AF32/(SUMIF(F28:F35,F32,N28:N35)/K32))))))</f>
        <v>0</v>
      </c>
      <c r="AF32" s="452">
        <f t="shared" si="7"/>
        <v>0</v>
      </c>
      <c r="AH32" s="41">
        <f>IF(SUMIF(F28:F35,F32,N28:N35)=0,0,#REF!*N32/SUMIF(F28:F35,F32,N28:N35))</f>
        <v>0</v>
      </c>
      <c r="AI32" s="13">
        <f t="shared" si="8"/>
        <v>0</v>
      </c>
      <c r="AJ32" s="20" t="str">
        <f t="shared" si="9"/>
        <v/>
      </c>
      <c r="AK32" s="465">
        <f>IF(L32="",0,IF(OR(P32="Mut+ext",VLOOKUP(L32,Paramétrage!$C$6:$E$28,2,0)=0),0,IF(O32="","saisir capacité",IF(P32="Mut+ext",0,M32*AJ32*VLOOKUP(L32,Paramétrage!$C$6:$E$28,2,0)))))</f>
        <v>0</v>
      </c>
      <c r="AL32" s="466"/>
      <c r="AM32" s="465">
        <f t="shared" si="10"/>
        <v>0</v>
      </c>
      <c r="AN32" s="465">
        <f>IF(L32="",0,IF(ISERROR(AL32+AK32*VLOOKUP(L32,Paramétrage!$C$6:$E$28,3,0))=TRUE,AM32,AL32+AK32*VLOOKUP(L32,Paramétrage!$C$6:$E$28,3,0)))</f>
        <v>0</v>
      </c>
      <c r="AO32" s="41">
        <f>IF(L32="",0,IF(OR(P32="oui",VLOOKUP(L32,Paramétrage!$C$6:$E$28,2,0)=0),0,IF(U32="",0,U32-AJ32)))</f>
        <v>0</v>
      </c>
      <c r="AP32" s="13">
        <f t="shared" si="11"/>
        <v>0</v>
      </c>
    </row>
    <row r="33" spans="1:42" x14ac:dyDescent="0.2">
      <c r="A33" s="657"/>
      <c r="B33" s="651"/>
      <c r="C33" s="635"/>
      <c r="D33" s="609"/>
      <c r="E33" s="610"/>
      <c r="F33" s="410"/>
      <c r="G33" s="430"/>
      <c r="H33" s="80"/>
      <c r="I33" s="101"/>
      <c r="J33" s="100"/>
      <c r="K33" s="81"/>
      <c r="L33" s="416"/>
      <c r="M33" s="93"/>
      <c r="N33" s="424"/>
      <c r="O33" s="418"/>
      <c r="P33" s="86"/>
      <c r="Q33" s="590"/>
      <c r="R33" s="590"/>
      <c r="S33" s="590"/>
      <c r="T33" s="616"/>
      <c r="U33" s="149" t="str">
        <f>IF(OR(O33="",L33=Paramétrage!$C$10,L33=Paramétrage!$C$13,L33=Paramétrage!$C$16,L33=Paramétrage!$C$19,L33=Paramétrage!$C$23,L33=Paramétrage!$C$26,AND(L33&lt;&gt;Paramétrage!$C$9,P33="Mut+ext")),"",ROUNDUP(N33/O33,0))</f>
        <v/>
      </c>
      <c r="V33" s="425">
        <f>IF(L33="",0,IF(OR(P33="Mut+ext",VLOOKUP(L33,Paramétrage!$C$6:$E$28,2,0)=0),0,IF(O33="","saisir capacité",M33*U33*VLOOKUP(L33,Paramétrage!$C$6:$E$28,2,0))))</f>
        <v>0</v>
      </c>
      <c r="W33" s="426"/>
      <c r="X33" s="427">
        <f t="shared" si="6"/>
        <v>0</v>
      </c>
      <c r="Y33" s="150">
        <f>IF(L33="",0,IF(ISERROR(W33+V33*VLOOKUP(L33,Paramétrage!$C$6:$E$28,3,0))=TRUE,X33,W33+V33*VLOOKUP(L33,Paramétrage!$C$6:$E$28,3,0)))</f>
        <v>0</v>
      </c>
      <c r="Z33" s="589"/>
      <c r="AA33" s="590"/>
      <c r="AB33" s="591"/>
      <c r="AC33" s="261"/>
      <c r="AD33" s="84"/>
      <c r="AE33" s="38">
        <f>IF(F33="",0,IF(J33="",0,IF(SUMIF(F28:F35,F33,N28:N35)=0,0,IF(J33="Obligatoire",AF33/N33,IF(K33="",AF33/SUMIF(F28:F35,F33,N28:N35),AF33/(SUMIF(F28:F35,F33,N28:N35)/K33))))))</f>
        <v>0</v>
      </c>
      <c r="AF33" s="452">
        <f t="shared" si="7"/>
        <v>0</v>
      </c>
      <c r="AH33" s="41">
        <f>IF(SUMIF(F28:F35,F33,N28:N35)=0,0,#REF!*N33/SUMIF(F28:F35,F33,N28:N35))</f>
        <v>0</v>
      </c>
      <c r="AI33" s="13">
        <f t="shared" si="8"/>
        <v>0</v>
      </c>
      <c r="AJ33" s="20" t="str">
        <f t="shared" si="9"/>
        <v/>
      </c>
      <c r="AK33" s="465">
        <f>IF(L33="",0,IF(OR(P33="Mut+ext",VLOOKUP(L33,Paramétrage!$C$6:$E$28,2,0)=0),0,IF(O33="","saisir capacité",IF(P33="Mut+ext",0,M33*AJ33*VLOOKUP(L33,Paramétrage!$C$6:$E$28,2,0)))))</f>
        <v>0</v>
      </c>
      <c r="AL33" s="466"/>
      <c r="AM33" s="465">
        <f t="shared" si="10"/>
        <v>0</v>
      </c>
      <c r="AN33" s="465">
        <f>IF(L33="",0,IF(ISERROR(AL33+AK33*VLOOKUP(L33,Paramétrage!$C$6:$E$28,3,0))=TRUE,AM33,AL33+AK33*VLOOKUP(L33,Paramétrage!$C$6:$E$28,3,0)))</f>
        <v>0</v>
      </c>
      <c r="AO33" s="41">
        <f>IF(L33="",0,IF(OR(P33="oui",VLOOKUP(L33,Paramétrage!$C$6:$E$28,2,0)=0),0,IF(U33="",0,U33-AJ33)))</f>
        <v>0</v>
      </c>
      <c r="AP33" s="13">
        <f t="shared" si="11"/>
        <v>0</v>
      </c>
    </row>
    <row r="34" spans="1:42" x14ac:dyDescent="0.2">
      <c r="A34" s="657"/>
      <c r="B34" s="651"/>
      <c r="C34" s="635"/>
      <c r="D34" s="609"/>
      <c r="E34" s="610"/>
      <c r="F34" s="410"/>
      <c r="G34" s="430"/>
      <c r="H34" s="80"/>
      <c r="I34" s="101"/>
      <c r="J34" s="100"/>
      <c r="K34" s="81"/>
      <c r="L34" s="416"/>
      <c r="M34" s="93"/>
      <c r="N34" s="424"/>
      <c r="O34" s="418"/>
      <c r="P34" s="86"/>
      <c r="Q34" s="590"/>
      <c r="R34" s="590"/>
      <c r="S34" s="590"/>
      <c r="T34" s="616"/>
      <c r="U34" s="149" t="str">
        <f>IF(OR(O34="",L34=Paramétrage!$C$10,L34=Paramétrage!$C$13,L34=Paramétrage!$C$16,L34=Paramétrage!$C$19,L34=Paramétrage!$C$23,L34=Paramétrage!$C$26,AND(L34&lt;&gt;Paramétrage!$C$9,P34="Mut+ext")),"",ROUNDUP(N34/O34,0))</f>
        <v/>
      </c>
      <c r="V34" s="425">
        <f>IF(L34="",0,IF(OR(P34="Mut+ext",VLOOKUP(L34,Paramétrage!$C$6:$E$28,2,0)=0),0,IF(O34="","saisir capacité",M34*U34*VLOOKUP(L34,Paramétrage!$C$6:$E$28,2,0))))</f>
        <v>0</v>
      </c>
      <c r="W34" s="426"/>
      <c r="X34" s="427">
        <f t="shared" si="6"/>
        <v>0</v>
      </c>
      <c r="Y34" s="150">
        <f>IF(L34="",0,IF(ISERROR(W34+V34*VLOOKUP(L34,Paramétrage!$C$6:$E$28,3,0))=TRUE,X34,W34+V34*VLOOKUP(L34,Paramétrage!$C$6:$E$28,3,0)))</f>
        <v>0</v>
      </c>
      <c r="Z34" s="589"/>
      <c r="AA34" s="590"/>
      <c r="AB34" s="591"/>
      <c r="AC34" s="261"/>
      <c r="AD34" s="84"/>
      <c r="AE34" s="38">
        <f>IF(F34="",0,IF(J34="",0,IF(SUMIF(F28:F35,F34,N28:N35)=0,0,IF(J34="Obligatoire",AF34/N34,IF(K34="",AF34/SUMIF(F28:F35,F34,N28:N35),AF34/(SUMIF(F28:F35,F34,N28:N35)/K34))))))</f>
        <v>0</v>
      </c>
      <c r="AF34" s="452">
        <f t="shared" si="7"/>
        <v>0</v>
      </c>
      <c r="AH34" s="41">
        <f>IF(SUMIF(F28:F35,F34,N28:N35)=0,0,#REF!*N34/SUMIF(F28:F35,F34,N28:N35))</f>
        <v>0</v>
      </c>
      <c r="AI34" s="13">
        <f t="shared" si="8"/>
        <v>0</v>
      </c>
      <c r="AJ34" s="20" t="str">
        <f t="shared" si="9"/>
        <v/>
      </c>
      <c r="AK34" s="465">
        <f>IF(L34="",0,IF(OR(P34="Mut+ext",VLOOKUP(L34,Paramétrage!$C$6:$E$28,2,0)=0),0,IF(O34="","saisir capacité",IF(P34="Mut+ext",0,M34*AJ34*VLOOKUP(L34,Paramétrage!$C$6:$E$28,2,0)))))</f>
        <v>0</v>
      </c>
      <c r="AL34" s="466"/>
      <c r="AM34" s="465">
        <f t="shared" si="10"/>
        <v>0</v>
      </c>
      <c r="AN34" s="465">
        <f>IF(L34="",0,IF(ISERROR(AL34+AK34*VLOOKUP(L34,Paramétrage!$C$6:$E$28,3,0))=TRUE,AM34,AL34+AK34*VLOOKUP(L34,Paramétrage!$C$6:$E$28,3,0)))</f>
        <v>0</v>
      </c>
      <c r="AO34" s="41">
        <f>IF(L34="",0,IF(OR(P34="oui",VLOOKUP(L34,Paramétrage!$C$6:$E$28,2,0)=0),0,IF(U34="",0,U34-AJ34)))</f>
        <v>0</v>
      </c>
      <c r="AP34" s="13">
        <f t="shared" si="11"/>
        <v>0</v>
      </c>
    </row>
    <row r="35" spans="1:42" x14ac:dyDescent="0.2">
      <c r="A35" s="657"/>
      <c r="B35" s="651"/>
      <c r="C35" s="635"/>
      <c r="D35" s="609"/>
      <c r="E35" s="611"/>
      <c r="F35" s="410"/>
      <c r="G35" s="430"/>
      <c r="H35" s="80"/>
      <c r="I35" s="101"/>
      <c r="J35" s="100"/>
      <c r="K35" s="81"/>
      <c r="L35" s="416"/>
      <c r="M35" s="93"/>
      <c r="N35" s="424"/>
      <c r="O35" s="418"/>
      <c r="P35" s="86"/>
      <c r="Q35" s="590"/>
      <c r="R35" s="590"/>
      <c r="S35" s="590"/>
      <c r="T35" s="616"/>
      <c r="U35" s="149" t="str">
        <f>IF(OR(O35="",L35=Paramétrage!$C$10,L35=Paramétrage!$C$13,L35=Paramétrage!$C$16,L35=Paramétrage!$C$19,L35=Paramétrage!$C$23,L35=Paramétrage!$C$26,AND(L35&lt;&gt;Paramétrage!$C$9,P35="Mut+ext")),"",ROUNDUP(N35/O35,0))</f>
        <v/>
      </c>
      <c r="V35" s="425">
        <f>IF(L35="",0,IF(OR(P35="Mut+ext",VLOOKUP(L35,Paramétrage!$C$6:$E$28,2,0)=0),0,IF(O35="","saisir capacité",M35*U35*VLOOKUP(L35,Paramétrage!$C$6:$E$28,2,0))))</f>
        <v>0</v>
      </c>
      <c r="W35" s="426"/>
      <c r="X35" s="427">
        <f t="shared" si="6"/>
        <v>0</v>
      </c>
      <c r="Y35" s="150">
        <f>IF(L35="",0,IF(ISERROR(W35+V35*VLOOKUP(L35,Paramétrage!$C$6:$E$28,3,0))=TRUE,X35,W35+V35*VLOOKUP(L35,Paramétrage!$C$6:$E$28,3,0)))</f>
        <v>0</v>
      </c>
      <c r="Z35" s="589"/>
      <c r="AA35" s="590"/>
      <c r="AB35" s="591"/>
      <c r="AC35" s="261"/>
      <c r="AD35" s="84"/>
      <c r="AE35" s="38">
        <f>IF(F35="",0,IF(J35="",0,IF(SUMIF(F28:F35,F35,N28:N35)=0,0,IF(J35="Obligatoire",AF35/N35,IF(K35="",AF35/SUMIF(F28:F35,F35,N28:N35),AF35/(SUMIF(F28:F35,F35,N28:N35)/K35))))))</f>
        <v>0</v>
      </c>
      <c r="AF35" s="452">
        <f t="shared" si="7"/>
        <v>0</v>
      </c>
      <c r="AH35" s="41">
        <f>IF(SUMIF(F28:F35,F35,N28:N35)=0,0,#REF!*N35/SUMIF(F28:F35,F35,N28:N35))</f>
        <v>0</v>
      </c>
      <c r="AI35" s="13">
        <f t="shared" si="8"/>
        <v>0</v>
      </c>
      <c r="AJ35" s="20" t="str">
        <f t="shared" si="9"/>
        <v/>
      </c>
      <c r="AK35" s="465">
        <f>IF(L35="",0,IF(OR(P35="Mut+ext",VLOOKUP(L35,Paramétrage!$C$6:$E$28,2,0)=0),0,IF(O35="","saisir capacité",IF(P35="Mut+ext",0,M35*AJ35*VLOOKUP(L35,Paramétrage!$C$6:$E$28,2,0)))))</f>
        <v>0</v>
      </c>
      <c r="AL35" s="466"/>
      <c r="AM35" s="465">
        <f t="shared" si="10"/>
        <v>0</v>
      </c>
      <c r="AN35" s="465">
        <f>IF(L35="",0,IF(ISERROR(AL35+AK35*VLOOKUP(L35,Paramétrage!$C$6:$E$28,3,0))=TRUE,AM35,AL35+AK35*VLOOKUP(L35,Paramétrage!$C$6:$E$28,3,0)))</f>
        <v>0</v>
      </c>
      <c r="AO35" s="41">
        <f>IF(L35="",0,IF(OR(P35="oui",VLOOKUP(L35,Paramétrage!$C$6:$E$28,2,0)=0),0,IF(U35="",0,U35-AJ35)))</f>
        <v>0</v>
      </c>
      <c r="AP35" s="13">
        <f t="shared" si="11"/>
        <v>0</v>
      </c>
    </row>
    <row r="36" spans="1:42" x14ac:dyDescent="0.2">
      <c r="A36" s="657"/>
      <c r="B36" s="651"/>
      <c r="C36" s="635"/>
      <c r="D36" s="432"/>
      <c r="E36" s="432"/>
      <c r="F36" s="502"/>
      <c r="G36" s="503"/>
      <c r="H36" s="131"/>
      <c r="I36" s="131"/>
      <c r="J36" s="132"/>
      <c r="K36" s="127"/>
      <c r="L36" s="498"/>
      <c r="M36" s="128">
        <f>AE36</f>
        <v>76</v>
      </c>
      <c r="N36" s="436"/>
      <c r="O36" s="436"/>
      <c r="P36" s="283"/>
      <c r="Q36" s="284"/>
      <c r="R36" s="284"/>
      <c r="S36" s="284"/>
      <c r="T36" s="269"/>
      <c r="U36" s="129"/>
      <c r="V36" s="437">
        <f>SUM(V28:V35)</f>
        <v>24</v>
      </c>
      <c r="W36" s="435">
        <f>SUM(W28:W35)</f>
        <v>0</v>
      </c>
      <c r="X36" s="438">
        <f>V36+W36</f>
        <v>24</v>
      </c>
      <c r="Y36" s="133">
        <f>SUM(Y28:Y35)</f>
        <v>36</v>
      </c>
      <c r="Z36" s="500"/>
      <c r="AA36" s="500"/>
      <c r="AB36" s="504"/>
      <c r="AC36" s="268"/>
      <c r="AD36" s="269"/>
      <c r="AE36" s="37">
        <f>SUM(AE28:AE35)</f>
        <v>76</v>
      </c>
      <c r="AF36" s="35">
        <f>SUM(AF28:AF35)</f>
        <v>3420</v>
      </c>
    </row>
    <row r="37" spans="1:42" ht="14.65" customHeight="1" x14ac:dyDescent="0.2">
      <c r="A37" s="657"/>
      <c r="B37" s="651"/>
      <c r="C37" s="635" t="s">
        <v>515</v>
      </c>
      <c r="D37" s="609" t="s">
        <v>709</v>
      </c>
      <c r="E37" s="610">
        <v>3</v>
      </c>
      <c r="F37" s="414" t="s">
        <v>517</v>
      </c>
      <c r="G37" s="415" t="s">
        <v>16</v>
      </c>
      <c r="H37" s="80" t="s">
        <v>709</v>
      </c>
      <c r="I37" s="101" t="s">
        <v>137</v>
      </c>
      <c r="J37" s="121" t="s">
        <v>138</v>
      </c>
      <c r="K37" s="81"/>
      <c r="L37" s="416" t="s">
        <v>139</v>
      </c>
      <c r="M37" s="93">
        <v>20</v>
      </c>
      <c r="N37" s="424">
        <v>45</v>
      </c>
      <c r="O37" s="418">
        <v>300</v>
      </c>
      <c r="P37" s="86"/>
      <c r="Q37" s="590"/>
      <c r="R37" s="590"/>
      <c r="S37" s="590"/>
      <c r="T37" s="616"/>
      <c r="U37" s="149">
        <f>IF(OR(O37="",L37=Paramétrage!$C$10,L37=Paramétrage!$C$13,L37=Paramétrage!$C$16,L37=Paramétrage!$C$19,L37=Paramétrage!$C$23,L37=Paramétrage!$C$26,AND(L37&lt;&gt;Paramétrage!$C$9,P37="Mut+ext")),"",ROUNDUP(N37/O37,0))</f>
        <v>1</v>
      </c>
      <c r="V37" s="425">
        <f>IF(L37="",0,IF(OR(P37="Mut+ext",VLOOKUP(L37,Paramétrage!$C$6:$E$28,2,0)=0),0,IF(O37="","saisir capacité",M37*U37*VLOOKUP(L37,Paramétrage!$C$6:$E$28,2,0))))</f>
        <v>20</v>
      </c>
      <c r="W37" s="426"/>
      <c r="X37" s="427">
        <f t="shared" ref="X37:X44" si="12">IF(ISERROR(V37+W37)=TRUE,V37,V37+W37)</f>
        <v>20</v>
      </c>
      <c r="Y37" s="150">
        <f>IF(L37="",0,IF(ISERROR(W37+V37*VLOOKUP(L37,Paramétrage!$C$6:$E$28,3,0))=TRUE,X37,W37+V37*VLOOKUP(L37,Paramétrage!$C$6:$E$28,3,0)))</f>
        <v>30</v>
      </c>
      <c r="Z37" s="589"/>
      <c r="AA37" s="590"/>
      <c r="AB37" s="591"/>
      <c r="AC37" s="261"/>
      <c r="AD37" s="85"/>
      <c r="AE37" s="38">
        <f>IF(F37="",0,IF(J37="",0,IF(SUMIF(F37:F44,F37,N37:N44)=0,0,IF(J37="Obligatoire",AF37/N37,IF(K37="",AF37/SUMIF(F37:F44,F37,N37:N44),AF37/(SUMIF(F37:F44,F37,N37:N44)/K37))))))</f>
        <v>20</v>
      </c>
      <c r="AF37" s="496">
        <f t="shared" ref="AF37:AF44" si="13">M37*N37</f>
        <v>900</v>
      </c>
      <c r="AH37" s="41" t="e">
        <f>IF(SUMIF(F37:F44,F37,N37:N44)=0,0,#REF!*N37/SUMIF(F37:F44,F37,N37:N44))</f>
        <v>#REF!</v>
      </c>
      <c r="AI37" s="13">
        <f t="shared" ref="AI37:AI44" si="14">O37</f>
        <v>300</v>
      </c>
      <c r="AJ37" s="20" t="e">
        <f t="shared" ref="AJ37:AJ44" si="15">IF(AI37=0,"",ROUNDUP(AH37/AI37,0))</f>
        <v>#REF!</v>
      </c>
      <c r="AK37" s="465" t="e">
        <f>IF(L37="",0,IF(OR(P37="Mut+ext",VLOOKUP(L37,Paramétrage!$C$6:$E$28,2,0)=0),0,IF(O37="","saisir capacité",IF(P37="Mut+ext",0,M37*AJ37*VLOOKUP(L37,Paramétrage!$C$6:$E$28,2,0)))))</f>
        <v>#REF!</v>
      </c>
      <c r="AL37" s="466"/>
      <c r="AM37" s="465" t="e">
        <f t="shared" ref="AM37:AM44" si="16">IF(ISERROR(AK37+AL37)=TRUE,AK37,AK37+AL37)</f>
        <v>#REF!</v>
      </c>
      <c r="AN37" s="465" t="e">
        <f>IF(L37="",0,IF(ISERROR(AL37+AK37*VLOOKUP(L37,Paramétrage!$C$6:$E$28,3,0))=TRUE,AM37,AL37+AK37*VLOOKUP(L37,Paramétrage!$C$6:$E$28,3,0)))</f>
        <v>#REF!</v>
      </c>
      <c r="AO37" s="41" t="e">
        <f>IF(L37="",0,IF(OR(P37="oui",VLOOKUP(L37,Paramétrage!$C$6:$E$28,2,0)=0),0,IF(U37="",0,U37-AJ37)))</f>
        <v>#REF!</v>
      </c>
      <c r="AP37" s="13" t="e">
        <f t="shared" ref="AP37:AP44" si="17">Y37-AN37-W37</f>
        <v>#REF!</v>
      </c>
    </row>
    <row r="38" spans="1:42" x14ac:dyDescent="0.2">
      <c r="A38" s="657"/>
      <c r="B38" s="651"/>
      <c r="C38" s="635"/>
      <c r="D38" s="609"/>
      <c r="E38" s="610"/>
      <c r="F38" s="410"/>
      <c r="G38" s="423"/>
      <c r="H38" s="80"/>
      <c r="I38" s="101"/>
      <c r="J38" s="121"/>
      <c r="K38" s="81"/>
      <c r="L38" s="416"/>
      <c r="M38" s="93"/>
      <c r="N38" s="424"/>
      <c r="O38" s="418"/>
      <c r="P38" s="86"/>
      <c r="Q38" s="590"/>
      <c r="R38" s="590"/>
      <c r="S38" s="590"/>
      <c r="T38" s="616"/>
      <c r="U38" s="149" t="str">
        <f>IF(OR(O38="",L38=Paramétrage!$C$10,L38=Paramétrage!$C$13,L38=Paramétrage!$C$16,L38=Paramétrage!$C$19,L38=Paramétrage!$C$23,L38=Paramétrage!$C$26,AND(L38&lt;&gt;Paramétrage!$C$9,P38="Mut+ext")),"",ROUNDUP(N38/O38,0))</f>
        <v/>
      </c>
      <c r="V38" s="425">
        <f>IF(L38="",0,IF(OR(P38="Mut+ext",VLOOKUP(L38,Paramétrage!$C$6:$E$28,2,0)=0),0,IF(O38="","saisir capacité",M38*U38*VLOOKUP(L38,Paramétrage!$C$6:$E$28,2,0))))</f>
        <v>0</v>
      </c>
      <c r="W38" s="426"/>
      <c r="X38" s="427">
        <f t="shared" si="12"/>
        <v>0</v>
      </c>
      <c r="Y38" s="150">
        <f>IF(L38="",0,IF(ISERROR(W38+V38*VLOOKUP(L38,Paramétrage!$C$6:$E$28,3,0))=TRUE,X38,W38+V38*VLOOKUP(L38,Paramétrage!$C$6:$E$28,3,0)))</f>
        <v>0</v>
      </c>
      <c r="Z38" s="589"/>
      <c r="AA38" s="590"/>
      <c r="AB38" s="591"/>
      <c r="AC38" s="261"/>
      <c r="AD38" s="84"/>
      <c r="AE38" s="38">
        <f>IF(F38="",0,IF(J38="",0,IF(SUMIF(F37:F44,F38,N37:N44)=0,0,IF(J38="Obligatoire",AF38/N38,IF(K38="",AF38/SUMIF(F37:F44,F38,N37:N44),AF38/(SUMIF(F37:F44,F38,N37:N44)/K38))))))</f>
        <v>0</v>
      </c>
      <c r="AF38" s="452">
        <f t="shared" si="13"/>
        <v>0</v>
      </c>
      <c r="AH38" s="41">
        <f>IF(SUMIF(F37:F44,F38,N37:N44)=0,0,#REF!*N38/SUMIF(F37:F44,F38,N37:N44))</f>
        <v>0</v>
      </c>
      <c r="AI38" s="13">
        <f t="shared" si="14"/>
        <v>0</v>
      </c>
      <c r="AJ38" s="20" t="str">
        <f t="shared" si="15"/>
        <v/>
      </c>
      <c r="AK38" s="465">
        <f>IF(L38="",0,IF(OR(P38="Mut+ext",VLOOKUP(L38,Paramétrage!$C$6:$E$28,2,0)=0),0,IF(O38="","saisir capacité",IF(P38="Mut+ext",0,M38*AJ38*VLOOKUP(L38,Paramétrage!$C$6:$E$28,2,0)))))</f>
        <v>0</v>
      </c>
      <c r="AL38" s="466"/>
      <c r="AM38" s="465">
        <f t="shared" si="16"/>
        <v>0</v>
      </c>
      <c r="AN38" s="465">
        <f>IF(L38="",0,IF(ISERROR(AL38+AK38*VLOOKUP(L38,Paramétrage!$C$6:$E$28,3,0))=TRUE,AM38,AL38+AK38*VLOOKUP(L38,Paramétrage!$C$6:$E$28,3,0)))</f>
        <v>0</v>
      </c>
      <c r="AO38" s="41">
        <f>IF(L38="",0,IF(OR(P38="oui",VLOOKUP(L38,Paramétrage!$C$6:$E$28,2,0)=0),0,IF(U38="",0,U38-AJ38)))</f>
        <v>0</v>
      </c>
      <c r="AP38" s="13">
        <f t="shared" si="17"/>
        <v>0</v>
      </c>
    </row>
    <row r="39" spans="1:42" x14ac:dyDescent="0.2">
      <c r="A39" s="657"/>
      <c r="B39" s="651"/>
      <c r="C39" s="635"/>
      <c r="D39" s="609"/>
      <c r="E39" s="610"/>
      <c r="F39" s="410"/>
      <c r="G39" s="423"/>
      <c r="H39" s="80"/>
      <c r="I39" s="101"/>
      <c r="J39" s="121"/>
      <c r="K39" s="81"/>
      <c r="L39" s="416"/>
      <c r="M39" s="93"/>
      <c r="N39" s="424"/>
      <c r="O39" s="418"/>
      <c r="P39" s="86"/>
      <c r="Q39" s="590"/>
      <c r="R39" s="590"/>
      <c r="S39" s="590"/>
      <c r="T39" s="616"/>
      <c r="U39" s="149" t="str">
        <f>IF(OR(O39="",L39=Paramétrage!$C$10,L39=Paramétrage!$C$13,L39=Paramétrage!$C$16,L39=Paramétrage!$C$19,L39=Paramétrage!$C$23,L39=Paramétrage!$C$26,AND(L39&lt;&gt;Paramétrage!$C$9,P39="Mut+ext")),"",ROUNDUP(N39/O39,0))</f>
        <v/>
      </c>
      <c r="V39" s="425">
        <f>IF(L39="",0,IF(OR(P39="Mut+ext",VLOOKUP(L39,Paramétrage!$C$6:$E$28,2,0)=0),0,IF(O39="","saisir capacité",M39*U39*VLOOKUP(L39,Paramétrage!$C$6:$E$28,2,0))))</f>
        <v>0</v>
      </c>
      <c r="W39" s="426"/>
      <c r="X39" s="427">
        <f t="shared" si="12"/>
        <v>0</v>
      </c>
      <c r="Y39" s="150">
        <f>IF(L39="",0,IF(ISERROR(W39+V39*VLOOKUP(L39,Paramétrage!$C$6:$E$28,3,0))=TRUE,X39,W39+V39*VLOOKUP(L39,Paramétrage!$C$6:$E$28,3,0)))</f>
        <v>0</v>
      </c>
      <c r="Z39" s="589"/>
      <c r="AA39" s="590"/>
      <c r="AB39" s="591"/>
      <c r="AC39" s="261"/>
      <c r="AD39" s="84"/>
      <c r="AE39" s="38">
        <f>IF(F39="",0,IF(J39="",0,IF(SUMIF(F37:F44,F39,N37:N44)=0,0,IF(J39="Obligatoire",AF39/N39,IF(K39="",AF39/SUMIF(F37:F44,F39,N37:N44),AF39/(SUMIF(F37:F44,F39,N37:N44)/K39))))))</f>
        <v>0</v>
      </c>
      <c r="AF39" s="452">
        <f t="shared" si="13"/>
        <v>0</v>
      </c>
      <c r="AH39" s="41">
        <f>IF(SUMIF(F37:F44,F39,N37:N44)=0,0,#REF!*N39/SUMIF(F37:F44,F39,N37:N44))</f>
        <v>0</v>
      </c>
      <c r="AI39" s="13">
        <f t="shared" si="14"/>
        <v>0</v>
      </c>
      <c r="AJ39" s="20" t="str">
        <f t="shared" si="15"/>
        <v/>
      </c>
      <c r="AK39" s="465">
        <f>IF(L39="",0,IF(OR(P39="Mut+ext",VLOOKUP(L39,Paramétrage!$C$6:$E$28,2,0)=0),0,IF(O39="","saisir capacité",IF(P39="Mut+ext",0,M39*AJ39*VLOOKUP(L39,Paramétrage!$C$6:$E$28,2,0)))))</f>
        <v>0</v>
      </c>
      <c r="AL39" s="466"/>
      <c r="AM39" s="465">
        <f t="shared" si="16"/>
        <v>0</v>
      </c>
      <c r="AN39" s="465">
        <f>IF(L39="",0,IF(ISERROR(AL39+AK39*VLOOKUP(L39,Paramétrage!$C$6:$E$28,3,0))=TRUE,AM39,AL39+AK39*VLOOKUP(L39,Paramétrage!$C$6:$E$28,3,0)))</f>
        <v>0</v>
      </c>
      <c r="AO39" s="41">
        <f>IF(L39="",0,IF(OR(P39="oui",VLOOKUP(L39,Paramétrage!$C$6:$E$28,2,0)=0),0,IF(U39="",0,U39-AJ39)))</f>
        <v>0</v>
      </c>
      <c r="AP39" s="13">
        <f t="shared" si="17"/>
        <v>0</v>
      </c>
    </row>
    <row r="40" spans="1:42" x14ac:dyDescent="0.2">
      <c r="A40" s="657"/>
      <c r="B40" s="651"/>
      <c r="C40" s="635"/>
      <c r="D40" s="609"/>
      <c r="E40" s="610"/>
      <c r="F40" s="409"/>
      <c r="G40" s="423"/>
      <c r="H40" s="80"/>
      <c r="I40" s="101"/>
      <c r="J40" s="100"/>
      <c r="K40" s="81"/>
      <c r="L40" s="416"/>
      <c r="M40" s="93"/>
      <c r="N40" s="424"/>
      <c r="O40" s="418"/>
      <c r="P40" s="86"/>
      <c r="Q40" s="590"/>
      <c r="R40" s="590"/>
      <c r="S40" s="590"/>
      <c r="T40" s="616"/>
      <c r="U40" s="149" t="str">
        <f>IF(OR(O40="",L40=Paramétrage!$C$10,L40=Paramétrage!$C$13,L40=Paramétrage!$C$16,L40=Paramétrage!$C$19,L40=Paramétrage!$C$23,L40=Paramétrage!$C$26,AND(L40&lt;&gt;Paramétrage!$C$9,P40="Mut+ext")),"",ROUNDUP(N40/O40,0))</f>
        <v/>
      </c>
      <c r="V40" s="425">
        <f>IF(L40="",0,IF(OR(P40="Mut+ext",VLOOKUP(L40,Paramétrage!$C$6:$E$28,2,0)=0),0,IF(O40="","saisir capacité",M40*U40*VLOOKUP(L40,Paramétrage!$C$6:$E$28,2,0))))</f>
        <v>0</v>
      </c>
      <c r="W40" s="426"/>
      <c r="X40" s="427">
        <f t="shared" si="12"/>
        <v>0</v>
      </c>
      <c r="Y40" s="150">
        <f>IF(L40="",0,IF(ISERROR(W40+V40*VLOOKUP(L40,Paramétrage!$C$6:$E$28,3,0))=TRUE,X40,W40+V40*VLOOKUP(L40,Paramétrage!$C$6:$E$28,3,0)))</f>
        <v>0</v>
      </c>
      <c r="Z40" s="589"/>
      <c r="AA40" s="590"/>
      <c r="AB40" s="591"/>
      <c r="AC40" s="261"/>
      <c r="AD40" s="84"/>
      <c r="AE40" s="38">
        <f>IF(F40="",0,IF(J40="",0,IF(SUMIF(F37:F44,F40,N37:N44)=0,0,IF(J40="Obligatoire",AF40/N40,IF(K40="",AF40/SUMIF(F37:F44,F40,N37:N44),AF40/(SUMIF(F37:F44,F40,N37:N44)/K40))))))</f>
        <v>0</v>
      </c>
      <c r="AF40" s="452">
        <f t="shared" si="13"/>
        <v>0</v>
      </c>
      <c r="AH40" s="41">
        <f>IF(SUMIF(F37:F44,F40,N37:N44)=0,0,#REF!*N40/SUMIF(F37:F44,F40,N37:N44))</f>
        <v>0</v>
      </c>
      <c r="AI40" s="13">
        <f t="shared" si="14"/>
        <v>0</v>
      </c>
      <c r="AJ40" s="20" t="str">
        <f t="shared" si="15"/>
        <v/>
      </c>
      <c r="AK40" s="465">
        <f>IF(L40="",0,IF(OR(P40="Mut+ext",VLOOKUP(L40,Paramétrage!$C$6:$E$28,2,0)=0),0,IF(O40="","saisir capacité",IF(P40="Mut+ext",0,M40*AJ40*VLOOKUP(L40,Paramétrage!$C$6:$E$28,2,0)))))</f>
        <v>0</v>
      </c>
      <c r="AL40" s="466"/>
      <c r="AM40" s="465">
        <f t="shared" si="16"/>
        <v>0</v>
      </c>
      <c r="AN40" s="465">
        <f>IF(L40="",0,IF(ISERROR(AL40+AK40*VLOOKUP(L40,Paramétrage!$C$6:$E$28,3,0))=TRUE,AM40,AL40+AK40*VLOOKUP(L40,Paramétrage!$C$6:$E$28,3,0)))</f>
        <v>0</v>
      </c>
      <c r="AO40" s="41">
        <f>IF(L40="",0,IF(OR(P40="oui",VLOOKUP(L40,Paramétrage!$C$6:$E$28,2,0)=0),0,IF(U40="",0,U40-AJ40)))</f>
        <v>0</v>
      </c>
      <c r="AP40" s="13">
        <f t="shared" si="17"/>
        <v>0</v>
      </c>
    </row>
    <row r="41" spans="1:42" x14ac:dyDescent="0.2">
      <c r="A41" s="657"/>
      <c r="B41" s="651"/>
      <c r="C41" s="635"/>
      <c r="D41" s="609"/>
      <c r="E41" s="610"/>
      <c r="F41" s="410"/>
      <c r="G41" s="430"/>
      <c r="H41" s="80"/>
      <c r="I41" s="101"/>
      <c r="J41" s="100"/>
      <c r="K41" s="81"/>
      <c r="L41" s="416"/>
      <c r="M41" s="93"/>
      <c r="N41" s="424"/>
      <c r="O41" s="418"/>
      <c r="P41" s="86"/>
      <c r="Q41" s="590"/>
      <c r="R41" s="590"/>
      <c r="S41" s="590"/>
      <c r="T41" s="616"/>
      <c r="U41" s="149" t="str">
        <f>IF(OR(O41="",L41=Paramétrage!$C$10,L41=Paramétrage!$C$13,L41=Paramétrage!$C$16,L41=Paramétrage!$C$19,L41=Paramétrage!$C$23,L41=Paramétrage!$C$26,AND(L41&lt;&gt;Paramétrage!$C$9,P41="Mut+ext")),"",ROUNDUP(N41/O41,0))</f>
        <v/>
      </c>
      <c r="V41" s="425">
        <f>IF(L41="",0,IF(OR(P41="Mut+ext",VLOOKUP(L41,Paramétrage!$C$6:$E$28,2,0)=0),0,IF(O41="","saisir capacité",M41*U41*VLOOKUP(L41,Paramétrage!$C$6:$E$28,2,0))))</f>
        <v>0</v>
      </c>
      <c r="W41" s="426"/>
      <c r="X41" s="427">
        <f t="shared" si="12"/>
        <v>0</v>
      </c>
      <c r="Y41" s="150">
        <f>IF(L41="",0,IF(ISERROR(W41+V41*VLOOKUP(L41,Paramétrage!$C$6:$E$28,3,0))=TRUE,X41,W41+V41*VLOOKUP(L41,Paramétrage!$C$6:$E$28,3,0)))</f>
        <v>0</v>
      </c>
      <c r="Z41" s="589"/>
      <c r="AA41" s="590"/>
      <c r="AB41" s="591"/>
      <c r="AC41" s="261"/>
      <c r="AD41" s="84"/>
      <c r="AE41" s="38">
        <f>IF(F41="",0,IF(J41="",0,IF(SUMIF(F37:F44,F41,N37:N44)=0,0,IF(J41="Obligatoire",AF41/N41,IF(K41="",AF41/SUMIF(F37:F44,F41,N37:N44),AF41/(SUMIF(F37:F44,F41,N37:N44)/K41))))))</f>
        <v>0</v>
      </c>
      <c r="AF41" s="452">
        <f t="shared" si="13"/>
        <v>0</v>
      </c>
      <c r="AH41" s="41">
        <f>IF(SUMIF(F37:F44,F41,N37:N44)=0,0,#REF!*N41/SUMIF(F37:F44,F41,N37:N44))</f>
        <v>0</v>
      </c>
      <c r="AI41" s="13">
        <f t="shared" si="14"/>
        <v>0</v>
      </c>
      <c r="AJ41" s="20" t="str">
        <f t="shared" si="15"/>
        <v/>
      </c>
      <c r="AK41" s="465">
        <f>IF(L41="",0,IF(OR(P41="Mut+ext",VLOOKUP(L41,Paramétrage!$C$6:$E$28,2,0)=0),0,IF(O41="","saisir capacité",IF(P41="Mut+ext",0,M41*AJ41*VLOOKUP(L41,Paramétrage!$C$6:$E$28,2,0)))))</f>
        <v>0</v>
      </c>
      <c r="AL41" s="466"/>
      <c r="AM41" s="465">
        <f t="shared" si="16"/>
        <v>0</v>
      </c>
      <c r="AN41" s="465">
        <f>IF(L41="",0,IF(ISERROR(AL41+AK41*VLOOKUP(L41,Paramétrage!$C$6:$E$28,3,0))=TRUE,AM41,AL41+AK41*VLOOKUP(L41,Paramétrage!$C$6:$E$28,3,0)))</f>
        <v>0</v>
      </c>
      <c r="AO41" s="41">
        <f>IF(L41="",0,IF(OR(P41="oui",VLOOKUP(L41,Paramétrage!$C$6:$E$28,2,0)=0),0,IF(U41="",0,U41-AJ41)))</f>
        <v>0</v>
      </c>
      <c r="AP41" s="13">
        <f t="shared" si="17"/>
        <v>0</v>
      </c>
    </row>
    <row r="42" spans="1:42" x14ac:dyDescent="0.2">
      <c r="A42" s="657"/>
      <c r="B42" s="651"/>
      <c r="C42" s="635"/>
      <c r="D42" s="609"/>
      <c r="E42" s="610"/>
      <c r="F42" s="410"/>
      <c r="G42" s="430"/>
      <c r="H42" s="80"/>
      <c r="I42" s="101"/>
      <c r="J42" s="100"/>
      <c r="K42" s="81"/>
      <c r="L42" s="416"/>
      <c r="M42" s="93"/>
      <c r="N42" s="424"/>
      <c r="O42" s="418"/>
      <c r="P42" s="86"/>
      <c r="Q42" s="590"/>
      <c r="R42" s="590"/>
      <c r="S42" s="590"/>
      <c r="T42" s="616"/>
      <c r="U42" s="149" t="str">
        <f>IF(OR(O42="",L42=Paramétrage!$C$10,L42=Paramétrage!$C$13,L42=Paramétrage!$C$16,L42=Paramétrage!$C$19,L42=Paramétrage!$C$23,L42=Paramétrage!$C$26,AND(L42&lt;&gt;Paramétrage!$C$9,P42="Mut+ext")),"",ROUNDUP(N42/O42,0))</f>
        <v/>
      </c>
      <c r="V42" s="425">
        <f>IF(L42="",0,IF(OR(P42="Mut+ext",VLOOKUP(L42,Paramétrage!$C$6:$E$28,2,0)=0),0,IF(O42="","saisir capacité",M42*U42*VLOOKUP(L42,Paramétrage!$C$6:$E$28,2,0))))</f>
        <v>0</v>
      </c>
      <c r="W42" s="426"/>
      <c r="X42" s="427">
        <f t="shared" si="12"/>
        <v>0</v>
      </c>
      <c r="Y42" s="150">
        <f>IF(L42="",0,IF(ISERROR(W42+V42*VLOOKUP(L42,Paramétrage!$C$6:$E$28,3,0))=TRUE,X42,W42+V42*VLOOKUP(L42,Paramétrage!$C$6:$E$28,3,0)))</f>
        <v>0</v>
      </c>
      <c r="Z42" s="589"/>
      <c r="AA42" s="590"/>
      <c r="AB42" s="591"/>
      <c r="AC42" s="261"/>
      <c r="AD42" s="84"/>
      <c r="AE42" s="38">
        <f>IF(F42="",0,IF(J42="",0,IF(SUMIF(F37:F44,F42,N37:N44)=0,0,IF(J42="Obligatoire",AF42/N42,IF(K42="",AF42/SUMIF(F37:F44,F42,N37:N44),AF42/(SUMIF(F37:F44,F42,N37:N44)/K42))))))</f>
        <v>0</v>
      </c>
      <c r="AF42" s="452">
        <f t="shared" si="13"/>
        <v>0</v>
      </c>
      <c r="AH42" s="41">
        <f>IF(SUMIF(F37:F44,F42,N37:N44)=0,0,#REF!*N42/SUMIF(F37:F44,F42,N37:N44))</f>
        <v>0</v>
      </c>
      <c r="AI42" s="13">
        <f t="shared" si="14"/>
        <v>0</v>
      </c>
      <c r="AJ42" s="20" t="str">
        <f t="shared" si="15"/>
        <v/>
      </c>
      <c r="AK42" s="465">
        <f>IF(L42="",0,IF(OR(P42="Mut+ext",VLOOKUP(L42,Paramétrage!$C$6:$E$28,2,0)=0),0,IF(O42="","saisir capacité",IF(P42="Mut+ext",0,M42*AJ42*VLOOKUP(L42,Paramétrage!$C$6:$E$28,2,0)))))</f>
        <v>0</v>
      </c>
      <c r="AL42" s="466"/>
      <c r="AM42" s="465">
        <f t="shared" si="16"/>
        <v>0</v>
      </c>
      <c r="AN42" s="465">
        <f>IF(L42="",0,IF(ISERROR(AL42+AK42*VLOOKUP(L42,Paramétrage!$C$6:$E$28,3,0))=TRUE,AM42,AL42+AK42*VLOOKUP(L42,Paramétrage!$C$6:$E$28,3,0)))</f>
        <v>0</v>
      </c>
      <c r="AO42" s="41">
        <f>IF(L42="",0,IF(OR(P42="oui",VLOOKUP(L42,Paramétrage!$C$6:$E$28,2,0)=0),0,IF(U42="",0,U42-AJ42)))</f>
        <v>0</v>
      </c>
      <c r="AP42" s="13">
        <f t="shared" si="17"/>
        <v>0</v>
      </c>
    </row>
    <row r="43" spans="1:42" x14ac:dyDescent="0.2">
      <c r="A43" s="657"/>
      <c r="B43" s="651"/>
      <c r="C43" s="635"/>
      <c r="D43" s="609"/>
      <c r="E43" s="610"/>
      <c r="F43" s="410"/>
      <c r="G43" s="430"/>
      <c r="H43" s="80"/>
      <c r="I43" s="101"/>
      <c r="J43" s="100"/>
      <c r="K43" s="81"/>
      <c r="L43" s="416"/>
      <c r="M43" s="93"/>
      <c r="N43" s="424"/>
      <c r="O43" s="418"/>
      <c r="P43" s="86"/>
      <c r="Q43" s="590"/>
      <c r="R43" s="590"/>
      <c r="S43" s="590"/>
      <c r="T43" s="616"/>
      <c r="U43" s="149" t="str">
        <f>IF(OR(O43="",L43=Paramétrage!$C$10,L43=Paramétrage!$C$13,L43=Paramétrage!$C$16,L43=Paramétrage!$C$19,L43=Paramétrage!$C$23,L43=Paramétrage!$C$26,AND(L43&lt;&gt;Paramétrage!$C$9,P43="Mut+ext")),"",ROUNDUP(N43/O43,0))</f>
        <v/>
      </c>
      <c r="V43" s="425">
        <f>IF(L43="",0,IF(OR(P43="Mut+ext",VLOOKUP(L43,Paramétrage!$C$6:$E$28,2,0)=0),0,IF(O43="","saisir capacité",M43*U43*VLOOKUP(L43,Paramétrage!$C$6:$E$28,2,0))))</f>
        <v>0</v>
      </c>
      <c r="W43" s="426"/>
      <c r="X43" s="427">
        <f t="shared" si="12"/>
        <v>0</v>
      </c>
      <c r="Y43" s="150">
        <f>IF(L43="",0,IF(ISERROR(W43+V43*VLOOKUP(L43,Paramétrage!$C$6:$E$28,3,0))=TRUE,X43,W43+V43*VLOOKUP(L43,Paramétrage!$C$6:$E$28,3,0)))</f>
        <v>0</v>
      </c>
      <c r="Z43" s="589"/>
      <c r="AA43" s="590"/>
      <c r="AB43" s="591"/>
      <c r="AC43" s="261"/>
      <c r="AD43" s="84"/>
      <c r="AE43" s="38">
        <f>IF(F43="",0,IF(J43="",0,IF(SUMIF(F37:F44,F43,N37:N44)=0,0,IF(J43="Obligatoire",AF43/N43,IF(K43="",AF43/SUMIF(F37:F44,F43,N37:N44),AF43/(SUMIF(F37:F44,F43,N37:N44)/K43))))))</f>
        <v>0</v>
      </c>
      <c r="AF43" s="452">
        <f t="shared" si="13"/>
        <v>0</v>
      </c>
      <c r="AH43" s="41">
        <f>IF(SUMIF(F37:F44,F43,N37:N44)=0,0,#REF!*N43/SUMIF(F37:F44,F43,N37:N44))</f>
        <v>0</v>
      </c>
      <c r="AI43" s="13">
        <f t="shared" si="14"/>
        <v>0</v>
      </c>
      <c r="AJ43" s="20" t="str">
        <f t="shared" si="15"/>
        <v/>
      </c>
      <c r="AK43" s="465">
        <f>IF(L43="",0,IF(OR(P43="Mut+ext",VLOOKUP(L43,Paramétrage!$C$6:$E$28,2,0)=0),0,IF(O43="","saisir capacité",IF(P43="Mut+ext",0,M43*AJ43*VLOOKUP(L43,Paramétrage!$C$6:$E$28,2,0)))))</f>
        <v>0</v>
      </c>
      <c r="AL43" s="466"/>
      <c r="AM43" s="465">
        <f t="shared" si="16"/>
        <v>0</v>
      </c>
      <c r="AN43" s="465">
        <f>IF(L43="",0,IF(ISERROR(AL43+AK43*VLOOKUP(L43,Paramétrage!$C$6:$E$28,3,0))=TRUE,AM43,AL43+AK43*VLOOKUP(L43,Paramétrage!$C$6:$E$28,3,0)))</f>
        <v>0</v>
      </c>
      <c r="AO43" s="41">
        <f>IF(L43="",0,IF(OR(P43="oui",VLOOKUP(L43,Paramétrage!$C$6:$E$28,2,0)=0),0,IF(U43="",0,U43-AJ43)))</f>
        <v>0</v>
      </c>
      <c r="AP43" s="13">
        <f t="shared" si="17"/>
        <v>0</v>
      </c>
    </row>
    <row r="44" spans="1:42" ht="15.6" customHeight="1" x14ac:dyDescent="0.2">
      <c r="A44" s="657"/>
      <c r="B44" s="651"/>
      <c r="C44" s="635"/>
      <c r="D44" s="609"/>
      <c r="E44" s="611"/>
      <c r="F44" s="410"/>
      <c r="G44" s="430"/>
      <c r="H44" s="80"/>
      <c r="I44" s="101"/>
      <c r="J44" s="100"/>
      <c r="K44" s="81"/>
      <c r="L44" s="416"/>
      <c r="M44" s="93"/>
      <c r="N44" s="424"/>
      <c r="O44" s="418"/>
      <c r="P44" s="86"/>
      <c r="Q44" s="590"/>
      <c r="R44" s="590"/>
      <c r="S44" s="590"/>
      <c r="T44" s="616"/>
      <c r="U44" s="149" t="str">
        <f>IF(OR(O44="",L44=Paramétrage!$C$10,L44=Paramétrage!$C$13,L44=Paramétrage!$C$16,L44=Paramétrage!$C$19,L44=Paramétrage!$C$23,L44=Paramétrage!$C$26,AND(L44&lt;&gt;Paramétrage!$C$9,P44="Mut+ext")),"",ROUNDUP(N44/O44,0))</f>
        <v/>
      </c>
      <c r="V44" s="425">
        <f>IF(L44="",0,IF(OR(P44="Mut+ext",VLOOKUP(L44,Paramétrage!$C$6:$E$28,2,0)=0),0,IF(O44="","saisir capacité",M44*U44*VLOOKUP(L44,Paramétrage!$C$6:$E$28,2,0))))</f>
        <v>0</v>
      </c>
      <c r="W44" s="426"/>
      <c r="X44" s="427">
        <f t="shared" si="12"/>
        <v>0</v>
      </c>
      <c r="Y44" s="150">
        <f>IF(L44="",0,IF(ISERROR(W44+V44*VLOOKUP(L44,Paramétrage!$C$6:$E$28,3,0))=TRUE,X44,W44+V44*VLOOKUP(L44,Paramétrage!$C$6:$E$28,3,0)))</f>
        <v>0</v>
      </c>
      <c r="Z44" s="589"/>
      <c r="AA44" s="590"/>
      <c r="AB44" s="591"/>
      <c r="AC44" s="261"/>
      <c r="AD44" s="84"/>
      <c r="AE44" s="38">
        <f>IF(F44="",0,IF(J44="",0,IF(SUMIF(F37:F44,F44,N37:N44)=0,0,IF(J44="Obligatoire",AF44/N44,IF(K44="",AF44/SUMIF(F37:F44,F44,N37:N44),AF44/(SUMIF(F37:F44,F44,N37:N44)/K44))))))</f>
        <v>0</v>
      </c>
      <c r="AF44" s="452">
        <f t="shared" si="13"/>
        <v>0</v>
      </c>
      <c r="AH44" s="41">
        <f>IF(SUMIF(F37:F44,F44,N37:N44)=0,0,#REF!*N44/SUMIF(F37:F44,F44,N37:N44))</f>
        <v>0</v>
      </c>
      <c r="AI44" s="13">
        <f t="shared" si="14"/>
        <v>0</v>
      </c>
      <c r="AJ44" s="20" t="str">
        <f t="shared" si="15"/>
        <v/>
      </c>
      <c r="AK44" s="465">
        <f>IF(L44="",0,IF(OR(P44="Mut+ext",VLOOKUP(L44,Paramétrage!$C$6:$E$28,2,0)=0),0,IF(O44="","saisir capacité",IF(P44="Mut+ext",0,M44*AJ44*VLOOKUP(L44,Paramétrage!$C$6:$E$28,2,0)))))</f>
        <v>0</v>
      </c>
      <c r="AL44" s="466"/>
      <c r="AM44" s="465">
        <f t="shared" si="16"/>
        <v>0</v>
      </c>
      <c r="AN44" s="465">
        <f>IF(L44="",0,IF(ISERROR(AL44+AK44*VLOOKUP(L44,Paramétrage!$C$6:$E$28,3,0))=TRUE,AM44,AL44+AK44*VLOOKUP(L44,Paramétrage!$C$6:$E$28,3,0)))</f>
        <v>0</v>
      </c>
      <c r="AO44" s="41">
        <f>IF(L44="",0,IF(OR(P44="oui",VLOOKUP(L44,Paramétrage!$C$6:$E$28,2,0)=0),0,IF(U44="",0,U44-AJ44)))</f>
        <v>0</v>
      </c>
      <c r="AP44" s="13">
        <f t="shared" si="17"/>
        <v>0</v>
      </c>
    </row>
    <row r="45" spans="1:42" ht="15.6" customHeight="1" x14ac:dyDescent="0.2">
      <c r="A45" s="657"/>
      <c r="B45" s="651"/>
      <c r="C45" s="635"/>
      <c r="D45" s="432"/>
      <c r="E45" s="432"/>
      <c r="F45" s="502"/>
      <c r="G45" s="503"/>
      <c r="H45" s="131"/>
      <c r="I45" s="131"/>
      <c r="J45" s="132"/>
      <c r="K45" s="127"/>
      <c r="L45" s="498"/>
      <c r="M45" s="128">
        <f>AE45</f>
        <v>20</v>
      </c>
      <c r="N45" s="436"/>
      <c r="O45" s="436"/>
      <c r="P45" s="283"/>
      <c r="Q45" s="284"/>
      <c r="R45" s="284"/>
      <c r="S45" s="284"/>
      <c r="T45" s="269"/>
      <c r="U45" s="129"/>
      <c r="V45" s="437">
        <f>SUM(V37:V44)</f>
        <v>20</v>
      </c>
      <c r="W45" s="435">
        <v>0</v>
      </c>
      <c r="X45" s="438">
        <f>V45+W45</f>
        <v>20</v>
      </c>
      <c r="Y45" s="133">
        <f>SUM(Y37:Y44)</f>
        <v>30</v>
      </c>
      <c r="Z45" s="500"/>
      <c r="AA45" s="500"/>
      <c r="AB45" s="504"/>
      <c r="AC45" s="268"/>
      <c r="AD45" s="269"/>
      <c r="AE45" s="37">
        <f>SUM(AE37:AE44)</f>
        <v>20</v>
      </c>
      <c r="AF45" s="35">
        <f>SUM(AF37:AF44)</f>
        <v>900</v>
      </c>
    </row>
    <row r="46" spans="1:42" ht="14.65" customHeight="1" x14ac:dyDescent="0.2">
      <c r="A46" s="657"/>
      <c r="B46" s="651"/>
      <c r="C46" s="635" t="s">
        <v>523</v>
      </c>
      <c r="D46" s="609" t="s">
        <v>641</v>
      </c>
      <c r="E46" s="610">
        <v>4.5</v>
      </c>
      <c r="F46" s="414" t="s">
        <v>525</v>
      </c>
      <c r="G46" s="415" t="s">
        <v>16</v>
      </c>
      <c r="H46" s="80" t="s">
        <v>526</v>
      </c>
      <c r="I46" s="101" t="s">
        <v>153</v>
      </c>
      <c r="J46" s="121" t="s">
        <v>138</v>
      </c>
      <c r="K46" s="81"/>
      <c r="L46" s="416" t="s">
        <v>139</v>
      </c>
      <c r="M46" s="93">
        <v>20</v>
      </c>
      <c r="N46" s="424">
        <v>45</v>
      </c>
      <c r="O46" s="418">
        <v>300</v>
      </c>
      <c r="P46" s="86" t="s">
        <v>164</v>
      </c>
      <c r="Q46" s="590" t="s">
        <v>642</v>
      </c>
      <c r="R46" s="590"/>
      <c r="S46" s="590"/>
      <c r="T46" s="616"/>
      <c r="U46" s="152" t="str">
        <f>IF(OR(O46="",L46=Paramétrage!$C$10,L46=Paramétrage!$C$13,L46=Paramétrage!$C$16,L46=Paramétrage!$C$19,L46=Paramétrage!$C$23,L46=Paramétrage!$C$26,AND(L46&lt;&gt;Paramétrage!$C$9,P46="Mut+ext")),"",ROUNDUP(N46/O46,0))</f>
        <v/>
      </c>
      <c r="V46" s="505">
        <f>IF(L46="",0,IF(OR(P46="Mut+ext",VLOOKUP(L46,Paramétrage!$C$6:$E$28,2,0)=0),0,IF(O46="","saisir capacité",M46*U46*VLOOKUP(L46,Paramétrage!$C$6:$E$28,2,0))))</f>
        <v>0</v>
      </c>
      <c r="W46" s="426"/>
      <c r="X46" s="506">
        <f t="shared" ref="X46:X53" si="18">IF(ISERROR(V46+W46)=TRUE,V46,V46+W46)</f>
        <v>0</v>
      </c>
      <c r="Y46" s="153">
        <f>IF(L46="",0,IF(ISERROR(W46+V46*VLOOKUP(L46,Paramétrage!$C$6:$E$28,3,0))=TRUE,X46,W46+V46*VLOOKUP(L46,Paramétrage!$C$6:$E$28,3,0)))</f>
        <v>0</v>
      </c>
      <c r="Z46" s="589"/>
      <c r="AA46" s="590"/>
      <c r="AB46" s="591"/>
      <c r="AC46" s="261"/>
      <c r="AD46" s="85"/>
      <c r="AE46" s="38">
        <f>IF(F46="",0,IF(J46="",0,IF(SUMIF(F46:F53,F46,N46:N53)=0,0,IF(J46="Obligatoire",AF46/N46,IF(K46="",AF46/SUMIF(F46:F53,F46,N46:N53),AF46/(SUMIF(F46:F53,F46,N46:N53)/K46))))))</f>
        <v>20</v>
      </c>
      <c r="AF46" s="452">
        <f t="shared" ref="AF46:AF53" si="19">M46*N46</f>
        <v>900</v>
      </c>
      <c r="AH46" s="41" t="e">
        <f>IF(SUMIF(F46:F53,F46,N46:N53)=0,0,#REF!*N46/SUMIF(F46:F53,F46,N46:N53))</f>
        <v>#REF!</v>
      </c>
      <c r="AI46" s="13">
        <f t="shared" ref="AI46:AI53" si="20">O46</f>
        <v>300</v>
      </c>
      <c r="AJ46" s="20" t="e">
        <f t="shared" ref="AJ46:AJ53" si="21">IF(AI46=0,"",ROUNDUP(AH46/AI46,0))</f>
        <v>#REF!</v>
      </c>
      <c r="AK46" s="465">
        <f>IF(L46="",0,IF(OR(P46="Mut+ext",VLOOKUP(L46,Paramétrage!$C$6:$E$28,2,0)=0),0,IF(O46="","saisir capacité",IF(P46="Mut+ext",0,M46*AJ46*VLOOKUP(L46,Paramétrage!$C$6:$E$28,2,0)))))</f>
        <v>0</v>
      </c>
      <c r="AL46" s="466"/>
      <c r="AM46" s="465">
        <f t="shared" ref="AM46:AM53" si="22">IF(ISERROR(AK46+AL46)=TRUE,AK46,AK46+AL46)</f>
        <v>0</v>
      </c>
      <c r="AN46" s="465">
        <f>IF(L46="",0,IF(ISERROR(AL46+AK46*VLOOKUP(L46,Paramétrage!$C$6:$E$28,3,0))=TRUE,AM46,AL46+AK46*VLOOKUP(L46,Paramétrage!$C$6:$E$28,3,0)))</f>
        <v>0</v>
      </c>
      <c r="AO46" s="41">
        <f>IF(L46="",0,IF(OR(P46="oui",VLOOKUP(L46,Paramétrage!$C$6:$E$28,2,0)=0),0,IF(U46="",0,U46-AJ46)))</f>
        <v>0</v>
      </c>
      <c r="AP46" s="13">
        <f t="shared" ref="AP46:AP53" si="23">Y46-AN46-W46</f>
        <v>0</v>
      </c>
    </row>
    <row r="47" spans="1:42" x14ac:dyDescent="0.2">
      <c r="A47" s="657"/>
      <c r="B47" s="651"/>
      <c r="C47" s="635"/>
      <c r="D47" s="609"/>
      <c r="E47" s="610"/>
      <c r="F47" s="414" t="s">
        <v>525</v>
      </c>
      <c r="G47" s="415" t="s">
        <v>16</v>
      </c>
      <c r="H47" s="80" t="s">
        <v>530</v>
      </c>
      <c r="I47" s="101" t="s">
        <v>153</v>
      </c>
      <c r="J47" s="121" t="s">
        <v>138</v>
      </c>
      <c r="K47" s="81"/>
      <c r="L47" s="416" t="s">
        <v>145</v>
      </c>
      <c r="M47" s="93">
        <v>14</v>
      </c>
      <c r="N47" s="424">
        <v>45</v>
      </c>
      <c r="O47" s="418"/>
      <c r="P47" s="86" t="s">
        <v>164</v>
      </c>
      <c r="Q47" s="590" t="s">
        <v>642</v>
      </c>
      <c r="R47" s="590"/>
      <c r="S47" s="590"/>
      <c r="T47" s="616"/>
      <c r="U47" s="152" t="str">
        <f>IF(OR(O47="",L47=Paramétrage!$C$10,L47=Paramétrage!$C$13,L47=Paramétrage!$C$16,L47=Paramétrage!$C$19,L47=Paramétrage!$C$23,L47=Paramétrage!$C$26,AND(L47&lt;&gt;Paramétrage!$C$9,P47="Mut+ext")),"",ROUNDUP(N47/O47,0))</f>
        <v/>
      </c>
      <c r="V47" s="505">
        <f>IF(L47="",0,IF(OR(P47="Mut+ext",VLOOKUP(L47,Paramétrage!$C$6:$E$28,2,0)=0),0,IF(O47="","saisir capacité",M47*U47*VLOOKUP(L47,Paramétrage!$C$6:$E$28,2,0))))</f>
        <v>0</v>
      </c>
      <c r="W47" s="426"/>
      <c r="X47" s="506">
        <f t="shared" si="18"/>
        <v>0</v>
      </c>
      <c r="Y47" s="153">
        <f>IF(L47="",0,IF(ISERROR(W47+V47*VLOOKUP(L47,Paramétrage!$C$6:$E$28,3,0))=TRUE,X47,W47+V47*VLOOKUP(L47,Paramétrage!$C$6:$E$28,3,0)))</f>
        <v>0</v>
      </c>
      <c r="Z47" s="589"/>
      <c r="AA47" s="590"/>
      <c r="AB47" s="591"/>
      <c r="AC47" s="261"/>
      <c r="AD47" s="84"/>
      <c r="AE47" s="38">
        <f>IF(F47="",0,IF(J47="",0,IF(SUMIF(F46:F53,F47,N46:N53)=0,0,IF(J47="Obligatoire",AF47/N47,IF(K47="",AF47/SUMIF(F46:F53,F47,N46:N53),AF47/(SUMIF(F46:F53,F47,N46:N53)/K47))))))</f>
        <v>14</v>
      </c>
      <c r="AF47" s="452">
        <f t="shared" si="19"/>
        <v>630</v>
      </c>
      <c r="AH47" s="41" t="e">
        <f>IF(SUMIF(F46:F53,F47,N46:N53)=0,0,#REF!*N47/SUMIF(F46:F53,F47,N46:N53))</f>
        <v>#REF!</v>
      </c>
      <c r="AI47" s="13">
        <f t="shared" si="20"/>
        <v>0</v>
      </c>
      <c r="AJ47" s="20" t="str">
        <f t="shared" si="21"/>
        <v/>
      </c>
      <c r="AK47" s="465" t="str">
        <f>IF(L47="",0,IF(VLOOKUP(L47,Paramétrage!$C$6:$E$28,2,0)=0,0,IF(O47="","saisir capacité",IF(P47="Mut+ext",0,M47*AJ47*VLOOKUP(L47,Paramétrage!$C$6:$E$28,2,0)))))</f>
        <v>saisir capacité</v>
      </c>
      <c r="AL47" s="466"/>
      <c r="AM47" s="465" t="str">
        <f t="shared" si="22"/>
        <v>saisir capacité</v>
      </c>
      <c r="AN47" s="465" t="str">
        <f>IF(L47="",0,IF(ISERROR(AL47+AK47*VLOOKUP(L47,Paramétrage!$C$6:$E$28,3,0))=TRUE,AM47,AL47+AK47*VLOOKUP(L47,Paramétrage!$C$6:$E$28,3,0)))</f>
        <v>saisir capacité</v>
      </c>
      <c r="AO47" s="41">
        <f>IF(L47="",0,IF(OR(P47="oui",VLOOKUP(L47,Paramétrage!$C$6:$E$28,2,0)=0),0,IF(U47="",0,U47-AJ47)))</f>
        <v>0</v>
      </c>
      <c r="AP47" s="13" t="e">
        <f t="shared" si="23"/>
        <v>#VALUE!</v>
      </c>
    </row>
    <row r="48" spans="1:42" x14ac:dyDescent="0.2">
      <c r="A48" s="657"/>
      <c r="B48" s="651"/>
      <c r="C48" s="635"/>
      <c r="D48" s="609"/>
      <c r="E48" s="610"/>
      <c r="F48" s="410"/>
      <c r="G48" s="423"/>
      <c r="H48" s="80"/>
      <c r="I48" s="101"/>
      <c r="J48" s="100"/>
      <c r="K48" s="81"/>
      <c r="L48" s="416"/>
      <c r="M48" s="93"/>
      <c r="N48" s="424"/>
      <c r="O48" s="418"/>
      <c r="P48" s="86"/>
      <c r="Q48" s="590"/>
      <c r="R48" s="590"/>
      <c r="S48" s="590"/>
      <c r="T48" s="616"/>
      <c r="U48" s="152" t="str">
        <f>IF(OR(O48="",L48=Paramétrage!$C$10,L48=Paramétrage!$C$13,L48=Paramétrage!$C$16,L48=Paramétrage!$C$19,L48=Paramétrage!$C$23,L48=Paramétrage!$C$26,AND(L48&lt;&gt;Paramétrage!$C$9,P48="Mut+ext")),"",ROUNDUP(N48/O48,0))</f>
        <v/>
      </c>
      <c r="V48" s="505">
        <f>IF(L48="",0,IF(OR(P48="Mut+ext",VLOOKUP(L48,Paramétrage!$C$6:$E$28,2,0)=0),0,IF(O48="","saisir capacité",M48*U48*VLOOKUP(L48,Paramétrage!$C$6:$E$28,2,0))))</f>
        <v>0</v>
      </c>
      <c r="W48" s="426"/>
      <c r="X48" s="506">
        <f t="shared" si="18"/>
        <v>0</v>
      </c>
      <c r="Y48" s="153">
        <f>IF(L48="",0,IF(ISERROR(W48+V48*VLOOKUP(L48,Paramétrage!$C$6:$E$28,3,0))=TRUE,X48,W48+V48*VLOOKUP(L48,Paramétrage!$C$6:$E$28,3,0)))</f>
        <v>0</v>
      </c>
      <c r="Z48" s="589"/>
      <c r="AA48" s="590"/>
      <c r="AB48" s="591"/>
      <c r="AC48" s="261"/>
      <c r="AD48" s="84"/>
      <c r="AE48" s="38">
        <f>IF(F48="",0,IF(J48="",0,IF(SUMIF(F46:F53,F48,N46:N53)=0,0,IF(J48="Obligatoire",AF48/N48,IF(K48="",AF48/SUMIF(F46:F53,F48,N46:N53),AF48/(SUMIF(F46:F53,F48,N46:N53)/K48))))))</f>
        <v>0</v>
      </c>
      <c r="AF48" s="452">
        <f t="shared" si="19"/>
        <v>0</v>
      </c>
      <c r="AH48" s="41">
        <f>IF(SUMIF(F46:F53,F48,N46:N53)=0,0,#REF!*N48/SUMIF(F46:F53,F48,N46:N53))</f>
        <v>0</v>
      </c>
      <c r="AI48" s="13">
        <f t="shared" si="20"/>
        <v>0</v>
      </c>
      <c r="AJ48" s="20" t="str">
        <f t="shared" si="21"/>
        <v/>
      </c>
      <c r="AK48" s="465">
        <f>IF(L48="",0,IF(OR(P48="Mut+ext",VLOOKUP(L48,Paramétrage!$C$6:$E$28,2,0)=0),0,IF(O48="","saisir capacité",IF(P48="Mut+ext",0,M48*AJ48*VLOOKUP(L48,Paramétrage!$C$6:$E$28,2,0)))))</f>
        <v>0</v>
      </c>
      <c r="AL48" s="466"/>
      <c r="AM48" s="465">
        <f t="shared" si="22"/>
        <v>0</v>
      </c>
      <c r="AN48" s="465">
        <f>IF(L48="",0,IF(ISERROR(AL48+AK48*VLOOKUP(L48,Paramétrage!$C$6:$E$28,3,0))=TRUE,AM48,AL48+AK48*VLOOKUP(L48,Paramétrage!$C$6:$E$28,3,0)))</f>
        <v>0</v>
      </c>
      <c r="AO48" s="41">
        <f>IF(L48="",0,IF(OR(P48="oui",VLOOKUP(L48,Paramétrage!$C$6:$E$28,2,0)=0),0,IF(U48="",0,U48-AJ48)))</f>
        <v>0</v>
      </c>
      <c r="AP48" s="13">
        <f t="shared" si="23"/>
        <v>0</v>
      </c>
    </row>
    <row r="49" spans="1:42" x14ac:dyDescent="0.2">
      <c r="A49" s="657"/>
      <c r="B49" s="651"/>
      <c r="C49" s="635"/>
      <c r="D49" s="609"/>
      <c r="E49" s="610"/>
      <c r="F49" s="409"/>
      <c r="G49" s="423"/>
      <c r="H49" s="80"/>
      <c r="I49" s="101"/>
      <c r="J49" s="100"/>
      <c r="K49" s="81"/>
      <c r="L49" s="416"/>
      <c r="M49" s="93"/>
      <c r="N49" s="424"/>
      <c r="O49" s="418"/>
      <c r="P49" s="86"/>
      <c r="Q49" s="590"/>
      <c r="R49" s="590"/>
      <c r="S49" s="590"/>
      <c r="T49" s="616"/>
      <c r="U49" s="152" t="str">
        <f>IF(OR(O49="",L49=Paramétrage!$C$10,L49=Paramétrage!$C$13,L49=Paramétrage!$C$16,L49=Paramétrage!$C$19,L49=Paramétrage!$C$23,L49=Paramétrage!$C$26,AND(L49&lt;&gt;Paramétrage!$C$9,P49="Mut+ext")),"",ROUNDUP(N49/O49,0))</f>
        <v/>
      </c>
      <c r="V49" s="505">
        <f>IF(L49="",0,IF(OR(P49="Mut+ext",VLOOKUP(L49,Paramétrage!$C$6:$E$28,2,0)=0),0,IF(O49="","saisir capacité",M49*U49*VLOOKUP(L49,Paramétrage!$C$6:$E$28,2,0))))</f>
        <v>0</v>
      </c>
      <c r="W49" s="426"/>
      <c r="X49" s="506">
        <f t="shared" si="18"/>
        <v>0</v>
      </c>
      <c r="Y49" s="153">
        <f>IF(L49="",0,IF(ISERROR(W49+V49*VLOOKUP(L49,Paramétrage!$C$6:$E$28,3,0))=TRUE,X49,W49+V49*VLOOKUP(L49,Paramétrage!$C$6:$E$28,3,0)))</f>
        <v>0</v>
      </c>
      <c r="Z49" s="589"/>
      <c r="AA49" s="590"/>
      <c r="AB49" s="591"/>
      <c r="AC49" s="261"/>
      <c r="AD49" s="84"/>
      <c r="AE49" s="38">
        <f>IF(F49="",0,IF(J49="",0,IF(SUMIF(F46:F53,F49,N46:N53)=0,0,IF(J49="Obligatoire",AF49/N49,IF(K49="",AF49/SUMIF(F46:F53,F49,N46:N53),AF49/(SUMIF(F46:F53,F49,N46:N53)/K49))))))</f>
        <v>0</v>
      </c>
      <c r="AF49" s="452">
        <f t="shared" si="19"/>
        <v>0</v>
      </c>
      <c r="AH49" s="41">
        <f>IF(SUMIF(F46:F53,F49,N46:N53)=0,0,#REF!*N49/SUMIF(F46:F53,F49,N46:N53))</f>
        <v>0</v>
      </c>
      <c r="AI49" s="13">
        <f t="shared" si="20"/>
        <v>0</v>
      </c>
      <c r="AJ49" s="20" t="str">
        <f t="shared" si="21"/>
        <v/>
      </c>
      <c r="AK49" s="465">
        <f>IF(L49="",0,IF(OR(P49="Mut+ext",VLOOKUP(L49,Paramétrage!$C$6:$E$28,2,0)=0),0,IF(O49="","saisir capacité",IF(P49="Mut+ext",0,M49*AJ49*VLOOKUP(L49,Paramétrage!$C$6:$E$28,2,0)))))</f>
        <v>0</v>
      </c>
      <c r="AL49" s="466"/>
      <c r="AM49" s="465">
        <f t="shared" si="22"/>
        <v>0</v>
      </c>
      <c r="AN49" s="465">
        <f>IF(L49="",0,IF(ISERROR(AL49+AK49*VLOOKUP(L49,Paramétrage!$C$6:$E$28,3,0))=TRUE,AM49,AL49+AK49*VLOOKUP(L49,Paramétrage!$C$6:$E$28,3,0)))</f>
        <v>0</v>
      </c>
      <c r="AO49" s="41">
        <f>IF(L49="",0,IF(OR(P49="oui",VLOOKUP(L49,Paramétrage!$C$6:$E$28,2,0)=0),0,IF(U49="",0,U49-AJ49)))</f>
        <v>0</v>
      </c>
      <c r="AP49" s="13">
        <f t="shared" si="23"/>
        <v>0</v>
      </c>
    </row>
    <row r="50" spans="1:42" x14ac:dyDescent="0.2">
      <c r="A50" s="657"/>
      <c r="B50" s="651"/>
      <c r="C50" s="635"/>
      <c r="D50" s="609"/>
      <c r="E50" s="610"/>
      <c r="F50" s="410"/>
      <c r="G50" s="423"/>
      <c r="H50" s="80"/>
      <c r="I50" s="101"/>
      <c r="J50" s="100"/>
      <c r="K50" s="81"/>
      <c r="L50" s="416"/>
      <c r="M50" s="93"/>
      <c r="N50" s="424"/>
      <c r="O50" s="418"/>
      <c r="P50" s="86"/>
      <c r="Q50" s="590"/>
      <c r="R50" s="590"/>
      <c r="S50" s="590"/>
      <c r="T50" s="616"/>
      <c r="U50" s="152" t="str">
        <f>IF(OR(O50="",L50=Paramétrage!$C$10,L50=Paramétrage!$C$13,L50=Paramétrage!$C$16,L50=Paramétrage!$C$19,L50=Paramétrage!$C$23,L50=Paramétrage!$C$26,AND(L50&lt;&gt;Paramétrage!$C$9,P50="Mut+ext")),"",ROUNDUP(N50/O50,0))</f>
        <v/>
      </c>
      <c r="V50" s="505">
        <f>IF(L50="",0,IF(OR(P50="Mut+ext",VLOOKUP(L50,Paramétrage!$C$6:$E$28,2,0)=0),0,IF(O50="","saisir capacité",M50*U50*VLOOKUP(L50,Paramétrage!$C$6:$E$28,2,0))))</f>
        <v>0</v>
      </c>
      <c r="W50" s="426"/>
      <c r="X50" s="506">
        <f t="shared" si="18"/>
        <v>0</v>
      </c>
      <c r="Y50" s="153">
        <f>IF(L50="",0,IF(ISERROR(W50+V50*VLOOKUP(L50,Paramétrage!$C$6:$E$28,3,0))=TRUE,X50,W50+V50*VLOOKUP(L50,Paramétrage!$C$6:$E$28,3,0)))</f>
        <v>0</v>
      </c>
      <c r="Z50" s="589"/>
      <c r="AA50" s="590"/>
      <c r="AB50" s="591"/>
      <c r="AC50" s="261"/>
      <c r="AD50" s="84"/>
      <c r="AE50" s="38">
        <f>IF(F50="",0,IF(J50="",0,IF(SUMIF(F46:F53,F50,N46:N53)=0,0,IF(J50="Obligatoire",AF50/N50,IF(K50="",AF50/SUMIF(F46:F53,F50,N46:N53),AF50/(SUMIF(F46:F53,F50,N46:N53)/K50))))))</f>
        <v>0</v>
      </c>
      <c r="AF50" s="452">
        <f t="shared" si="19"/>
        <v>0</v>
      </c>
      <c r="AH50" s="41">
        <f>IF(SUMIF(F46:F53,F50,N46:N53)=0,0,#REF!*N50/SUMIF(F46:F53,F50,N46:N53))</f>
        <v>0</v>
      </c>
      <c r="AI50" s="13">
        <f t="shared" si="20"/>
        <v>0</v>
      </c>
      <c r="AJ50" s="20" t="str">
        <f t="shared" si="21"/>
        <v/>
      </c>
      <c r="AK50" s="465">
        <f>IF(L50="",0,IF(OR(P50="Mut+ext",VLOOKUP(L50,Paramétrage!$C$6:$E$28,2,0)=0),0,IF(O50="","saisir capacité",IF(P50="Mut+ext",0,M50*AJ50*VLOOKUP(L50,Paramétrage!$C$6:$E$28,2,0)))))</f>
        <v>0</v>
      </c>
      <c r="AL50" s="466"/>
      <c r="AM50" s="465">
        <f t="shared" si="22"/>
        <v>0</v>
      </c>
      <c r="AN50" s="465">
        <f>IF(L50="",0,IF(ISERROR(AL50+AK50*VLOOKUP(L50,Paramétrage!$C$6:$E$28,3,0))=TRUE,AM50,AL50+AK50*VLOOKUP(L50,Paramétrage!$C$6:$E$28,3,0)))</f>
        <v>0</v>
      </c>
      <c r="AO50" s="41">
        <f>IF(L50="",0,IF(OR(P50="oui",VLOOKUP(L50,Paramétrage!$C$6:$E$28,2,0)=0),0,IF(U50="",0,U50-AJ50)))</f>
        <v>0</v>
      </c>
      <c r="AP50" s="13">
        <f t="shared" si="23"/>
        <v>0</v>
      </c>
    </row>
    <row r="51" spans="1:42" x14ac:dyDescent="0.2">
      <c r="A51" s="657"/>
      <c r="B51" s="651"/>
      <c r="C51" s="635"/>
      <c r="D51" s="609"/>
      <c r="E51" s="610"/>
      <c r="F51" s="410"/>
      <c r="G51" s="423"/>
      <c r="H51" s="111"/>
      <c r="I51" s="101"/>
      <c r="J51" s="100"/>
      <c r="K51" s="81"/>
      <c r="L51" s="416"/>
      <c r="M51" s="93"/>
      <c r="N51" s="424"/>
      <c r="O51" s="418"/>
      <c r="P51" s="86"/>
      <c r="Q51" s="590"/>
      <c r="R51" s="590"/>
      <c r="S51" s="590"/>
      <c r="T51" s="616"/>
      <c r="U51" s="152" t="str">
        <f>IF(OR(O51="",L51=Paramétrage!$C$10,L51=Paramétrage!$C$13,L51=Paramétrage!$C$16,L51=Paramétrage!$C$19,L51=Paramétrage!$C$23,L51=Paramétrage!$C$26,AND(L51&lt;&gt;Paramétrage!$C$9,P51="Mut+ext")),"",ROUNDUP(N51/O51,0))</f>
        <v/>
      </c>
      <c r="V51" s="505">
        <f>IF(L51="",0,IF(OR(P51="Mut+ext",VLOOKUP(L51,Paramétrage!$C$6:$E$28,2,0)=0),0,IF(O51="","saisir capacité",M51*U51*VLOOKUP(L51,Paramétrage!$C$6:$E$28,2,0))))</f>
        <v>0</v>
      </c>
      <c r="W51" s="426"/>
      <c r="X51" s="506">
        <f t="shared" si="18"/>
        <v>0</v>
      </c>
      <c r="Y51" s="153">
        <f>IF(L51="",0,IF(ISERROR(W51+V51*VLOOKUP(L51,Paramétrage!$C$6:$E$28,3,0))=TRUE,X51,W51+V51*VLOOKUP(L51,Paramétrage!$C$6:$E$28,3,0)))</f>
        <v>0</v>
      </c>
      <c r="Z51" s="589"/>
      <c r="AA51" s="590"/>
      <c r="AB51" s="591"/>
      <c r="AC51" s="261"/>
      <c r="AD51" s="84"/>
      <c r="AE51" s="38">
        <f>IF(F51="",0,IF(J51="",0,IF(SUMIF(F46:F53,F51,N46:N53)=0,0,IF(J51="Obligatoire",AF51/N51,IF(K51="",AF51/SUMIF(F46:F53,F51,N46:N53),AF51/(SUMIF(F46:F53,F51,N46:N53)/K51))))))</f>
        <v>0</v>
      </c>
      <c r="AF51" s="452">
        <f t="shared" si="19"/>
        <v>0</v>
      </c>
      <c r="AH51" s="41">
        <f>IF(SUMIF(F46:F53,F51,N46:N53)=0,0,#REF!*N51/SUMIF(F46:F53,F51,N46:N53))</f>
        <v>0</v>
      </c>
      <c r="AI51" s="13">
        <f t="shared" si="20"/>
        <v>0</v>
      </c>
      <c r="AJ51" s="20" t="str">
        <f t="shared" si="21"/>
        <v/>
      </c>
      <c r="AK51" s="465">
        <f>IF(L51="",0,IF(OR(P51="Mut+ext",VLOOKUP(L51,Paramétrage!$C$6:$E$28,2,0)=0),0,IF(O51="","saisir capacité",IF(P51="Mut+ext",0,M51*AJ51*VLOOKUP(L51,Paramétrage!$C$6:$E$28,2,0)))))</f>
        <v>0</v>
      </c>
      <c r="AL51" s="466"/>
      <c r="AM51" s="465">
        <f t="shared" si="22"/>
        <v>0</v>
      </c>
      <c r="AN51" s="465">
        <f>IF(L51="",0,IF(ISERROR(AL51+AK51*VLOOKUP(L51,Paramétrage!$C$6:$E$28,3,0))=TRUE,AM51,AL51+AK51*VLOOKUP(L51,Paramétrage!$C$6:$E$28,3,0)))</f>
        <v>0</v>
      </c>
      <c r="AO51" s="41">
        <f>IF(L51="",0,IF(OR(P51="oui",VLOOKUP(L51,Paramétrage!$C$6:$E$28,2,0)=0),0,IF(U51="",0,U51-AJ51)))</f>
        <v>0</v>
      </c>
      <c r="AP51" s="13">
        <f t="shared" si="23"/>
        <v>0</v>
      </c>
    </row>
    <row r="52" spans="1:42" x14ac:dyDescent="0.2">
      <c r="A52" s="657"/>
      <c r="B52" s="651"/>
      <c r="C52" s="635"/>
      <c r="D52" s="609"/>
      <c r="E52" s="610"/>
      <c r="F52" s="410"/>
      <c r="G52" s="423"/>
      <c r="H52" s="111"/>
      <c r="I52" s="101"/>
      <c r="J52" s="100"/>
      <c r="K52" s="81"/>
      <c r="L52" s="416"/>
      <c r="M52" s="93"/>
      <c r="N52" s="424"/>
      <c r="O52" s="418"/>
      <c r="P52" s="86"/>
      <c r="Q52" s="590"/>
      <c r="R52" s="590"/>
      <c r="S52" s="590"/>
      <c r="T52" s="616"/>
      <c r="U52" s="152" t="str">
        <f>IF(OR(O52="",L52=Paramétrage!$C$10,L52=Paramétrage!$C$13,L52=Paramétrage!$C$16,L52=Paramétrage!$C$19,L52=Paramétrage!$C$23,L52=Paramétrage!$C$26,AND(L52&lt;&gt;Paramétrage!$C$9,P52="Mut+ext")),"",ROUNDUP(N52/O52,0))</f>
        <v/>
      </c>
      <c r="V52" s="505">
        <f>IF(L52="",0,IF(OR(P52="Mut+ext",VLOOKUP(L52,Paramétrage!$C$6:$E$28,2,0)=0),0,IF(O52="","saisir capacité",M52*U52*VLOOKUP(L52,Paramétrage!$C$6:$E$28,2,0))))</f>
        <v>0</v>
      </c>
      <c r="W52" s="426"/>
      <c r="X52" s="506">
        <f t="shared" si="18"/>
        <v>0</v>
      </c>
      <c r="Y52" s="153">
        <f>IF(L52="",0,IF(ISERROR(W52+V52*VLOOKUP(L52,Paramétrage!$C$6:$E$28,3,0))=TRUE,X52,W52+V52*VLOOKUP(L52,Paramétrage!$C$6:$E$28,3,0)))</f>
        <v>0</v>
      </c>
      <c r="Z52" s="589"/>
      <c r="AA52" s="590"/>
      <c r="AB52" s="591"/>
      <c r="AC52" s="261"/>
      <c r="AD52" s="84"/>
      <c r="AE52" s="38">
        <f>IF(F52="",0,IF(J52="",0,IF(SUMIF(F46:F53,F52,N46:N53)=0,0,IF(J52="Obligatoire",AF52/N52,IF(K52="",AF52/SUMIF(F46:F53,F52,N46:N53),AF52/(SUMIF(F46:F53,F52,N46:N53)/K52))))))</f>
        <v>0</v>
      </c>
      <c r="AF52" s="452">
        <f t="shared" si="19"/>
        <v>0</v>
      </c>
      <c r="AH52" s="41">
        <f>IF(SUMIF(F46:F53,F52,N46:N53)=0,0,#REF!*N52/SUMIF(F46:F53,F52,N46:N53))</f>
        <v>0</v>
      </c>
      <c r="AI52" s="13">
        <f t="shared" si="20"/>
        <v>0</v>
      </c>
      <c r="AJ52" s="20" t="str">
        <f t="shared" si="21"/>
        <v/>
      </c>
      <c r="AK52" s="465">
        <f>IF(L52="",0,IF(OR(P52="Mut+ext",VLOOKUP(L52,Paramétrage!$C$6:$E$28,2,0)=0),0,IF(O52="","saisir capacité",IF(P52="Mut+ext",0,M52*AJ52*VLOOKUP(L52,Paramétrage!$C$6:$E$28,2,0)))))</f>
        <v>0</v>
      </c>
      <c r="AL52" s="466"/>
      <c r="AM52" s="465">
        <f t="shared" si="22"/>
        <v>0</v>
      </c>
      <c r="AN52" s="465">
        <f>IF(L52="",0,IF(ISERROR(AL52+AK52*VLOOKUP(L52,Paramétrage!$C$6:$E$28,3,0))=TRUE,AM52,AL52+AK52*VLOOKUP(L52,Paramétrage!$C$6:$E$28,3,0)))</f>
        <v>0</v>
      </c>
      <c r="AO52" s="41">
        <f>IF(L52="",0,IF(OR(P52="oui",VLOOKUP(L52,Paramétrage!$C$6:$E$28,2,0)=0),0,IF(U52="",0,U52-AJ52)))</f>
        <v>0</v>
      </c>
      <c r="AP52" s="13">
        <f t="shared" si="23"/>
        <v>0</v>
      </c>
    </row>
    <row r="53" spans="1:42" x14ac:dyDescent="0.2">
      <c r="A53" s="657"/>
      <c r="B53" s="651"/>
      <c r="C53" s="635"/>
      <c r="D53" s="609"/>
      <c r="E53" s="611"/>
      <c r="F53" s="410"/>
      <c r="G53" s="423"/>
      <c r="H53" s="111"/>
      <c r="I53" s="101"/>
      <c r="J53" s="100"/>
      <c r="K53" s="81"/>
      <c r="L53" s="416"/>
      <c r="M53" s="93"/>
      <c r="N53" s="424"/>
      <c r="O53" s="418"/>
      <c r="P53" s="86"/>
      <c r="Q53" s="590"/>
      <c r="R53" s="590"/>
      <c r="S53" s="590"/>
      <c r="T53" s="616"/>
      <c r="U53" s="152" t="str">
        <f>IF(OR(O53="",L53=Paramétrage!$C$10,L53=Paramétrage!$C$13,L53=Paramétrage!$C$16,L53=Paramétrage!$C$19,L53=Paramétrage!$C$23,L53=Paramétrage!$C$26,AND(L53&lt;&gt;Paramétrage!$C$9,P53="Mut+ext")),"",ROUNDUP(N53/O53,0))</f>
        <v/>
      </c>
      <c r="V53" s="505">
        <f>IF(L53="",0,IF(OR(P53="Mut+ext",VLOOKUP(L53,Paramétrage!$C$6:$E$28,2,0)=0),0,IF(O53="","saisir capacité",M53*U53*VLOOKUP(L53,Paramétrage!$C$6:$E$28,2,0))))</f>
        <v>0</v>
      </c>
      <c r="W53" s="426"/>
      <c r="X53" s="506">
        <f t="shared" si="18"/>
        <v>0</v>
      </c>
      <c r="Y53" s="153">
        <f>IF(L53="",0,IF(ISERROR(W53+V53*VLOOKUP(L53,Paramétrage!$C$6:$E$28,3,0))=TRUE,X53,W53+V53*VLOOKUP(L53,Paramétrage!$C$6:$E$28,3,0)))</f>
        <v>0</v>
      </c>
      <c r="Z53" s="589"/>
      <c r="AA53" s="590"/>
      <c r="AB53" s="591"/>
      <c r="AC53" s="261"/>
      <c r="AD53" s="84"/>
      <c r="AE53" s="38">
        <f>IF(F53="",0,IF(J53="",0,IF(SUMIF(F46:F53,F53,N46:N53)=0,0,IF(J53="Obligatoire",AF53/N53,IF(K53="",AF53/SUMIF(F46:F53,F53,N46:N53),AF53/(SUMIF(F46:F53,F53,N46:N53)/K53))))))</f>
        <v>0</v>
      </c>
      <c r="AF53" s="452">
        <f t="shared" si="19"/>
        <v>0</v>
      </c>
      <c r="AH53" s="41">
        <f>IF(SUMIF(F46:F53,F53,N46:N53)=0,0,#REF!*N53/SUMIF(F46:F53,F53,N46:N53))</f>
        <v>0</v>
      </c>
      <c r="AI53" s="13">
        <f t="shared" si="20"/>
        <v>0</v>
      </c>
      <c r="AJ53" s="20" t="str">
        <f t="shared" si="21"/>
        <v/>
      </c>
      <c r="AK53" s="465">
        <f>IF(L53="",0,IF(OR(P53="Mut+ext",VLOOKUP(L53,Paramétrage!$C$6:$E$28,2,0)=0),0,IF(O53="","saisir capacité",IF(P53="Mut+ext",0,M53*AJ53*VLOOKUP(L53,Paramétrage!$C$6:$E$28,2,0)))))</f>
        <v>0</v>
      </c>
      <c r="AL53" s="466"/>
      <c r="AM53" s="465">
        <f t="shared" si="22"/>
        <v>0</v>
      </c>
      <c r="AN53" s="465">
        <f>IF(L53="",0,IF(ISERROR(AL53+AK53*VLOOKUP(L53,Paramétrage!$C$6:$E$28,3,0))=TRUE,AM53,AL53+AK53*VLOOKUP(L53,Paramétrage!$C$6:$E$28,3,0)))</f>
        <v>0</v>
      </c>
      <c r="AO53" s="41">
        <f>IF(L53="",0,IF(OR(P53="oui",VLOOKUP(L53,Paramétrage!$C$6:$E$28,2,0)=0),0,IF(U53="",0,U53-AJ53)))</f>
        <v>0</v>
      </c>
      <c r="AP53" s="13">
        <f t="shared" si="23"/>
        <v>0</v>
      </c>
    </row>
    <row r="54" spans="1:42" x14ac:dyDescent="0.2">
      <c r="A54" s="657"/>
      <c r="B54" s="652"/>
      <c r="C54" s="635"/>
      <c r="D54" s="455"/>
      <c r="E54" s="455"/>
      <c r="F54" s="510"/>
      <c r="G54" s="511"/>
      <c r="H54" s="142"/>
      <c r="I54" s="143"/>
      <c r="J54" s="142"/>
      <c r="K54" s="144"/>
      <c r="L54" s="458"/>
      <c r="M54" s="145">
        <f>AE54</f>
        <v>34</v>
      </c>
      <c r="N54" s="459">
        <f>SUM(N46:N53)</f>
        <v>90</v>
      </c>
      <c r="O54" s="458"/>
      <c r="P54" s="285"/>
      <c r="Q54" s="286"/>
      <c r="R54" s="286"/>
      <c r="S54" s="286"/>
      <c r="T54" s="271"/>
      <c r="U54" s="146"/>
      <c r="V54" s="460">
        <f>SUM(V46:V53)</f>
        <v>0</v>
      </c>
      <c r="W54" s="458">
        <v>0</v>
      </c>
      <c r="X54" s="461">
        <f>V54+W54</f>
        <v>0</v>
      </c>
      <c r="Y54" s="147">
        <f>SUM(Y46:Y53)</f>
        <v>0</v>
      </c>
      <c r="Z54" s="512"/>
      <c r="AA54" s="513"/>
      <c r="AB54" s="514"/>
      <c r="AC54" s="294"/>
      <c r="AD54" s="271"/>
      <c r="AE54" s="37">
        <f>SUM(AE46:AE53)</f>
        <v>34</v>
      </c>
      <c r="AF54" s="35">
        <f>SUM(AF46:AF53)</f>
        <v>1530</v>
      </c>
    </row>
    <row r="55" spans="1:42" ht="15.6" customHeight="1" x14ac:dyDescent="0.2">
      <c r="A55" s="657"/>
      <c r="B55" s="632" t="s">
        <v>174</v>
      </c>
      <c r="C55" s="635" t="s">
        <v>531</v>
      </c>
      <c r="D55" s="609" t="s">
        <v>710</v>
      </c>
      <c r="E55" s="610">
        <v>2</v>
      </c>
      <c r="F55" s="414" t="s">
        <v>533</v>
      </c>
      <c r="G55" s="415" t="s">
        <v>16</v>
      </c>
      <c r="H55" s="80" t="s">
        <v>711</v>
      </c>
      <c r="I55" s="101" t="s">
        <v>153</v>
      </c>
      <c r="J55" s="100" t="s">
        <v>138</v>
      </c>
      <c r="K55" s="81"/>
      <c r="L55" s="416" t="s">
        <v>145</v>
      </c>
      <c r="M55" s="93">
        <v>12</v>
      </c>
      <c r="N55" s="424">
        <v>45</v>
      </c>
      <c r="O55" s="418">
        <v>300</v>
      </c>
      <c r="P55" s="86"/>
      <c r="Q55" s="590" t="s">
        <v>712</v>
      </c>
      <c r="R55" s="590"/>
      <c r="S55" s="590"/>
      <c r="T55" s="616"/>
      <c r="U55" s="152">
        <f>IF(OR(O55="",L55=Paramétrage!$C$10,L55=Paramétrage!$C$13,L55=Paramétrage!$C$16,L55=Paramétrage!$C$19,L55=Paramétrage!$C$23,L55=Paramétrage!$C$26,AND(L55&lt;&gt;Paramétrage!$C$9,P55="Mut+ext")),"",ROUNDUP(N55/O55,0))</f>
        <v>1</v>
      </c>
      <c r="V55" s="505">
        <f>IF(L55="",0,IF(OR(P55="Mut+ext",VLOOKUP(L55,Paramétrage!$C$6:$E$28,2,0)=0),0,IF(O55="","saisir capacité",M55*U55*VLOOKUP(L55,Paramétrage!$C$6:$E$28,2,0))))</f>
        <v>12</v>
      </c>
      <c r="W55" s="426"/>
      <c r="X55" s="506">
        <f t="shared" ref="X55:X62" si="24">IF(ISERROR(V55+W55)=TRUE,V55,V55+W55)</f>
        <v>12</v>
      </c>
      <c r="Y55" s="153">
        <f>IF(L55="",0,IF(ISERROR(W55+V55*VLOOKUP(L55,Paramétrage!$C$6:$E$28,3,0))=TRUE,X55,W55+V55*VLOOKUP(L55,Paramétrage!$C$6:$E$28,3,0)))</f>
        <v>12</v>
      </c>
      <c r="Z55" s="589"/>
      <c r="AA55" s="590"/>
      <c r="AB55" s="591"/>
      <c r="AC55" s="261"/>
      <c r="AD55" s="85"/>
      <c r="AE55" s="38">
        <f>IF(F55="",0,IF(J55="",0,IF(SUMIF(F55:F62,F55,N55:N62)=0,0,IF(J55="Obligatoire",AF55/N55,IF(K55="",AF55/SUMIF(F55:F62,F55,N55:N62),AF55/(SUMIF(F55:F62,F55,N55:N62)/K55))))))</f>
        <v>12</v>
      </c>
      <c r="AF55" s="452">
        <f t="shared" ref="AF55:AF62" si="25">M55*N55</f>
        <v>540</v>
      </c>
      <c r="AH55" s="41" t="e">
        <f>IF(SUMIF(F55:F62,F55,N55:N62)=0,0,#REF!*N55/SUMIF(F55:F62,F55,N55:N62))</f>
        <v>#REF!</v>
      </c>
      <c r="AI55" s="13">
        <f t="shared" ref="AI55:AI62" si="26">O55</f>
        <v>300</v>
      </c>
      <c r="AJ55" s="20" t="e">
        <f t="shared" ref="AJ55:AJ62" si="27">IF(AI55=0,"",ROUNDUP(AH55/AI55,0))</f>
        <v>#REF!</v>
      </c>
      <c r="AK55" s="465" t="e">
        <f>IF(L55="",0,IF(OR(P55="Mut+ext",VLOOKUP(L55,Paramétrage!$C$6:$E$28,2,0)=0),0,IF(O55="","saisir capacité",IF(P55="Mut+ext",0,M55*AJ55*VLOOKUP(L55,Paramétrage!$C$6:$E$28,2,0)))))</f>
        <v>#REF!</v>
      </c>
      <c r="AL55" s="466"/>
      <c r="AM55" s="465" t="e">
        <f t="shared" ref="AM55:AM62" si="28">IF(ISERROR(AK55+AL55)=TRUE,AK55,AK55+AL55)</f>
        <v>#REF!</v>
      </c>
      <c r="AN55" s="465" t="e">
        <f>IF(L55="",0,IF(ISERROR(AL55+AK55*VLOOKUP(L55,Paramétrage!$C$6:$E$28,3,0))=TRUE,AM55,AL55+AK55*VLOOKUP(L55,Paramétrage!$C$6:$E$28,3,0)))</f>
        <v>#REF!</v>
      </c>
      <c r="AO55" s="41" t="e">
        <f>IF(L55="",0,IF(OR(P55="oui",VLOOKUP(L55,Paramétrage!$C$6:$E$28,2,0)=0),0,IF(U55="",0,U55-AJ55)))</f>
        <v>#REF!</v>
      </c>
      <c r="AP55" s="13" t="e">
        <f t="shared" ref="AP55:AP62" si="29">Y55-AN55-W55</f>
        <v>#REF!</v>
      </c>
    </row>
    <row r="56" spans="1:42" x14ac:dyDescent="0.2">
      <c r="A56" s="657"/>
      <c r="B56" s="633"/>
      <c r="C56" s="635"/>
      <c r="D56" s="609"/>
      <c r="E56" s="610"/>
      <c r="F56" s="410"/>
      <c r="G56" s="423"/>
      <c r="H56" s="80"/>
      <c r="I56" s="101"/>
      <c r="J56" s="100"/>
      <c r="K56" s="81"/>
      <c r="L56" s="416"/>
      <c r="M56" s="93"/>
      <c r="N56" s="424"/>
      <c r="O56" s="418"/>
      <c r="P56" s="86"/>
      <c r="Q56" s="590"/>
      <c r="R56" s="590"/>
      <c r="S56" s="590"/>
      <c r="T56" s="616"/>
      <c r="U56" s="152" t="str">
        <f>IF(OR(O56="",L56=Paramétrage!$C$10,L56=Paramétrage!$C$13,L56=Paramétrage!$C$16,L56=Paramétrage!$C$19,L56=Paramétrage!$C$23,L56=Paramétrage!$C$26,AND(L56&lt;&gt;Paramétrage!$C$9,P56="Mut+ext")),"",ROUNDUP(N56/O56,0))</f>
        <v/>
      </c>
      <c r="V56" s="505">
        <f>IF(L56="",0,IF(OR(P56="Mut+ext",VLOOKUP(L56,Paramétrage!$C$6:$E$28,2,0)=0),0,IF(O56="","saisir capacité",M56*U56*VLOOKUP(L56,Paramétrage!$C$6:$E$28,2,0))))</f>
        <v>0</v>
      </c>
      <c r="W56" s="426"/>
      <c r="X56" s="506">
        <f t="shared" si="24"/>
        <v>0</v>
      </c>
      <c r="Y56" s="153">
        <f>IF(L56="",0,IF(ISERROR(W56+V56*VLOOKUP(L56,Paramétrage!$C$6:$E$28,3,0))=TRUE,X56,W56+V56*VLOOKUP(L56,Paramétrage!$C$6:$E$28,3,0)))</f>
        <v>0</v>
      </c>
      <c r="Z56" s="589"/>
      <c r="AA56" s="590"/>
      <c r="AB56" s="591"/>
      <c r="AC56" s="261"/>
      <c r="AD56" s="84"/>
      <c r="AE56" s="38">
        <f>IF(F56="",0,IF(J56="",0,IF(SUMIF(F55:F62,F56,N55:N62)=0,0,IF(J56="Obligatoire",AF56/N56,IF(K56="",AF56/SUMIF(F55:F62,F56,N55:N62),AF56/(SUMIF(F55:F62,F56,N55:N62)/K56))))))</f>
        <v>0</v>
      </c>
      <c r="AF56" s="452">
        <f t="shared" si="25"/>
        <v>0</v>
      </c>
      <c r="AH56" s="41">
        <f>IF(SUMIF(F55:F62,F56,N55:N62)=0,0,#REF!*N56/SUMIF(F55:F62,F56,N55:N62))</f>
        <v>0</v>
      </c>
      <c r="AI56" s="13">
        <f t="shared" si="26"/>
        <v>0</v>
      </c>
      <c r="AJ56" s="20" t="str">
        <f t="shared" si="27"/>
        <v/>
      </c>
      <c r="AK56" s="465">
        <f>IF(L56="",0,IF(OR(P56="Mut+ext",VLOOKUP(L56,Paramétrage!$C$6:$E$28,2,0)=0),0,IF(O56="","saisir capacité",IF(P56="Mut+ext",0,M56*AJ56*VLOOKUP(L56,Paramétrage!$C$6:$E$28,2,0)))))</f>
        <v>0</v>
      </c>
      <c r="AL56" s="466"/>
      <c r="AM56" s="465">
        <f t="shared" si="28"/>
        <v>0</v>
      </c>
      <c r="AN56" s="465">
        <f>IF(L56="",0,IF(ISERROR(AL56+AK56*VLOOKUP(L56,Paramétrage!$C$6:$E$28,3,0))=TRUE,AM56,AL56+AK56*VLOOKUP(L56,Paramétrage!$C$6:$E$28,3,0)))</f>
        <v>0</v>
      </c>
      <c r="AO56" s="41">
        <f>IF(L56="",0,IF(OR(P56="oui",VLOOKUP(L56,Paramétrage!$C$6:$E$28,2,0)=0),0,IF(U56="",0,U56-AJ56)))</f>
        <v>0</v>
      </c>
      <c r="AP56" s="13">
        <f t="shared" si="29"/>
        <v>0</v>
      </c>
    </row>
    <row r="57" spans="1:42" x14ac:dyDescent="0.2">
      <c r="A57" s="657"/>
      <c r="B57" s="633"/>
      <c r="C57" s="635"/>
      <c r="D57" s="609"/>
      <c r="E57" s="610"/>
      <c r="F57" s="410"/>
      <c r="G57" s="423"/>
      <c r="H57" s="80"/>
      <c r="I57" s="101"/>
      <c r="J57" s="100"/>
      <c r="K57" s="81"/>
      <c r="L57" s="416"/>
      <c r="M57" s="93"/>
      <c r="N57" s="424"/>
      <c r="O57" s="418"/>
      <c r="P57" s="86"/>
      <c r="Q57" s="590"/>
      <c r="R57" s="590"/>
      <c r="S57" s="590"/>
      <c r="T57" s="616"/>
      <c r="U57" s="152" t="str">
        <f>IF(OR(O57="",L57=Paramétrage!$C$10,L57=Paramétrage!$C$13,L57=Paramétrage!$C$16,L57=Paramétrage!$C$19,L57=Paramétrage!$C$23,L57=Paramétrage!$C$26,AND(L57&lt;&gt;Paramétrage!$C$9,P57="Mut+ext")),"",ROUNDUP(N57/O57,0))</f>
        <v/>
      </c>
      <c r="V57" s="505">
        <f>IF(L57="",0,IF(OR(P57="Mut+ext",VLOOKUP(L57,Paramétrage!$C$6:$E$28,2,0)=0),0,IF(O57="","saisir capacité",M57*U57*VLOOKUP(L57,Paramétrage!$C$6:$E$28,2,0))))</f>
        <v>0</v>
      </c>
      <c r="W57" s="426"/>
      <c r="X57" s="506">
        <f t="shared" si="24"/>
        <v>0</v>
      </c>
      <c r="Y57" s="153">
        <f>IF(L57="",0,IF(ISERROR(W57+V57*VLOOKUP(L57,Paramétrage!$C$6:$E$28,3,0))=TRUE,X57,W57+V57*VLOOKUP(L57,Paramétrage!$C$6:$E$28,3,0)))</f>
        <v>0</v>
      </c>
      <c r="Z57" s="589"/>
      <c r="AA57" s="590"/>
      <c r="AB57" s="591"/>
      <c r="AC57" s="261"/>
      <c r="AD57" s="84"/>
      <c r="AE57" s="38">
        <f>IF(F57="",0,IF(J57="",0,IF(SUMIF(F55:F62,F57,N55:N62)=0,0,IF(J57="Obligatoire",AF57/N57,IF(K57="",AF57/SUMIF(F55:F62,F57,N55:N62),AF57/(SUMIF(F55:F62,F57,N55:N62)/K57))))))</f>
        <v>0</v>
      </c>
      <c r="AF57" s="452">
        <f t="shared" si="25"/>
        <v>0</v>
      </c>
      <c r="AH57" s="41">
        <f>IF(SUMIF(F55:F62,F57,N55:N62)=0,0,#REF!*N57/SUMIF(F55:F62,F57,N55:N62))</f>
        <v>0</v>
      </c>
      <c r="AI57" s="13">
        <f t="shared" si="26"/>
        <v>0</v>
      </c>
      <c r="AJ57" s="20" t="str">
        <f t="shared" si="27"/>
        <v/>
      </c>
      <c r="AK57" s="465">
        <f>IF(L57="",0,IF(OR(P57="Mut+ext",VLOOKUP(L57,Paramétrage!$C$6:$E$28,2,0)=0),0,IF(O57="","saisir capacité",IF(P57="Mut+ext",0,M57*AJ57*VLOOKUP(L57,Paramétrage!$C$6:$E$28,2,0)))))</f>
        <v>0</v>
      </c>
      <c r="AL57" s="466"/>
      <c r="AM57" s="465">
        <f t="shared" si="28"/>
        <v>0</v>
      </c>
      <c r="AN57" s="465">
        <f>IF(L57="",0,IF(ISERROR(AL57+AK57*VLOOKUP(L57,Paramétrage!$C$6:$E$28,3,0))=TRUE,AM57,AL57+AK57*VLOOKUP(L57,Paramétrage!$C$6:$E$28,3,0)))</f>
        <v>0</v>
      </c>
      <c r="AO57" s="41">
        <f>IF(L57="",0,IF(OR(P57="oui",VLOOKUP(L57,Paramétrage!$C$6:$E$28,2,0)=0),0,IF(U57="",0,U57-AJ57)))</f>
        <v>0</v>
      </c>
      <c r="AP57" s="13">
        <f t="shared" si="29"/>
        <v>0</v>
      </c>
    </row>
    <row r="58" spans="1:42" x14ac:dyDescent="0.2">
      <c r="A58" s="657"/>
      <c r="B58" s="633"/>
      <c r="C58" s="635"/>
      <c r="D58" s="609"/>
      <c r="E58" s="610"/>
      <c r="F58" s="409"/>
      <c r="G58" s="423"/>
      <c r="H58" s="80"/>
      <c r="I58" s="101"/>
      <c r="J58" s="100"/>
      <c r="K58" s="81"/>
      <c r="L58" s="416"/>
      <c r="M58" s="93"/>
      <c r="N58" s="424"/>
      <c r="O58" s="418"/>
      <c r="P58" s="86"/>
      <c r="Q58" s="590"/>
      <c r="R58" s="590"/>
      <c r="S58" s="590"/>
      <c r="T58" s="616"/>
      <c r="U58" s="152" t="str">
        <f>IF(OR(O58="",L58=Paramétrage!$C$10,L58=Paramétrage!$C$13,L58=Paramétrage!$C$16,L58=Paramétrage!$C$19,L58=Paramétrage!$C$23,L58=Paramétrage!$C$26,AND(L58&lt;&gt;Paramétrage!$C$9,P58="Mut+ext")),"",ROUNDUP(N58/O58,0))</f>
        <v/>
      </c>
      <c r="V58" s="505">
        <f>IF(L58="",0,IF(OR(P58="Mut+ext",VLOOKUP(L58,Paramétrage!$C$6:$E$28,2,0)=0),0,IF(O58="","saisir capacité",M58*U58*VLOOKUP(L58,Paramétrage!$C$6:$E$28,2,0))))</f>
        <v>0</v>
      </c>
      <c r="W58" s="426"/>
      <c r="X58" s="506">
        <f t="shared" si="24"/>
        <v>0</v>
      </c>
      <c r="Y58" s="153">
        <f>IF(L58="",0,IF(ISERROR(W58+V58*VLOOKUP(L58,Paramétrage!$C$6:$E$28,3,0))=TRUE,X58,W58+V58*VLOOKUP(L58,Paramétrage!$C$6:$E$28,3,0)))</f>
        <v>0</v>
      </c>
      <c r="Z58" s="589"/>
      <c r="AA58" s="590"/>
      <c r="AB58" s="591"/>
      <c r="AC58" s="261"/>
      <c r="AD58" s="84"/>
      <c r="AE58" s="38">
        <f>IF(F58="",0,IF(J58="",0,IF(SUMIF(F55:F62,F58,N55:N62)=0,0,IF(J58="Obligatoire",AF58/N58,IF(K58="",AF58/SUMIF(F55:F62,F58,N55:N62),AF58/(SUMIF(F55:F62,F58,N55:N62)/K58))))))</f>
        <v>0</v>
      </c>
      <c r="AF58" s="452">
        <f t="shared" si="25"/>
        <v>0</v>
      </c>
      <c r="AH58" s="41">
        <f>IF(SUMIF(F55:F62,F58,N55:N62)=0,0,#REF!*N58/SUMIF(F55:F62,F58,N55:N62))</f>
        <v>0</v>
      </c>
      <c r="AI58" s="13">
        <f t="shared" si="26"/>
        <v>0</v>
      </c>
      <c r="AJ58" s="20" t="str">
        <f t="shared" si="27"/>
        <v/>
      </c>
      <c r="AK58" s="465">
        <f>IF(L58="",0,IF(OR(P58="Mut+ext",VLOOKUP(L58,Paramétrage!$C$6:$E$28,2,0)=0),0,IF(O58="","saisir capacité",IF(P58="Mut+ext",0,M58*AJ58*VLOOKUP(L58,Paramétrage!$C$6:$E$28,2,0)))))</f>
        <v>0</v>
      </c>
      <c r="AL58" s="466"/>
      <c r="AM58" s="465">
        <f t="shared" si="28"/>
        <v>0</v>
      </c>
      <c r="AN58" s="465">
        <f>IF(L58="",0,IF(ISERROR(AL58+AK58*VLOOKUP(L58,Paramétrage!$C$6:$E$28,3,0))=TRUE,AM58,AL58+AK58*VLOOKUP(L58,Paramétrage!$C$6:$E$28,3,0)))</f>
        <v>0</v>
      </c>
      <c r="AO58" s="41">
        <f>IF(L58="",0,IF(OR(P58="oui",VLOOKUP(L58,Paramétrage!$C$6:$E$28,2,0)=0),0,IF(U58="",0,U58-AJ58)))</f>
        <v>0</v>
      </c>
      <c r="AP58" s="13">
        <f t="shared" si="29"/>
        <v>0</v>
      </c>
    </row>
    <row r="59" spans="1:42" x14ac:dyDescent="0.2">
      <c r="A59" s="657"/>
      <c r="B59" s="633"/>
      <c r="C59" s="635"/>
      <c r="D59" s="609"/>
      <c r="E59" s="610"/>
      <c r="F59" s="410"/>
      <c r="G59" s="430"/>
      <c r="H59" s="80"/>
      <c r="I59" s="101"/>
      <c r="J59" s="100"/>
      <c r="K59" s="81"/>
      <c r="L59" s="416"/>
      <c r="M59" s="93"/>
      <c r="N59" s="424"/>
      <c r="O59" s="418"/>
      <c r="P59" s="86"/>
      <c r="Q59" s="590"/>
      <c r="R59" s="590"/>
      <c r="S59" s="590"/>
      <c r="T59" s="616"/>
      <c r="U59" s="152" t="str">
        <f>IF(OR(O59="",L59=Paramétrage!$C$10,L59=Paramétrage!$C$13,L59=Paramétrage!$C$16,L59=Paramétrage!$C$19,L59=Paramétrage!$C$23,L59=Paramétrage!$C$26,AND(L59&lt;&gt;Paramétrage!$C$9,P59="Mut+ext")),"",ROUNDUP(N59/O59,0))</f>
        <v/>
      </c>
      <c r="V59" s="505">
        <f>IF(L59="",0,IF(OR(P59="Mut+ext",VLOOKUP(L59,Paramétrage!$C$6:$E$28,2,0)=0),0,IF(O59="","saisir capacité",M59*U59*VLOOKUP(L59,Paramétrage!$C$6:$E$28,2,0))))</f>
        <v>0</v>
      </c>
      <c r="W59" s="426"/>
      <c r="X59" s="506">
        <f t="shared" si="24"/>
        <v>0</v>
      </c>
      <c r="Y59" s="153">
        <f>IF(L59="",0,IF(ISERROR(W59+V59*VLOOKUP(L59,Paramétrage!$C$6:$E$28,3,0))=TRUE,X59,W59+V59*VLOOKUP(L59,Paramétrage!$C$6:$E$28,3,0)))</f>
        <v>0</v>
      </c>
      <c r="Z59" s="589"/>
      <c r="AA59" s="590"/>
      <c r="AB59" s="591"/>
      <c r="AC59" s="261"/>
      <c r="AD59" s="84"/>
      <c r="AE59" s="38">
        <f>IF(F59="",0,IF(J59="",0,IF(SUMIF(F55:F62,F59,N55:N62)=0,0,IF(J59="Obligatoire",AF59/N59,IF(K59="",AF59/SUMIF(F55:F62,F59,N55:N62),AF59/(SUMIF(F55:F62,F59,N55:N62)/K59))))))</f>
        <v>0</v>
      </c>
      <c r="AF59" s="452">
        <f t="shared" si="25"/>
        <v>0</v>
      </c>
      <c r="AH59" s="41">
        <f>IF(SUMIF(F55:F62,F59,N55:N62)=0,0,#REF!*N59/SUMIF(F55:F62,F59,N55:N62))</f>
        <v>0</v>
      </c>
      <c r="AI59" s="13">
        <f t="shared" si="26"/>
        <v>0</v>
      </c>
      <c r="AJ59" s="20" t="str">
        <f t="shared" si="27"/>
        <v/>
      </c>
      <c r="AK59" s="465">
        <f>IF(L59="",0,IF(OR(P59="Mut+ext",VLOOKUP(L59,Paramétrage!$C$6:$E$28,2,0)=0),0,IF(O59="","saisir capacité",IF(P59="Mut+ext",0,M59*AJ59*VLOOKUP(L59,Paramétrage!$C$6:$E$28,2,0)))))</f>
        <v>0</v>
      </c>
      <c r="AL59" s="466"/>
      <c r="AM59" s="465">
        <f t="shared" si="28"/>
        <v>0</v>
      </c>
      <c r="AN59" s="465">
        <f>IF(L59="",0,IF(ISERROR(AL59+AK59*VLOOKUP(L59,Paramétrage!$C$6:$E$28,3,0))=TRUE,AM59,AL59+AK59*VLOOKUP(L59,Paramétrage!$C$6:$E$28,3,0)))</f>
        <v>0</v>
      </c>
      <c r="AO59" s="41">
        <f>IF(L59="",0,IF(OR(P59="oui",VLOOKUP(L59,Paramétrage!$C$6:$E$28,2,0)=0),0,IF(U59="",0,U59-AJ59)))</f>
        <v>0</v>
      </c>
      <c r="AP59" s="13">
        <f t="shared" si="29"/>
        <v>0</v>
      </c>
    </row>
    <row r="60" spans="1:42" x14ac:dyDescent="0.2">
      <c r="A60" s="657"/>
      <c r="B60" s="633"/>
      <c r="C60" s="635"/>
      <c r="D60" s="609"/>
      <c r="E60" s="610"/>
      <c r="F60" s="410"/>
      <c r="G60" s="430"/>
      <c r="H60" s="80"/>
      <c r="I60" s="101"/>
      <c r="J60" s="100"/>
      <c r="K60" s="81"/>
      <c r="L60" s="416"/>
      <c r="M60" s="93"/>
      <c r="N60" s="424"/>
      <c r="O60" s="418"/>
      <c r="P60" s="86"/>
      <c r="Q60" s="590"/>
      <c r="R60" s="590"/>
      <c r="S60" s="590"/>
      <c r="T60" s="616"/>
      <c r="U60" s="152" t="str">
        <f>IF(OR(O60="",L60=Paramétrage!$C$10,L60=Paramétrage!$C$13,L60=Paramétrage!$C$16,L60=Paramétrage!$C$19,L60=Paramétrage!$C$23,L60=Paramétrage!$C$26,AND(L60&lt;&gt;Paramétrage!$C$9,P60="Mut+ext")),"",ROUNDUP(N60/O60,0))</f>
        <v/>
      </c>
      <c r="V60" s="505">
        <f>IF(L60="",0,IF(OR(P60="Mut+ext",VLOOKUP(L60,Paramétrage!$C$6:$E$28,2,0)=0),0,IF(O60="","saisir capacité",M60*U60*VLOOKUP(L60,Paramétrage!$C$6:$E$28,2,0))))</f>
        <v>0</v>
      </c>
      <c r="W60" s="426"/>
      <c r="X60" s="506">
        <f t="shared" si="24"/>
        <v>0</v>
      </c>
      <c r="Y60" s="153">
        <f>IF(L60="",0,IF(ISERROR(W60+V60*VLOOKUP(L60,Paramétrage!$C$6:$E$28,3,0))=TRUE,X60,W60+V60*VLOOKUP(L60,Paramétrage!$C$6:$E$28,3,0)))</f>
        <v>0</v>
      </c>
      <c r="Z60" s="589"/>
      <c r="AA60" s="590"/>
      <c r="AB60" s="591"/>
      <c r="AC60" s="261"/>
      <c r="AD60" s="84"/>
      <c r="AE60" s="38">
        <f>IF(F60="",0,IF(J60="",0,IF(SUMIF(F55:F62,F60,N55:N62)=0,0,IF(J60="Obligatoire",AF60/N60,IF(K60="",AF60/SUMIF(F55:F62,F60,N55:N62),AF60/(SUMIF(F55:F62,F60,N55:N62)/K60))))))</f>
        <v>0</v>
      </c>
      <c r="AF60" s="452">
        <f t="shared" si="25"/>
        <v>0</v>
      </c>
      <c r="AH60" s="41">
        <f>IF(SUMIF(F55:F62,F60,N55:N62)=0,0,#REF!*N60/SUMIF(F55:F62,F60,N55:N62))</f>
        <v>0</v>
      </c>
      <c r="AI60" s="13">
        <f t="shared" si="26"/>
        <v>0</v>
      </c>
      <c r="AJ60" s="20" t="str">
        <f t="shared" si="27"/>
        <v/>
      </c>
      <c r="AK60" s="465">
        <f>IF(L60="",0,IF(OR(P60="Mut+ext",VLOOKUP(L60,Paramétrage!$C$6:$E$28,2,0)=0),0,IF(O60="","saisir capacité",IF(P60="Mut+ext",0,M60*AJ60*VLOOKUP(L60,Paramétrage!$C$6:$E$28,2,0)))))</f>
        <v>0</v>
      </c>
      <c r="AL60" s="466"/>
      <c r="AM60" s="465">
        <f t="shared" si="28"/>
        <v>0</v>
      </c>
      <c r="AN60" s="465">
        <f>IF(L60="",0,IF(ISERROR(AL60+AK60*VLOOKUP(L60,Paramétrage!$C$6:$E$28,3,0))=TRUE,AM60,AL60+AK60*VLOOKUP(L60,Paramétrage!$C$6:$E$28,3,0)))</f>
        <v>0</v>
      </c>
      <c r="AO60" s="41">
        <f>IF(L60="",0,IF(OR(P60="oui",VLOOKUP(L60,Paramétrage!$C$6:$E$28,2,0)=0),0,IF(U60="",0,U60-AJ60)))</f>
        <v>0</v>
      </c>
      <c r="AP60" s="13">
        <f t="shared" si="29"/>
        <v>0</v>
      </c>
    </row>
    <row r="61" spans="1:42" x14ac:dyDescent="0.2">
      <c r="A61" s="657"/>
      <c r="B61" s="633"/>
      <c r="C61" s="635"/>
      <c r="D61" s="609"/>
      <c r="E61" s="610"/>
      <c r="F61" s="410"/>
      <c r="G61" s="430"/>
      <c r="H61" s="80"/>
      <c r="I61" s="101"/>
      <c r="J61" s="100"/>
      <c r="K61" s="81"/>
      <c r="L61" s="416"/>
      <c r="M61" s="93"/>
      <c r="N61" s="424"/>
      <c r="O61" s="418"/>
      <c r="P61" s="86"/>
      <c r="Q61" s="590"/>
      <c r="R61" s="590"/>
      <c r="S61" s="590"/>
      <c r="T61" s="616"/>
      <c r="U61" s="152" t="str">
        <f>IF(OR(O61="",L61=Paramétrage!$C$10,L61=Paramétrage!$C$13,L61=Paramétrage!$C$16,L61=Paramétrage!$C$19,L61=Paramétrage!$C$23,L61=Paramétrage!$C$26,AND(L61&lt;&gt;Paramétrage!$C$9,P61="Mut+ext")),"",ROUNDUP(N61/O61,0))</f>
        <v/>
      </c>
      <c r="V61" s="505">
        <f>IF(L61="",0,IF(OR(P61="Mut+ext",VLOOKUP(L61,Paramétrage!$C$6:$E$28,2,0)=0),0,IF(O61="","saisir capacité",M61*U61*VLOOKUP(L61,Paramétrage!$C$6:$E$28,2,0))))</f>
        <v>0</v>
      </c>
      <c r="W61" s="426"/>
      <c r="X61" s="506">
        <f t="shared" si="24"/>
        <v>0</v>
      </c>
      <c r="Y61" s="153">
        <f>IF(L61="",0,IF(ISERROR(W61+V61*VLOOKUP(L61,Paramétrage!$C$6:$E$28,3,0))=TRUE,X61,W61+V61*VLOOKUP(L61,Paramétrage!$C$6:$E$28,3,0)))</f>
        <v>0</v>
      </c>
      <c r="Z61" s="589"/>
      <c r="AA61" s="590"/>
      <c r="AB61" s="591"/>
      <c r="AC61" s="261"/>
      <c r="AD61" s="84"/>
      <c r="AE61" s="38">
        <f>IF(F61="",0,IF(J61="",0,IF(SUMIF(F55:F62,F61,N55:N62)=0,0,IF(J61="Obligatoire",AF61/N61,IF(K61="",AF61/SUMIF(F55:F62,F61,N55:N62),AF61/(SUMIF(F55:F62,F61,N55:N62)/K61))))))</f>
        <v>0</v>
      </c>
      <c r="AF61" s="452">
        <f t="shared" si="25"/>
        <v>0</v>
      </c>
      <c r="AH61" s="41">
        <f>IF(SUMIF(F55:F62,F61,N55:N62)=0,0,#REF!*N61/SUMIF(F55:F62,F61,N55:N62))</f>
        <v>0</v>
      </c>
      <c r="AI61" s="13">
        <f t="shared" si="26"/>
        <v>0</v>
      </c>
      <c r="AJ61" s="20" t="str">
        <f t="shared" si="27"/>
        <v/>
      </c>
      <c r="AK61" s="465">
        <f>IF(L61="",0,IF(OR(P61="Mut+ext",VLOOKUP(L61,Paramétrage!$C$6:$E$28,2,0)=0),0,IF(O61="","saisir capacité",IF(P61="Mut+ext",0,M61*AJ61*VLOOKUP(L61,Paramétrage!$C$6:$E$28,2,0)))))</f>
        <v>0</v>
      </c>
      <c r="AL61" s="466"/>
      <c r="AM61" s="465">
        <f t="shared" si="28"/>
        <v>0</v>
      </c>
      <c r="AN61" s="465">
        <f>IF(L61="",0,IF(ISERROR(AL61+AK61*VLOOKUP(L61,Paramétrage!$C$6:$E$28,3,0))=TRUE,AM61,AL61+AK61*VLOOKUP(L61,Paramétrage!$C$6:$E$28,3,0)))</f>
        <v>0</v>
      </c>
      <c r="AO61" s="41">
        <f>IF(L61="",0,IF(OR(P61="oui",VLOOKUP(L61,Paramétrage!$C$6:$E$28,2,0)=0),0,IF(U61="",0,U61-AJ61)))</f>
        <v>0</v>
      </c>
      <c r="AP61" s="13">
        <f t="shared" si="29"/>
        <v>0</v>
      </c>
    </row>
    <row r="62" spans="1:42" x14ac:dyDescent="0.2">
      <c r="A62" s="657"/>
      <c r="B62" s="633"/>
      <c r="C62" s="635"/>
      <c r="D62" s="609"/>
      <c r="E62" s="611"/>
      <c r="F62" s="410"/>
      <c r="G62" s="430"/>
      <c r="H62" s="80"/>
      <c r="I62" s="101"/>
      <c r="J62" s="100"/>
      <c r="K62" s="81"/>
      <c r="L62" s="416"/>
      <c r="M62" s="93"/>
      <c r="N62" s="424"/>
      <c r="O62" s="418"/>
      <c r="P62" s="86"/>
      <c r="Q62" s="590"/>
      <c r="R62" s="590"/>
      <c r="S62" s="590"/>
      <c r="T62" s="616"/>
      <c r="U62" s="152" t="str">
        <f>IF(OR(O62="",L62=Paramétrage!$C$10,L62=Paramétrage!$C$13,L62=Paramétrage!$C$16,L62=Paramétrage!$C$19,L62=Paramétrage!$C$23,L62=Paramétrage!$C$26,AND(L62&lt;&gt;Paramétrage!$C$9,P62="Mut+ext")),"",ROUNDUP(N62/O62,0))</f>
        <v/>
      </c>
      <c r="V62" s="505">
        <f>IF(L62="",0,IF(OR(P62="Mut+ext",VLOOKUP(L62,Paramétrage!$C$6:$E$28,2,0)=0),0,IF(O62="","saisir capacité",M62*U62*VLOOKUP(L62,Paramétrage!$C$6:$E$28,2,0))))</f>
        <v>0</v>
      </c>
      <c r="W62" s="426"/>
      <c r="X62" s="506">
        <f t="shared" si="24"/>
        <v>0</v>
      </c>
      <c r="Y62" s="153">
        <f>IF(L62="",0,IF(ISERROR(W62+V62*VLOOKUP(L62,Paramétrage!$C$6:$E$28,3,0))=TRUE,X62,W62+V62*VLOOKUP(L62,Paramétrage!$C$6:$E$28,3,0)))</f>
        <v>0</v>
      </c>
      <c r="Z62" s="589"/>
      <c r="AA62" s="590"/>
      <c r="AB62" s="591"/>
      <c r="AC62" s="261"/>
      <c r="AD62" s="84"/>
      <c r="AE62" s="38">
        <f>IF(F62="",0,IF(J62="",0,IF(SUMIF(F55:F62,F62,N55:N62)=0,0,IF(J62="Obligatoire",AF62/N62,IF(K62="",AF62/SUMIF(F55:F62,F62,N55:N62),AF62/(SUMIF(F55:F62,F62,N55:N62)/K62))))))</f>
        <v>0</v>
      </c>
      <c r="AF62" s="452">
        <f t="shared" si="25"/>
        <v>0</v>
      </c>
      <c r="AH62" s="41">
        <f>IF(SUMIF(F55:F62,F62,N55:N62)=0,0,#REF!*N62/SUMIF(F55:F62,F62,N55:N62))</f>
        <v>0</v>
      </c>
      <c r="AI62" s="13">
        <f t="shared" si="26"/>
        <v>0</v>
      </c>
      <c r="AJ62" s="20" t="str">
        <f t="shared" si="27"/>
        <v/>
      </c>
      <c r="AK62" s="465">
        <f>IF(L62="",0,IF(OR(P62="Mut+ext",VLOOKUP(L62,Paramétrage!$C$6:$E$28,2,0)=0),0,IF(O62="","saisir capacité",IF(P62="Mut+ext",0,M62*AJ62*VLOOKUP(L62,Paramétrage!$C$6:$E$28,2,0)))))</f>
        <v>0</v>
      </c>
      <c r="AL62" s="466"/>
      <c r="AM62" s="465">
        <f t="shared" si="28"/>
        <v>0</v>
      </c>
      <c r="AN62" s="465">
        <f>IF(L62="",0,IF(ISERROR(AL62+AK62*VLOOKUP(L62,Paramétrage!$C$6:$E$28,3,0))=TRUE,AM62,AL62+AK62*VLOOKUP(L62,Paramétrage!$C$6:$E$28,3,0)))</f>
        <v>0</v>
      </c>
      <c r="AO62" s="41">
        <f>IF(L62="",0,IF(OR(P62="oui",VLOOKUP(L62,Paramétrage!$C$6:$E$28,2,0)=0),0,IF(U62="",0,U62-AJ62)))</f>
        <v>0</v>
      </c>
      <c r="AP62" s="13">
        <f t="shared" si="29"/>
        <v>0</v>
      </c>
    </row>
    <row r="63" spans="1:42" x14ac:dyDescent="0.2">
      <c r="A63" s="657"/>
      <c r="B63" s="633"/>
      <c r="C63" s="635"/>
      <c r="D63" s="455"/>
      <c r="E63" s="455"/>
      <c r="F63" s="510"/>
      <c r="G63" s="511"/>
      <c r="H63" s="142"/>
      <c r="I63" s="143"/>
      <c r="J63" s="142"/>
      <c r="K63" s="144"/>
      <c r="L63" s="458"/>
      <c r="M63" s="145">
        <f>AE63</f>
        <v>12</v>
      </c>
      <c r="N63" s="459">
        <f>SUM(N55:N62)</f>
        <v>45</v>
      </c>
      <c r="O63" s="458"/>
      <c r="P63" s="285"/>
      <c r="Q63" s="286"/>
      <c r="R63" s="286"/>
      <c r="S63" s="286"/>
      <c r="T63" s="271"/>
      <c r="U63" s="146"/>
      <c r="V63" s="460">
        <f>SUM(V55:V62)</f>
        <v>12</v>
      </c>
      <c r="W63" s="458">
        <f>SUM(W55:W62)</f>
        <v>0</v>
      </c>
      <c r="X63" s="461">
        <f>V63+W63</f>
        <v>12</v>
      </c>
      <c r="Y63" s="148">
        <f>SUM(Y55:Y62)</f>
        <v>12</v>
      </c>
      <c r="Z63" s="512"/>
      <c r="AA63" s="513"/>
      <c r="AB63" s="514"/>
      <c r="AC63" s="270"/>
      <c r="AD63" s="271"/>
      <c r="AE63" s="37">
        <f>SUM(AE55:AE62)</f>
        <v>12</v>
      </c>
      <c r="AF63" s="35">
        <f>SUM(AF55:AF62)</f>
        <v>540</v>
      </c>
    </row>
    <row r="64" spans="1:42" ht="15.6" customHeight="1" x14ac:dyDescent="0.2">
      <c r="A64" s="657"/>
      <c r="B64" s="633"/>
      <c r="C64" s="635" t="s">
        <v>552</v>
      </c>
      <c r="D64" s="612" t="s">
        <v>707</v>
      </c>
      <c r="E64" s="612">
        <v>3</v>
      </c>
      <c r="F64" s="485" t="s">
        <v>647</v>
      </c>
      <c r="G64" s="415" t="s">
        <v>16</v>
      </c>
      <c r="H64" s="80" t="s">
        <v>707</v>
      </c>
      <c r="I64" s="101" t="s">
        <v>153</v>
      </c>
      <c r="J64" s="121" t="s">
        <v>138</v>
      </c>
      <c r="K64" s="81"/>
      <c r="L64" s="416" t="s">
        <v>139</v>
      </c>
      <c r="M64" s="93">
        <v>24</v>
      </c>
      <c r="N64" s="424">
        <v>45</v>
      </c>
      <c r="O64" s="418">
        <v>300</v>
      </c>
      <c r="P64" s="252"/>
      <c r="Q64" s="718" t="s">
        <v>713</v>
      </c>
      <c r="R64" s="718"/>
      <c r="S64" s="718"/>
      <c r="T64" s="719"/>
      <c r="U64" s="156"/>
      <c r="V64" s="505"/>
      <c r="W64" s="517"/>
      <c r="X64" s="506"/>
      <c r="Y64" s="157"/>
      <c r="Z64" s="690"/>
      <c r="AA64" s="690"/>
      <c r="AB64" s="691"/>
      <c r="AC64" s="122"/>
      <c r="AD64" s="272"/>
      <c r="AE64" s="38">
        <f>IF(F64="",0,IF(J64="",0,IF(SUMIF(F64:F68,F64,N64:N68)=0,0,IF(K64="",AF64/SUMIF(F64:F68,F64,N64:N68),AF64/(SUMIF(F64:F68,F64,N64:N68)/K64)))))</f>
        <v>24</v>
      </c>
      <c r="AF64" s="496">
        <f>M64*N64</f>
        <v>1080</v>
      </c>
    </row>
    <row r="65" spans="1:32" x14ac:dyDescent="0.2">
      <c r="A65" s="657"/>
      <c r="B65" s="633"/>
      <c r="C65" s="635"/>
      <c r="D65" s="610"/>
      <c r="E65" s="610"/>
      <c r="F65" s="485"/>
      <c r="G65" s="415"/>
      <c r="H65" s="254"/>
      <c r="I65" s="249"/>
      <c r="J65" s="250"/>
      <c r="K65" s="251"/>
      <c r="L65" s="515"/>
      <c r="M65" s="93"/>
      <c r="N65" s="441"/>
      <c r="O65" s="516"/>
      <c r="P65" s="252"/>
      <c r="Q65" s="688"/>
      <c r="R65" s="688"/>
      <c r="S65" s="688"/>
      <c r="T65" s="689"/>
      <c r="U65" s="156"/>
      <c r="V65" s="505"/>
      <c r="W65" s="517"/>
      <c r="X65" s="506"/>
      <c r="Y65" s="157"/>
      <c r="Z65" s="690"/>
      <c r="AA65" s="690"/>
      <c r="AB65" s="691"/>
      <c r="AC65" s="122"/>
      <c r="AD65" s="272"/>
      <c r="AE65" s="38">
        <f>IF(F65="",0,IF(J65="",0,IF(SUMIF(F65:F69,F65,N65:N69)=0,0,IF(K65="",AF65/SUMIF(F65:F69,F65,N65:N69),AF65/(SUMIF(F65:F69,F65,N65:N69)/K65)))))</f>
        <v>0</v>
      </c>
      <c r="AF65" s="452">
        <f>M65*N65</f>
        <v>0</v>
      </c>
    </row>
    <row r="66" spans="1:32" x14ac:dyDescent="0.2">
      <c r="A66" s="657"/>
      <c r="B66" s="633"/>
      <c r="C66" s="635"/>
      <c r="D66" s="610"/>
      <c r="E66" s="610"/>
      <c r="F66" s="485"/>
      <c r="G66" s="415"/>
      <c r="H66" s="254"/>
      <c r="I66" s="249"/>
      <c r="J66" s="250"/>
      <c r="K66" s="251"/>
      <c r="L66" s="515"/>
      <c r="M66" s="93"/>
      <c r="N66" s="441"/>
      <c r="O66" s="516"/>
      <c r="P66" s="252"/>
      <c r="Q66" s="688"/>
      <c r="R66" s="688"/>
      <c r="S66" s="688"/>
      <c r="T66" s="689"/>
      <c r="U66" s="156"/>
      <c r="V66" s="505"/>
      <c r="W66" s="517"/>
      <c r="X66" s="506"/>
      <c r="Y66" s="157"/>
      <c r="Z66" s="690"/>
      <c r="AA66" s="690"/>
      <c r="AB66" s="691"/>
      <c r="AC66" s="122"/>
      <c r="AD66" s="272"/>
      <c r="AE66" s="38">
        <f>IF(F66="",0,IF(J66="",0,IF(SUMIF(F66:F79,F66,N66:N79)=0,0,IF(K66="",AF66/SUMIF(F66:F79,F66,N66:N79),AF66/(SUMIF(F66:F79,F66,N66:N79)/K66)))))</f>
        <v>0</v>
      </c>
      <c r="AF66" s="452">
        <f>M66*N66</f>
        <v>0</v>
      </c>
    </row>
    <row r="67" spans="1:32" x14ac:dyDescent="0.2">
      <c r="A67" s="657"/>
      <c r="B67" s="633"/>
      <c r="C67" s="635"/>
      <c r="D67" s="610"/>
      <c r="E67" s="610"/>
      <c r="F67" s="485"/>
      <c r="G67" s="415"/>
      <c r="H67" s="254"/>
      <c r="I67" s="249"/>
      <c r="J67" s="250"/>
      <c r="K67" s="251"/>
      <c r="L67" s="515"/>
      <c r="M67" s="93"/>
      <c r="N67" s="441"/>
      <c r="O67" s="516"/>
      <c r="P67" s="252"/>
      <c r="Q67" s="688"/>
      <c r="R67" s="688"/>
      <c r="S67" s="688"/>
      <c r="T67" s="689"/>
      <c r="U67" s="156"/>
      <c r="V67" s="505"/>
      <c r="W67" s="517"/>
      <c r="X67" s="506"/>
      <c r="Y67" s="157"/>
      <c r="Z67" s="690"/>
      <c r="AA67" s="690"/>
      <c r="AB67" s="691"/>
      <c r="AC67" s="122"/>
      <c r="AD67" s="272"/>
      <c r="AE67" s="38">
        <f>IF(F67="",0,IF(J67="",0,IF(SUMIF(F67:F80,F67,N67:N80)=0,0,IF(K67="",AF67/SUMIF(F67:F80,F67,N67:N80),AF67/(SUMIF(F67:F80,F67,N67:N80)/K67)))))</f>
        <v>0</v>
      </c>
      <c r="AF67" s="452">
        <f>M67*N67</f>
        <v>0</v>
      </c>
    </row>
    <row r="68" spans="1:32" x14ac:dyDescent="0.2">
      <c r="A68" s="657"/>
      <c r="B68" s="633"/>
      <c r="C68" s="635"/>
      <c r="D68" s="610"/>
      <c r="E68" s="610"/>
      <c r="F68" s="485"/>
      <c r="G68" s="415"/>
      <c r="H68" s="254"/>
      <c r="I68" s="249"/>
      <c r="J68" s="250"/>
      <c r="K68" s="251"/>
      <c r="L68" s="515"/>
      <c r="M68" s="93"/>
      <c r="N68" s="441"/>
      <c r="O68" s="516"/>
      <c r="P68" s="252"/>
      <c r="Q68" s="688"/>
      <c r="R68" s="688"/>
      <c r="S68" s="688"/>
      <c r="T68" s="689"/>
      <c r="U68" s="156"/>
      <c r="V68" s="505"/>
      <c r="W68" s="517"/>
      <c r="X68" s="506"/>
      <c r="Y68" s="157"/>
      <c r="Z68" s="690"/>
      <c r="AA68" s="690"/>
      <c r="AB68" s="691"/>
      <c r="AC68" s="122"/>
      <c r="AD68" s="272"/>
      <c r="AE68" s="38">
        <f>IF(F68="",0,IF(J68="",0,IF(SUMIF(F68:F81,F68,N68:N81)=0,0,IF(K68="",AF68/SUMIF(F68:F81,F68,N68:N81),AF68/(SUMIF(F68:F81,F68,N68:N81)/K68)))))</f>
        <v>0</v>
      </c>
      <c r="AF68" s="452">
        <f>M68*N68</f>
        <v>0</v>
      </c>
    </row>
    <row r="69" spans="1:32" x14ac:dyDescent="0.2">
      <c r="A69" s="657"/>
      <c r="B69" s="633"/>
      <c r="C69" s="635"/>
      <c r="D69" s="455"/>
      <c r="E69" s="455"/>
      <c r="F69" s="510"/>
      <c r="G69" s="511"/>
      <c r="H69" s="142"/>
      <c r="I69" s="143"/>
      <c r="J69" s="142"/>
      <c r="K69" s="144"/>
      <c r="L69" s="458"/>
      <c r="M69" s="145">
        <f>IF(SUM(N64:N68)=0,0,SUMPRODUCT(M64:M68,N64:N68)/SUM(N64:N68))</f>
        <v>24</v>
      </c>
      <c r="N69" s="459"/>
      <c r="O69" s="458"/>
      <c r="P69" s="285"/>
      <c r="Q69" s="286"/>
      <c r="R69" s="286"/>
      <c r="S69" s="286"/>
      <c r="T69" s="271"/>
      <c r="U69" s="146"/>
      <c r="V69" s="460">
        <f>SUM(V64:V68)</f>
        <v>0</v>
      </c>
      <c r="W69" s="458">
        <f>SUM(W64:W68)</f>
        <v>0</v>
      </c>
      <c r="X69" s="461">
        <f>V69+W69</f>
        <v>0</v>
      </c>
      <c r="Y69" s="148">
        <f>SUM(Y64:Y68)</f>
        <v>0</v>
      </c>
      <c r="Z69" s="512"/>
      <c r="AA69" s="513"/>
      <c r="AB69" s="514"/>
      <c r="AC69" s="270"/>
      <c r="AD69" s="271"/>
      <c r="AE69" s="37">
        <f>SUM(AE64:AE68)</f>
        <v>24</v>
      </c>
      <c r="AF69" s="35">
        <f>SUM(AF64:AF68)</f>
        <v>1080</v>
      </c>
    </row>
    <row r="70" spans="1:32" x14ac:dyDescent="0.2">
      <c r="A70" s="657"/>
      <c r="B70" s="633"/>
      <c r="C70" s="635" t="s">
        <v>553</v>
      </c>
      <c r="D70" s="609" t="s">
        <v>176</v>
      </c>
      <c r="E70" s="610">
        <v>3</v>
      </c>
      <c r="F70" s="414" t="s">
        <v>554</v>
      </c>
      <c r="G70" s="415" t="s">
        <v>23</v>
      </c>
      <c r="H70" s="354" t="s">
        <v>629</v>
      </c>
      <c r="I70" s="101"/>
      <c r="J70" s="100" t="s">
        <v>138</v>
      </c>
      <c r="K70" s="81"/>
      <c r="L70" s="416" t="s">
        <v>179</v>
      </c>
      <c r="M70" s="93">
        <v>25</v>
      </c>
      <c r="N70" s="424">
        <f>N3</f>
        <v>45</v>
      </c>
      <c r="O70" s="418">
        <v>24</v>
      </c>
      <c r="P70" s="86" t="s">
        <v>164</v>
      </c>
      <c r="Q70" s="707" t="s">
        <v>630</v>
      </c>
      <c r="R70" s="707"/>
      <c r="S70" s="707"/>
      <c r="T70" s="708"/>
      <c r="U70" s="152">
        <f>IF(OR(O70="",L70=Paramétrage!$C$10,L70=Paramétrage!$C$13,L70=Paramétrage!$C$16,L70=Paramétrage!$C$19,L70=Paramétrage!$C$23,L70=Paramétrage!$C$26,AND(L70&lt;&gt;Paramétrage!$C$9,P70="Mut+ext")),"",ROUNDUP(N70/O70,0))</f>
        <v>2</v>
      </c>
      <c r="V70" s="505">
        <f>IF(L70="",0,IF(OR(P70="Mut+ext",VLOOKUP(L70,Paramétrage!$C$6:$E$28,2,0)=0),0,IF(O70="","saisir capacité",M70*U70*VLOOKUP(L70,Paramétrage!$C$6:$E$28,2,0))))</f>
        <v>0</v>
      </c>
      <c r="W70" s="426"/>
      <c r="X70" s="506">
        <f t="shared" ref="X70:X77" si="30">IF(ISERROR(V70+W70)=TRUE,V70,V70+W70)</f>
        <v>0</v>
      </c>
      <c r="Y70" s="153">
        <f>IF(L70="",0,IF(ISERROR(W70+V70*VLOOKUP(L70,Paramétrage!$C$6:$E$28,3,0))=TRUE,X70,W70+V70*VLOOKUP(L70,Paramétrage!$C$6:$E$28,3,0)))</f>
        <v>0</v>
      </c>
      <c r="Z70" s="589"/>
      <c r="AA70" s="590"/>
      <c r="AB70" s="591"/>
      <c r="AC70" s="261"/>
      <c r="AD70" s="85"/>
      <c r="AE70" s="38">
        <f>IF(F70="",0,IF(J70="",0,IF(SUMIF(F70:F77,F70,N70:N77)=0,0,IF(J70="Obligatoire",AF70/N70,IF(K70="",AF70/SUMIF(F70:F77,F70,N70:N77),AF70/(SUMIF(F70:F77,F70,N70:N77)/K70))))))</f>
        <v>25</v>
      </c>
      <c r="AF70" s="452">
        <f t="shared" ref="AF70:AF77" si="31">M70*N70</f>
        <v>1125</v>
      </c>
    </row>
    <row r="71" spans="1:32" ht="15.6" hidden="1" customHeight="1" x14ac:dyDescent="0.2">
      <c r="A71" s="657"/>
      <c r="B71" s="633"/>
      <c r="C71" s="635"/>
      <c r="D71" s="609"/>
      <c r="E71" s="610"/>
      <c r="F71" s="410"/>
      <c r="G71" s="415"/>
      <c r="H71" s="80"/>
      <c r="I71" s="101"/>
      <c r="J71" s="100"/>
      <c r="K71" s="81"/>
      <c r="L71" s="416"/>
      <c r="M71" s="93"/>
      <c r="N71" s="424"/>
      <c r="O71" s="418"/>
      <c r="P71" s="86"/>
      <c r="Q71" s="590"/>
      <c r="R71" s="590"/>
      <c r="S71" s="590"/>
      <c r="T71" s="616"/>
      <c r="U71" s="152" t="str">
        <f>IF(OR(O71="",L71=Paramétrage!$C$10,L71=Paramétrage!$C$13,L71=Paramétrage!$C$16,L71=Paramétrage!$C$19,L71=Paramétrage!$C$23,L71=Paramétrage!$C$26,AND(L71&lt;&gt;Paramétrage!$C$9,P71="Mut+ext")),"",ROUNDUP(N71/O71,0))</f>
        <v/>
      </c>
      <c r="V71" s="505">
        <f>IF(L71="",0,IF(OR(P71="Mut+ext",VLOOKUP(L71,Paramétrage!$C$6:$E$28,2,0)=0),0,IF(O71="","saisir capacité",M71*U71*VLOOKUP(L71,Paramétrage!$C$6:$E$28,2,0))))</f>
        <v>0</v>
      </c>
      <c r="W71" s="426"/>
      <c r="X71" s="506">
        <f t="shared" si="30"/>
        <v>0</v>
      </c>
      <c r="Y71" s="153">
        <f>IF(L71="",0,IF(ISERROR(W71+V71*VLOOKUP(L71,Paramétrage!$C$6:$E$28,3,0))=TRUE,X71,W71+V71*VLOOKUP(L71,Paramétrage!$C$6:$E$28,3,0)))</f>
        <v>0</v>
      </c>
      <c r="Z71" s="589"/>
      <c r="AA71" s="590"/>
      <c r="AB71" s="591"/>
      <c r="AC71" s="261"/>
      <c r="AD71" s="84"/>
      <c r="AE71" s="38">
        <f>IF(F71="",0,IF(J71="",0,IF(SUMIF(F70:F77,F71,N70:N77)=0,0,IF(J71="Obligatoire",AF71/N71,IF(K71="",AF71/SUMIF(F70:F77,F71,N70:N77),AF71/(SUMIF(F70:F77,F71,N70:N77)/K71))))))</f>
        <v>0</v>
      </c>
      <c r="AF71" s="452">
        <f t="shared" si="31"/>
        <v>0</v>
      </c>
    </row>
    <row r="72" spans="1:32" ht="15.6" hidden="1" customHeight="1" x14ac:dyDescent="0.2">
      <c r="A72" s="657"/>
      <c r="B72" s="633"/>
      <c r="C72" s="635"/>
      <c r="D72" s="609"/>
      <c r="E72" s="610"/>
      <c r="F72" s="410"/>
      <c r="G72" s="415"/>
      <c r="H72" s="80"/>
      <c r="I72" s="101"/>
      <c r="J72" s="100"/>
      <c r="K72" s="81"/>
      <c r="L72" s="416"/>
      <c r="M72" s="93"/>
      <c r="N72" s="424"/>
      <c r="O72" s="418"/>
      <c r="P72" s="86"/>
      <c r="Q72" s="590"/>
      <c r="R72" s="590"/>
      <c r="S72" s="590"/>
      <c r="T72" s="616"/>
      <c r="U72" s="152" t="str">
        <f>IF(OR(O72="",L72=Paramétrage!$C$10,L72=Paramétrage!$C$13,L72=Paramétrage!$C$16,L72=Paramétrage!$C$19,L72=Paramétrage!$C$23,L72=Paramétrage!$C$26,AND(L72&lt;&gt;Paramétrage!$C$9,P72="Mut+ext")),"",ROUNDUP(N72/O72,0))</f>
        <v/>
      </c>
      <c r="V72" s="505">
        <f>IF(L72="",0,IF(OR(P72="Mut+ext",VLOOKUP(L72,Paramétrage!$C$6:$E$28,2,0)=0),0,IF(O72="","saisir capacité",M72*U72*VLOOKUP(L72,Paramétrage!$C$6:$E$28,2,0))))</f>
        <v>0</v>
      </c>
      <c r="W72" s="426"/>
      <c r="X72" s="506">
        <f t="shared" si="30"/>
        <v>0</v>
      </c>
      <c r="Y72" s="153">
        <f>IF(L72="",0,IF(ISERROR(W72+V72*VLOOKUP(L72,Paramétrage!$C$6:$E$28,3,0))=TRUE,X72,W72+V72*VLOOKUP(L72,Paramétrage!$C$6:$E$28,3,0)))</f>
        <v>0</v>
      </c>
      <c r="Z72" s="589"/>
      <c r="AA72" s="590"/>
      <c r="AB72" s="591"/>
      <c r="AC72" s="261"/>
      <c r="AD72" s="84"/>
      <c r="AE72" s="38">
        <f>IF(F72="",0,IF(J72="",0,IF(SUMIF(F70:F77,F72,N70:N77)=0,0,IF(J72="Obligatoire",AF72/N72,IF(K72="",AF72/SUMIF(F70:F77,F72,N70:N77),AF72/(SUMIF(F70:F77,F72,N70:N77)/K72))))))</f>
        <v>0</v>
      </c>
      <c r="AF72" s="452">
        <f t="shared" si="31"/>
        <v>0</v>
      </c>
    </row>
    <row r="73" spans="1:32" ht="15.6" hidden="1" customHeight="1" x14ac:dyDescent="0.2">
      <c r="A73" s="657"/>
      <c r="B73" s="633"/>
      <c r="C73" s="635"/>
      <c r="D73" s="609"/>
      <c r="E73" s="610"/>
      <c r="F73" s="409"/>
      <c r="G73" s="415"/>
      <c r="H73" s="80"/>
      <c r="I73" s="101"/>
      <c r="J73" s="100"/>
      <c r="K73" s="81"/>
      <c r="L73" s="416"/>
      <c r="M73" s="93"/>
      <c r="N73" s="424"/>
      <c r="O73" s="418"/>
      <c r="P73" s="86"/>
      <c r="Q73" s="590"/>
      <c r="R73" s="590"/>
      <c r="S73" s="590"/>
      <c r="T73" s="616"/>
      <c r="U73" s="152" t="str">
        <f>IF(OR(O73="",L73=Paramétrage!$C$10,L73=Paramétrage!$C$13,L73=Paramétrage!$C$16,L73=Paramétrage!$C$19,L73=Paramétrage!$C$23,L73=Paramétrage!$C$26,AND(L73&lt;&gt;Paramétrage!$C$9,P73="Mut+ext")),"",ROUNDUP(N73/O73,0))</f>
        <v/>
      </c>
      <c r="V73" s="505">
        <f>IF(L73="",0,IF(OR(P73="Mut+ext",VLOOKUP(L73,Paramétrage!$C$6:$E$28,2,0)=0),0,IF(O73="","saisir capacité",M73*U73*VLOOKUP(L73,Paramétrage!$C$6:$E$28,2,0))))</f>
        <v>0</v>
      </c>
      <c r="W73" s="426"/>
      <c r="X73" s="506">
        <f t="shared" si="30"/>
        <v>0</v>
      </c>
      <c r="Y73" s="153">
        <f>IF(L73="",0,IF(ISERROR(W73+V73*VLOOKUP(L73,Paramétrage!$C$6:$E$28,3,0))=TRUE,X73,W73+V73*VLOOKUP(L73,Paramétrage!$C$6:$E$28,3,0)))</f>
        <v>0</v>
      </c>
      <c r="Z73" s="589"/>
      <c r="AA73" s="590"/>
      <c r="AB73" s="591"/>
      <c r="AC73" s="261"/>
      <c r="AD73" s="84"/>
      <c r="AE73" s="38">
        <f>IF(F73="",0,IF(J73="",0,IF(SUMIF(F70:F77,F73,N70:N77)=0,0,IF(J73="Obligatoire",AF73/N73,IF(K73="",AF73/SUMIF(F70:F77,F73,N70:N77),AF73/(SUMIF(F70:F77,F73,N70:N77)/K73))))))</f>
        <v>0</v>
      </c>
      <c r="AF73" s="452">
        <f t="shared" si="31"/>
        <v>0</v>
      </c>
    </row>
    <row r="74" spans="1:32" ht="15.6" hidden="1" customHeight="1" x14ac:dyDescent="0.2">
      <c r="A74" s="657"/>
      <c r="B74" s="633"/>
      <c r="C74" s="635"/>
      <c r="D74" s="609"/>
      <c r="E74" s="610"/>
      <c r="F74" s="410"/>
      <c r="G74" s="415"/>
      <c r="H74" s="80"/>
      <c r="I74" s="101"/>
      <c r="J74" s="100"/>
      <c r="K74" s="81"/>
      <c r="L74" s="416"/>
      <c r="M74" s="93"/>
      <c r="N74" s="424"/>
      <c r="O74" s="418"/>
      <c r="P74" s="86"/>
      <c r="Q74" s="590"/>
      <c r="R74" s="590"/>
      <c r="S74" s="590"/>
      <c r="T74" s="616"/>
      <c r="U74" s="152" t="str">
        <f>IF(OR(O74="",L74=Paramétrage!$C$10,L74=Paramétrage!$C$13,L74=Paramétrage!$C$16,L74=Paramétrage!$C$19,L74=Paramétrage!$C$23,L74=Paramétrage!$C$26,AND(L74&lt;&gt;Paramétrage!$C$9,P74="Mut+ext")),"",ROUNDUP(N74/O74,0))</f>
        <v/>
      </c>
      <c r="V74" s="505">
        <f>IF(L74="",0,IF(OR(P74="Mut+ext",VLOOKUP(L74,Paramétrage!$C$6:$E$28,2,0)=0),0,IF(O74="","saisir capacité",M74*U74*VLOOKUP(L74,Paramétrage!$C$6:$E$28,2,0))))</f>
        <v>0</v>
      </c>
      <c r="W74" s="426"/>
      <c r="X74" s="506">
        <f t="shared" si="30"/>
        <v>0</v>
      </c>
      <c r="Y74" s="153">
        <f>IF(L74="",0,IF(ISERROR(W74+V74*VLOOKUP(L74,Paramétrage!$C$6:$E$28,3,0))=TRUE,X74,W74+V74*VLOOKUP(L74,Paramétrage!$C$6:$E$28,3,0)))</f>
        <v>0</v>
      </c>
      <c r="Z74" s="589"/>
      <c r="AA74" s="590"/>
      <c r="AB74" s="591"/>
      <c r="AC74" s="261"/>
      <c r="AD74" s="84"/>
      <c r="AE74" s="38">
        <f>IF(F74="",0,IF(J74="",0,IF(SUMIF(F70:F77,F74,N70:N77)=0,0,IF(J74="Obligatoire",AF74/N74,IF(K74="",AF74/SUMIF(F70:F77,F74,N70:N77),AF74/(SUMIF(F70:F77,F74,N70:N77)/K74))))))</f>
        <v>0</v>
      </c>
      <c r="AF74" s="452">
        <f t="shared" si="31"/>
        <v>0</v>
      </c>
    </row>
    <row r="75" spans="1:32" ht="15.6" hidden="1" customHeight="1" x14ac:dyDescent="0.2">
      <c r="A75" s="657"/>
      <c r="B75" s="633"/>
      <c r="C75" s="635"/>
      <c r="D75" s="609"/>
      <c r="E75" s="610"/>
      <c r="F75" s="410"/>
      <c r="G75" s="415"/>
      <c r="H75" s="80"/>
      <c r="I75" s="101"/>
      <c r="J75" s="100"/>
      <c r="K75" s="81"/>
      <c r="L75" s="416"/>
      <c r="M75" s="93"/>
      <c r="N75" s="424"/>
      <c r="O75" s="418"/>
      <c r="P75" s="86"/>
      <c r="Q75" s="590"/>
      <c r="R75" s="590"/>
      <c r="S75" s="590"/>
      <c r="T75" s="616"/>
      <c r="U75" s="152" t="str">
        <f>IF(OR(O75="",L75=Paramétrage!$C$10,L75=Paramétrage!$C$13,L75=Paramétrage!$C$16,L75=Paramétrage!$C$19,L75=Paramétrage!$C$23,L75=Paramétrage!$C$26,AND(L75&lt;&gt;Paramétrage!$C$9,P75="Mut+ext")),"",ROUNDUP(N75/O75,0))</f>
        <v/>
      </c>
      <c r="V75" s="505">
        <f>IF(L75="",0,IF(OR(P75="Mut+ext",VLOOKUP(L75,Paramétrage!$C$6:$E$28,2,0)=0),0,IF(O75="","saisir capacité",M75*U75*VLOOKUP(L75,Paramétrage!$C$6:$E$28,2,0))))</f>
        <v>0</v>
      </c>
      <c r="W75" s="426"/>
      <c r="X75" s="506">
        <f t="shared" si="30"/>
        <v>0</v>
      </c>
      <c r="Y75" s="153">
        <f>IF(L75="",0,IF(ISERROR(W75+V75*VLOOKUP(L75,Paramétrage!$C$6:$E$28,3,0))=TRUE,X75,W75+V75*VLOOKUP(L75,Paramétrage!$C$6:$E$28,3,0)))</f>
        <v>0</v>
      </c>
      <c r="Z75" s="589"/>
      <c r="AA75" s="590"/>
      <c r="AB75" s="591"/>
      <c r="AC75" s="261"/>
      <c r="AD75" s="84"/>
      <c r="AE75" s="38">
        <f>IF(F75="",0,IF(J75="",0,IF(SUMIF(F70:F77,F75,N70:N77)=0,0,IF(J75="Obligatoire",AF75/N75,IF(K75="",AF75/SUMIF(F70:F77,F75,N70:N77),AF75/(SUMIF(F70:F77,F75,N70:N77)/K75))))))</f>
        <v>0</v>
      </c>
      <c r="AF75" s="452">
        <f t="shared" si="31"/>
        <v>0</v>
      </c>
    </row>
    <row r="76" spans="1:32" ht="15.6" hidden="1" customHeight="1" x14ac:dyDescent="0.2">
      <c r="A76" s="657"/>
      <c r="B76" s="633"/>
      <c r="C76" s="635"/>
      <c r="D76" s="609"/>
      <c r="E76" s="610"/>
      <c r="F76" s="410"/>
      <c r="G76" s="415"/>
      <c r="H76" s="80"/>
      <c r="I76" s="101"/>
      <c r="J76" s="100"/>
      <c r="K76" s="81"/>
      <c r="L76" s="416"/>
      <c r="M76" s="93"/>
      <c r="N76" s="424"/>
      <c r="O76" s="418"/>
      <c r="P76" s="86"/>
      <c r="Q76" s="590"/>
      <c r="R76" s="590"/>
      <c r="S76" s="590"/>
      <c r="T76" s="616"/>
      <c r="U76" s="152" t="str">
        <f>IF(OR(O76="",L76=Paramétrage!$C$10,L76=Paramétrage!$C$13,L76=Paramétrage!$C$16,L76=Paramétrage!$C$19,L76=Paramétrage!$C$23,L76=Paramétrage!$C$26,AND(L76&lt;&gt;Paramétrage!$C$9,P76="Mut+ext")),"",ROUNDUP(N76/O76,0))</f>
        <v/>
      </c>
      <c r="V76" s="505">
        <f>IF(L76="",0,IF(OR(P76="Mut+ext",VLOOKUP(L76,Paramétrage!$C$6:$E$28,2,0)=0),0,IF(O76="","saisir capacité",M76*U76*VLOOKUP(L76,Paramétrage!$C$6:$E$28,2,0))))</f>
        <v>0</v>
      </c>
      <c r="W76" s="426"/>
      <c r="X76" s="506">
        <f t="shared" si="30"/>
        <v>0</v>
      </c>
      <c r="Y76" s="153">
        <f>IF(L76="",0,IF(ISERROR(W76+V76*VLOOKUP(L76,Paramétrage!$C$6:$E$28,3,0))=TRUE,X76,W76+V76*VLOOKUP(L76,Paramétrage!$C$6:$E$28,3,0)))</f>
        <v>0</v>
      </c>
      <c r="Z76" s="589"/>
      <c r="AA76" s="590"/>
      <c r="AB76" s="591"/>
      <c r="AC76" s="261"/>
      <c r="AD76" s="84"/>
      <c r="AE76" s="38">
        <f>IF(F76="",0,IF(J76="",0,IF(SUMIF(F70:F77,F76,N70:N77)=0,0,IF(J76="Obligatoire",AF76/N76,IF(K76="",AF76/SUMIF(F70:F77,F76,N70:N77),AF76/(SUMIF(F70:F77,F76,N70:N77)/K76))))))</f>
        <v>0</v>
      </c>
      <c r="AF76" s="452">
        <f t="shared" si="31"/>
        <v>0</v>
      </c>
    </row>
    <row r="77" spans="1:32" ht="15.6" hidden="1" customHeight="1" x14ac:dyDescent="0.2">
      <c r="A77" s="657"/>
      <c r="B77" s="633"/>
      <c r="C77" s="635"/>
      <c r="D77" s="609"/>
      <c r="E77" s="611"/>
      <c r="F77" s="410"/>
      <c r="G77" s="415"/>
      <c r="H77" s="80"/>
      <c r="I77" s="101"/>
      <c r="J77" s="100"/>
      <c r="K77" s="81"/>
      <c r="L77" s="416"/>
      <c r="M77" s="93"/>
      <c r="N77" s="424"/>
      <c r="O77" s="418"/>
      <c r="P77" s="86"/>
      <c r="Q77" s="590"/>
      <c r="R77" s="590"/>
      <c r="S77" s="590"/>
      <c r="T77" s="616"/>
      <c r="U77" s="152" t="str">
        <f>IF(OR(O77="",L77=Paramétrage!$C$10,L77=Paramétrage!$C$13,L77=Paramétrage!$C$16,L77=Paramétrage!$C$19,L77=Paramétrage!$C$23,L77=Paramétrage!$C$26,AND(L77&lt;&gt;Paramétrage!$C$9,P77="Mut+ext")),"",ROUNDUP(N77/O77,0))</f>
        <v/>
      </c>
      <c r="V77" s="505">
        <f>IF(L77="",0,IF(OR(P77="Mut+ext",VLOOKUP(L77,Paramétrage!$C$6:$E$28,2,0)=0),0,IF(O77="","saisir capacité",M77*U77*VLOOKUP(L77,Paramétrage!$C$6:$E$28,2,0))))</f>
        <v>0</v>
      </c>
      <c r="W77" s="426"/>
      <c r="X77" s="506">
        <f t="shared" si="30"/>
        <v>0</v>
      </c>
      <c r="Y77" s="153">
        <f>IF(L77="",0,IF(ISERROR(W77+V77*VLOOKUP(L77,Paramétrage!$C$6:$E$28,3,0))=TRUE,X77,W77+V77*VLOOKUP(L77,Paramétrage!$C$6:$E$28,3,0)))</f>
        <v>0</v>
      </c>
      <c r="Z77" s="589"/>
      <c r="AA77" s="590"/>
      <c r="AB77" s="591"/>
      <c r="AC77" s="261"/>
      <c r="AD77" s="84"/>
      <c r="AE77" s="38">
        <f>IF(F77="",0,IF(J77="",0,IF(SUMIF(F70:F77,F77,N70:N77)=0,0,IF(J77="Obligatoire",AF77/N77,IF(K77="",AF77/SUMIF(F70:F77,F77,N70:N77),AF77/(SUMIF(F70:F77,F77,N70:N77)/K77))))))</f>
        <v>0</v>
      </c>
      <c r="AF77" s="452">
        <f t="shared" si="31"/>
        <v>0</v>
      </c>
    </row>
    <row r="78" spans="1:32" x14ac:dyDescent="0.2">
      <c r="A78" s="657"/>
      <c r="B78" s="633"/>
      <c r="C78" s="635"/>
      <c r="D78" s="455"/>
      <c r="E78" s="455"/>
      <c r="F78" s="510"/>
      <c r="G78" s="511"/>
      <c r="H78" s="142"/>
      <c r="I78" s="143"/>
      <c r="J78" s="142"/>
      <c r="K78" s="144"/>
      <c r="L78" s="458"/>
      <c r="M78" s="145">
        <f>AE78</f>
        <v>25</v>
      </c>
      <c r="N78" s="459"/>
      <c r="O78" s="458"/>
      <c r="P78" s="285"/>
      <c r="Q78" s="286"/>
      <c r="R78" s="286"/>
      <c r="S78" s="286"/>
      <c r="T78" s="271"/>
      <c r="U78" s="146"/>
      <c r="V78" s="460">
        <f>SUM(V70:V77)</f>
        <v>0</v>
      </c>
      <c r="W78" s="458">
        <f>SUM(W70:W77)</f>
        <v>0</v>
      </c>
      <c r="X78" s="461">
        <f>V78+W78</f>
        <v>0</v>
      </c>
      <c r="Y78" s="148">
        <f>SUM(Y70:Y77)</f>
        <v>0</v>
      </c>
      <c r="Z78" s="512"/>
      <c r="AA78" s="513"/>
      <c r="AB78" s="514"/>
      <c r="AC78" s="270"/>
      <c r="AD78" s="271"/>
      <c r="AE78" s="37">
        <f>SUM(AE70:AE77)</f>
        <v>25</v>
      </c>
      <c r="AF78" s="35">
        <f>SUM(AF70:AF77)</f>
        <v>1125</v>
      </c>
    </row>
    <row r="79" spans="1:32" ht="15.6" customHeight="1" x14ac:dyDescent="0.2">
      <c r="A79" s="657"/>
      <c r="B79" s="633"/>
      <c r="C79" s="635" t="s">
        <v>556</v>
      </c>
      <c r="D79" s="609" t="s">
        <v>468</v>
      </c>
      <c r="E79" s="610">
        <v>2</v>
      </c>
      <c r="F79" s="414" t="s">
        <v>557</v>
      </c>
      <c r="G79" s="415" t="s">
        <v>17</v>
      </c>
      <c r="H79" s="80" t="s">
        <v>714</v>
      </c>
      <c r="I79" s="101" t="s">
        <v>137</v>
      </c>
      <c r="J79" s="100" t="s">
        <v>138</v>
      </c>
      <c r="K79" s="81"/>
      <c r="L79" s="532" t="s">
        <v>145</v>
      </c>
      <c r="M79" s="93">
        <v>20</v>
      </c>
      <c r="N79" s="424">
        <v>45</v>
      </c>
      <c r="O79" s="418">
        <v>24</v>
      </c>
      <c r="P79" s="86"/>
      <c r="Q79" s="646" t="s">
        <v>715</v>
      </c>
      <c r="R79" s="646"/>
      <c r="S79" s="646"/>
      <c r="T79" s="693"/>
      <c r="U79" s="152">
        <f>IF(OR(O79="",L79=Paramétrage!$C$10,L79=Paramétrage!$C$13,L79=Paramétrage!$C$16,L79=Paramétrage!$C$19,L79=Paramétrage!$C$23,L79=Paramétrage!$C$26,AND(L79&lt;&gt;Paramétrage!$C$9,P79="Mut+ext")),"",ROUNDUP(N79/O79,0))</f>
        <v>2</v>
      </c>
      <c r="V79" s="505">
        <f>IF(L79="",0,IF(OR(P79="Mut+ext",VLOOKUP(L79,Paramétrage!$C$6:$E$28,2,0)=0),0,IF(O79="","saisir capacité",M79*U79*VLOOKUP(L79,Paramétrage!$C$6:$E$28,2,0))))</f>
        <v>40</v>
      </c>
      <c r="W79" s="426"/>
      <c r="X79" s="506">
        <f t="shared" ref="X79:X86" si="32">IF(ISERROR(V79+W79)=TRUE,V79,V79+W79)</f>
        <v>40</v>
      </c>
      <c r="Y79" s="153">
        <f>IF(L79="",0,IF(ISERROR(W79+V79*VLOOKUP(L79,Paramétrage!$C$6:$E$28,3,0))=TRUE,X79,W79+V79*VLOOKUP(L79,Paramétrage!$C$6:$E$28,3,0)))</f>
        <v>40</v>
      </c>
      <c r="Z79" s="589" t="s">
        <v>716</v>
      </c>
      <c r="AA79" s="590"/>
      <c r="AB79" s="591"/>
      <c r="AC79" s="261"/>
      <c r="AD79" s="85"/>
      <c r="AE79" s="38">
        <f>IF(F79="",0,IF(J79="",0,IF(SUMIF(F79:F86,F79,N79:N86)=0,0,IF(J79="Obligatoire",AF79/N79,IF(K79="",AF79/SUMIF(F79:F86,F79,N79:N86),AF79/(SUMIF(F79:F86,F79,N79:N86)/K79))))))</f>
        <v>20</v>
      </c>
      <c r="AF79" s="452">
        <f t="shared" ref="AF79:AF86" si="33">M79*N79</f>
        <v>900</v>
      </c>
    </row>
    <row r="80" spans="1:32" x14ac:dyDescent="0.2">
      <c r="A80" s="657"/>
      <c r="B80" s="633"/>
      <c r="C80" s="635"/>
      <c r="D80" s="609"/>
      <c r="E80" s="610"/>
      <c r="F80" s="410"/>
      <c r="G80" s="415"/>
      <c r="H80" s="80"/>
      <c r="I80" s="101"/>
      <c r="J80" s="100"/>
      <c r="K80" s="81"/>
      <c r="L80" s="416"/>
      <c r="M80" s="93"/>
      <c r="N80" s="424"/>
      <c r="O80" s="418"/>
      <c r="P80" s="86"/>
      <c r="Q80" s="590"/>
      <c r="R80" s="590"/>
      <c r="S80" s="590"/>
      <c r="T80" s="616"/>
      <c r="U80" s="152" t="str">
        <f>IF(OR(O80="",L80=Paramétrage!$C$10,L80=Paramétrage!$C$13,L80=Paramétrage!$C$16,L80=Paramétrage!$C$19,L80=Paramétrage!$C$23,L80=Paramétrage!$C$26,AND(L80&lt;&gt;Paramétrage!$C$9,P80="Mut+ext")),"",ROUNDUP(N80/O80,0))</f>
        <v/>
      </c>
      <c r="V80" s="505">
        <f>IF(L80="",0,IF(OR(P80="Mut+ext",VLOOKUP(L80,Paramétrage!$C$6:$E$28,2,0)=0),0,IF(O80="","saisir capacité",M80*U80*VLOOKUP(L80,Paramétrage!$C$6:$E$28,2,0))))</f>
        <v>0</v>
      </c>
      <c r="W80" s="426"/>
      <c r="X80" s="506">
        <f t="shared" si="32"/>
        <v>0</v>
      </c>
      <c r="Y80" s="153">
        <f>IF(L80="",0,IF(ISERROR(W80+V80*VLOOKUP(L80,Paramétrage!$C$6:$E$28,3,0))=TRUE,X80,W80+V80*VLOOKUP(L80,Paramétrage!$C$6:$E$28,3,0)))</f>
        <v>0</v>
      </c>
      <c r="Z80" s="589"/>
      <c r="AA80" s="590"/>
      <c r="AB80" s="591"/>
      <c r="AC80" s="261"/>
      <c r="AD80" s="84"/>
      <c r="AE80" s="38">
        <f>IF(F80="",0,IF(J80="",0,IF(SUMIF(F79:F86,F80,N79:N86)=0,0,IF(J80="Obligatoire",AF80/N80,IF(K80="",AF80/SUMIF(F79:F86,F80,N79:N86),AF80/(SUMIF(F79:F86,F80,N79:N86)/K80))))))</f>
        <v>0</v>
      </c>
      <c r="AF80" s="452">
        <f t="shared" si="33"/>
        <v>0</v>
      </c>
    </row>
    <row r="81" spans="1:42" x14ac:dyDescent="0.2">
      <c r="A81" s="657"/>
      <c r="B81" s="633"/>
      <c r="C81" s="635"/>
      <c r="D81" s="609"/>
      <c r="E81" s="610"/>
      <c r="F81" s="410"/>
      <c r="G81" s="415"/>
      <c r="H81" s="80"/>
      <c r="I81" s="101"/>
      <c r="J81" s="100"/>
      <c r="K81" s="81"/>
      <c r="L81" s="416"/>
      <c r="M81" s="93"/>
      <c r="N81" s="424"/>
      <c r="O81" s="418"/>
      <c r="P81" s="86"/>
      <c r="Q81" s="590"/>
      <c r="R81" s="590"/>
      <c r="S81" s="590"/>
      <c r="T81" s="616"/>
      <c r="U81" s="152" t="str">
        <f>IF(OR(O81="",L81=Paramétrage!$C$10,L81=Paramétrage!$C$13,L81=Paramétrage!$C$16,L81=Paramétrage!$C$19,L81=Paramétrage!$C$23,L81=Paramétrage!$C$26,AND(L81&lt;&gt;Paramétrage!$C$9,P81="Mut+ext")),"",ROUNDUP(N81/O81,0))</f>
        <v/>
      </c>
      <c r="V81" s="505">
        <f>IF(L81="",0,IF(OR(P81="Mut+ext",VLOOKUP(L81,Paramétrage!$C$6:$E$28,2,0)=0),0,IF(O81="","saisir capacité",M81*U81*VLOOKUP(L81,Paramétrage!$C$6:$E$28,2,0))))</f>
        <v>0</v>
      </c>
      <c r="W81" s="426"/>
      <c r="X81" s="506">
        <f t="shared" si="32"/>
        <v>0</v>
      </c>
      <c r="Y81" s="153">
        <f>IF(L81="",0,IF(ISERROR(W81+V81*VLOOKUP(L81,Paramétrage!$C$6:$E$28,3,0))=TRUE,X81,W81+V81*VLOOKUP(L81,Paramétrage!$C$6:$E$28,3,0)))</f>
        <v>0</v>
      </c>
      <c r="Z81" s="589"/>
      <c r="AA81" s="590"/>
      <c r="AB81" s="591"/>
      <c r="AC81" s="261"/>
      <c r="AD81" s="84"/>
      <c r="AE81" s="38">
        <f>IF(F81="",0,IF(J81="",0,IF(SUMIF(F79:F86,F81,N79:N86)=0,0,IF(J81="Obligatoire",AF81/N81,IF(K81="",AF81/SUMIF(F79:F86,F81,N79:N86),AF81/(SUMIF(F79:F86,F81,N79:N86)/K81))))))</f>
        <v>0</v>
      </c>
      <c r="AF81" s="452">
        <f t="shared" si="33"/>
        <v>0</v>
      </c>
    </row>
    <row r="82" spans="1:42" x14ac:dyDescent="0.2">
      <c r="A82" s="657"/>
      <c r="B82" s="633"/>
      <c r="C82" s="635"/>
      <c r="D82" s="609"/>
      <c r="E82" s="610"/>
      <c r="F82" s="409"/>
      <c r="G82" s="415"/>
      <c r="H82" s="80"/>
      <c r="I82" s="101"/>
      <c r="J82" s="100"/>
      <c r="K82" s="81"/>
      <c r="L82" s="416"/>
      <c r="M82" s="93"/>
      <c r="N82" s="424"/>
      <c r="O82" s="418"/>
      <c r="P82" s="86"/>
      <c r="Q82" s="590"/>
      <c r="R82" s="590"/>
      <c r="S82" s="590"/>
      <c r="T82" s="616"/>
      <c r="U82" s="152" t="str">
        <f>IF(OR(O82="",L82=Paramétrage!$C$10,L82=Paramétrage!$C$13,L82=Paramétrage!$C$16,L82=Paramétrage!$C$19,L82=Paramétrage!$C$23,L82=Paramétrage!$C$26,AND(L82&lt;&gt;Paramétrage!$C$9,P82="Mut+ext")),"",ROUNDUP(N82/O82,0))</f>
        <v/>
      </c>
      <c r="V82" s="505">
        <f>IF(L82="",0,IF(OR(P82="Mut+ext",VLOOKUP(L82,Paramétrage!$C$6:$E$28,2,0)=0),0,IF(O82="","saisir capacité",M82*U82*VLOOKUP(L82,Paramétrage!$C$6:$E$28,2,0))))</f>
        <v>0</v>
      </c>
      <c r="W82" s="426"/>
      <c r="X82" s="506">
        <f t="shared" si="32"/>
        <v>0</v>
      </c>
      <c r="Y82" s="153">
        <f>IF(L82="",0,IF(ISERROR(W82+V82*VLOOKUP(L82,Paramétrage!$C$6:$E$28,3,0))=TRUE,X82,W82+V82*VLOOKUP(L82,Paramétrage!$C$6:$E$28,3,0)))</f>
        <v>0</v>
      </c>
      <c r="Z82" s="589"/>
      <c r="AA82" s="590"/>
      <c r="AB82" s="591"/>
      <c r="AC82" s="261"/>
      <c r="AD82" s="84"/>
      <c r="AE82" s="38">
        <f>IF(F82="",0,IF(J82="",0,IF(SUMIF(F79:F86,F82,N79:N86)=0,0,IF(J82="Obligatoire",AF82/N82,IF(K82="",AF82/SUMIF(F79:F86,F82,N79:N86),AF82/(SUMIF(F79:F86,F82,N79:N86)/K82))))))</f>
        <v>0</v>
      </c>
      <c r="AF82" s="452">
        <f t="shared" si="33"/>
        <v>0</v>
      </c>
    </row>
    <row r="83" spans="1:42" ht="15.6" hidden="1" customHeight="1" x14ac:dyDescent="0.2">
      <c r="A83" s="657"/>
      <c r="B83" s="633"/>
      <c r="C83" s="635"/>
      <c r="D83" s="609"/>
      <c r="E83" s="610"/>
      <c r="F83" s="410"/>
      <c r="G83" s="415"/>
      <c r="H83" s="80"/>
      <c r="I83" s="101"/>
      <c r="J83" s="100"/>
      <c r="K83" s="81"/>
      <c r="L83" s="416"/>
      <c r="M83" s="93"/>
      <c r="N83" s="424"/>
      <c r="O83" s="418"/>
      <c r="P83" s="86"/>
      <c r="Q83" s="590"/>
      <c r="R83" s="590"/>
      <c r="S83" s="590"/>
      <c r="T83" s="616"/>
      <c r="U83" s="152" t="str">
        <f>IF(OR(O83="",L83=Paramétrage!$C$10,L83=Paramétrage!$C$13,L83=Paramétrage!$C$16,L83=Paramétrage!$C$19,L83=Paramétrage!$C$23,L83=Paramétrage!$C$26,AND(L83&lt;&gt;Paramétrage!$C$9,P83="Mut+ext")),"",ROUNDUP(N83/O83,0))</f>
        <v/>
      </c>
      <c r="V83" s="505">
        <f>IF(L83="",0,IF(OR(P83="Mut+ext",VLOOKUP(L83,Paramétrage!$C$6:$E$28,2,0)=0),0,IF(O83="","saisir capacité",M83*U83*VLOOKUP(L83,Paramétrage!$C$6:$E$28,2,0))))</f>
        <v>0</v>
      </c>
      <c r="W83" s="426"/>
      <c r="X83" s="506">
        <f t="shared" si="32"/>
        <v>0</v>
      </c>
      <c r="Y83" s="153">
        <f>IF(L83="",0,IF(ISERROR(W83+V83*VLOOKUP(L83,Paramétrage!$C$6:$E$28,3,0))=TRUE,X83,W83+V83*VLOOKUP(L83,Paramétrage!$C$6:$E$28,3,0)))</f>
        <v>0</v>
      </c>
      <c r="Z83" s="589"/>
      <c r="AA83" s="590"/>
      <c r="AB83" s="591"/>
      <c r="AC83" s="261"/>
      <c r="AD83" s="84"/>
      <c r="AE83" s="38">
        <f>IF(F83="",0,IF(J83="",0,IF(SUMIF(F79:F86,F83,N79:N86)=0,0,IF(J83="Obligatoire",AF83/N83,IF(K83="",AF83/SUMIF(F79:F86,F83,N79:N86),AF83/(SUMIF(F79:F86,F83,N79:N86)/K83))))))</f>
        <v>0</v>
      </c>
      <c r="AF83" s="452">
        <f t="shared" si="33"/>
        <v>0</v>
      </c>
    </row>
    <row r="84" spans="1:42" ht="15.6" hidden="1" customHeight="1" x14ac:dyDescent="0.2">
      <c r="A84" s="657"/>
      <c r="B84" s="633"/>
      <c r="C84" s="635"/>
      <c r="D84" s="609"/>
      <c r="E84" s="610"/>
      <c r="F84" s="410"/>
      <c r="G84" s="415"/>
      <c r="H84" s="80"/>
      <c r="I84" s="101"/>
      <c r="J84" s="100"/>
      <c r="K84" s="81"/>
      <c r="L84" s="416"/>
      <c r="M84" s="93"/>
      <c r="N84" s="424"/>
      <c r="O84" s="418"/>
      <c r="P84" s="86"/>
      <c r="Q84" s="590"/>
      <c r="R84" s="590"/>
      <c r="S84" s="590"/>
      <c r="T84" s="616"/>
      <c r="U84" s="152" t="str">
        <f>IF(OR(O84="",L84=Paramétrage!$C$10,L84=Paramétrage!$C$13,L84=Paramétrage!$C$16,L84=Paramétrage!$C$19,L84=Paramétrage!$C$23,L84=Paramétrage!$C$26,AND(L84&lt;&gt;Paramétrage!$C$9,P84="Mut+ext")),"",ROUNDUP(N84/O84,0))</f>
        <v/>
      </c>
      <c r="V84" s="505">
        <f>IF(L84="",0,IF(OR(P84="Mut+ext",VLOOKUP(L84,Paramétrage!$C$6:$E$28,2,0)=0),0,IF(O84="","saisir capacité",M84*U84*VLOOKUP(L84,Paramétrage!$C$6:$E$28,2,0))))</f>
        <v>0</v>
      </c>
      <c r="W84" s="426"/>
      <c r="X84" s="506">
        <f t="shared" si="32"/>
        <v>0</v>
      </c>
      <c r="Y84" s="153">
        <f>IF(L84="",0,IF(ISERROR(W84+V84*VLOOKUP(L84,Paramétrage!$C$6:$E$28,3,0))=TRUE,X84,W84+V84*VLOOKUP(L84,Paramétrage!$C$6:$E$28,3,0)))</f>
        <v>0</v>
      </c>
      <c r="Z84" s="589"/>
      <c r="AA84" s="590"/>
      <c r="AB84" s="591"/>
      <c r="AC84" s="261"/>
      <c r="AD84" s="84"/>
      <c r="AE84" s="38">
        <f>IF(F84="",0,IF(J84="",0,IF(SUMIF(F79:F86,F84,N79:N86)=0,0,IF(J84="Obligatoire",AF84/N84,IF(K84="",AF84/SUMIF(F79:F86,F84,N79:N86),AF84/(SUMIF(F79:F86,F84,N79:N86)/K84))))))</f>
        <v>0</v>
      </c>
      <c r="AF84" s="452">
        <f t="shared" si="33"/>
        <v>0</v>
      </c>
    </row>
    <row r="85" spans="1:42" ht="15.6" hidden="1" customHeight="1" x14ac:dyDescent="0.2">
      <c r="A85" s="657"/>
      <c r="B85" s="633"/>
      <c r="C85" s="635"/>
      <c r="D85" s="609"/>
      <c r="E85" s="610"/>
      <c r="F85" s="410"/>
      <c r="G85" s="415"/>
      <c r="H85" s="80"/>
      <c r="I85" s="101"/>
      <c r="J85" s="100"/>
      <c r="K85" s="81"/>
      <c r="L85" s="416"/>
      <c r="M85" s="93"/>
      <c r="N85" s="424"/>
      <c r="O85" s="418"/>
      <c r="P85" s="86"/>
      <c r="Q85" s="590"/>
      <c r="R85" s="590"/>
      <c r="S85" s="590"/>
      <c r="T85" s="616"/>
      <c r="U85" s="152" t="str">
        <f>IF(OR(O85="",L85=Paramétrage!$C$10,L85=Paramétrage!$C$13,L85=Paramétrage!$C$16,L85=Paramétrage!$C$19,L85=Paramétrage!$C$23,L85=Paramétrage!$C$26,AND(L85&lt;&gt;Paramétrage!$C$9,P85="Mut+ext")),"",ROUNDUP(N85/O85,0))</f>
        <v/>
      </c>
      <c r="V85" s="505">
        <f>IF(L85="",0,IF(OR(P85="Mut+ext",VLOOKUP(L85,Paramétrage!$C$6:$E$28,2,0)=0),0,IF(O85="","saisir capacité",M85*U85*VLOOKUP(L85,Paramétrage!$C$6:$E$28,2,0))))</f>
        <v>0</v>
      </c>
      <c r="W85" s="426"/>
      <c r="X85" s="506">
        <f t="shared" si="32"/>
        <v>0</v>
      </c>
      <c r="Y85" s="153">
        <f>IF(L85="",0,IF(ISERROR(W85+V85*VLOOKUP(L85,Paramétrage!$C$6:$E$28,3,0))=TRUE,X85,W85+V85*VLOOKUP(L85,Paramétrage!$C$6:$E$28,3,0)))</f>
        <v>0</v>
      </c>
      <c r="Z85" s="589"/>
      <c r="AA85" s="590"/>
      <c r="AB85" s="591"/>
      <c r="AC85" s="261"/>
      <c r="AD85" s="84"/>
      <c r="AE85" s="38">
        <f>IF(F85="",0,IF(J85="",0,IF(SUMIF(F79:F86,F85,N79:N86)=0,0,IF(J85="Obligatoire",AF85/N85,IF(K85="",AF85/SUMIF(F79:F86,F85,N79:N86),AF85/(SUMIF(F79:F86,F85,N79:N86)/K85))))))</f>
        <v>0</v>
      </c>
      <c r="AF85" s="452">
        <f t="shared" si="33"/>
        <v>0</v>
      </c>
    </row>
    <row r="86" spans="1:42" ht="15.6" hidden="1" customHeight="1" x14ac:dyDescent="0.2">
      <c r="A86" s="657"/>
      <c r="B86" s="633"/>
      <c r="C86" s="635"/>
      <c r="D86" s="609"/>
      <c r="E86" s="611"/>
      <c r="F86" s="410"/>
      <c r="G86" s="415"/>
      <c r="H86" s="80"/>
      <c r="I86" s="101"/>
      <c r="J86" s="100"/>
      <c r="K86" s="81"/>
      <c r="L86" s="416"/>
      <c r="M86" s="93"/>
      <c r="N86" s="424"/>
      <c r="O86" s="418"/>
      <c r="P86" s="86"/>
      <c r="Q86" s="590"/>
      <c r="R86" s="590"/>
      <c r="S86" s="590"/>
      <c r="T86" s="616"/>
      <c r="U86" s="152" t="str">
        <f>IF(OR(O86="",L86=Paramétrage!$C$10,L86=Paramétrage!$C$13,L86=Paramétrage!$C$16,L86=Paramétrage!$C$19,L86=Paramétrage!$C$23,L86=Paramétrage!$C$26,AND(L86&lt;&gt;Paramétrage!$C$9,P86="Mut+ext")),"",ROUNDUP(N86/O86,0))</f>
        <v/>
      </c>
      <c r="V86" s="505">
        <f>IF(L86="",0,IF(OR(P86="Mut+ext",VLOOKUP(L86,Paramétrage!$C$6:$E$28,2,0)=0),0,IF(O86="","saisir capacité",M86*U86*VLOOKUP(L86,Paramétrage!$C$6:$E$28,2,0))))</f>
        <v>0</v>
      </c>
      <c r="W86" s="426"/>
      <c r="X86" s="506">
        <f t="shared" si="32"/>
        <v>0</v>
      </c>
      <c r="Y86" s="153">
        <f>IF(L86="",0,IF(ISERROR(W86+V86*VLOOKUP(L86,Paramétrage!$C$6:$E$28,3,0))=TRUE,X86,W86+V86*VLOOKUP(L86,Paramétrage!$C$6:$E$28,3,0)))</f>
        <v>0</v>
      </c>
      <c r="Z86" s="589"/>
      <c r="AA86" s="590"/>
      <c r="AB86" s="591"/>
      <c r="AC86" s="261"/>
      <c r="AD86" s="84"/>
      <c r="AE86" s="38">
        <f>IF(F86="",0,IF(J86="",0,IF(SUMIF(F79:F86,F86,N79:N86)=0,0,IF(J86="Obligatoire",AF86/N86,IF(K86="",AF86/SUMIF(F79:F86,F86,N79:N86),AF86/(SUMIF(F79:F86,F86,N79:N86)/K86))))))</f>
        <v>0</v>
      </c>
      <c r="AF86" s="452">
        <f t="shared" si="33"/>
        <v>0</v>
      </c>
    </row>
    <row r="87" spans="1:42" ht="16.5" thickBot="1" x14ac:dyDescent="0.25">
      <c r="A87" s="657"/>
      <c r="B87" s="634"/>
      <c r="C87" s="635"/>
      <c r="D87" s="455"/>
      <c r="E87" s="455"/>
      <c r="F87" s="510"/>
      <c r="G87" s="511"/>
      <c r="H87" s="142"/>
      <c r="I87" s="143"/>
      <c r="J87" s="142"/>
      <c r="K87" s="144"/>
      <c r="L87" s="458"/>
      <c r="M87" s="145">
        <f>AE87</f>
        <v>20</v>
      </c>
      <c r="N87" s="459"/>
      <c r="O87" s="458"/>
      <c r="P87" s="285"/>
      <c r="Q87" s="286"/>
      <c r="R87" s="286"/>
      <c r="S87" s="286"/>
      <c r="T87" s="271"/>
      <c r="U87" s="146"/>
      <c r="V87" s="460">
        <f>SUM(V79:V86)</f>
        <v>40</v>
      </c>
      <c r="W87" s="458">
        <f>SUM(W79:W86)</f>
        <v>0</v>
      </c>
      <c r="X87" s="461">
        <f>V87+W87</f>
        <v>40</v>
      </c>
      <c r="Y87" s="148">
        <f>SUM(Y79:Y86)</f>
        <v>40</v>
      </c>
      <c r="Z87" s="512"/>
      <c r="AA87" s="513"/>
      <c r="AB87" s="514"/>
      <c r="AC87" s="270"/>
      <c r="AD87" s="271"/>
      <c r="AE87" s="37">
        <f>SUM(AE79:AE86)</f>
        <v>20</v>
      </c>
      <c r="AF87" s="35">
        <f>SUM(AF79:AF86)</f>
        <v>900</v>
      </c>
    </row>
    <row r="88" spans="1:42" ht="16.5" thickBot="1" x14ac:dyDescent="0.25">
      <c r="A88" s="658"/>
      <c r="B88" s="158" t="s">
        <v>566</v>
      </c>
      <c r="C88" s="159"/>
      <c r="D88" s="380"/>
      <c r="E88" s="375">
        <f>E19+E28+E37+E46+E55+E64+E70+E79</f>
        <v>30</v>
      </c>
      <c r="F88" s="160"/>
      <c r="G88" s="159"/>
      <c r="H88" s="159"/>
      <c r="I88" s="161"/>
      <c r="J88" s="159"/>
      <c r="K88" s="159"/>
      <c r="L88" s="161"/>
      <c r="M88" s="162">
        <f>IF(M69=0,M87+M78+M63+M54+M45+M36+M27,M87+M78+(M69+M63+M54)/2+M45+M36+M27)</f>
        <v>216</v>
      </c>
      <c r="N88" s="163"/>
      <c r="O88" s="164"/>
      <c r="P88" s="287"/>
      <c r="Q88" s="288"/>
      <c r="R88" s="288"/>
      <c r="S88" s="288"/>
      <c r="T88" s="275"/>
      <c r="U88" s="165"/>
      <c r="V88" s="166">
        <f>V27+V36+V45+V54+V63+V87</f>
        <v>116</v>
      </c>
      <c r="W88" s="167">
        <f>W27+W36+W45+W54+W63+W87</f>
        <v>0</v>
      </c>
      <c r="X88" s="167">
        <f>X27+X36+X45+X54+X63+X87</f>
        <v>116</v>
      </c>
      <c r="Y88" s="168">
        <f>Y27+Y36+Y45+Y54+Y63+Y87</f>
        <v>148</v>
      </c>
      <c r="Z88" s="273"/>
      <c r="AA88" s="273"/>
      <c r="AB88" s="274"/>
      <c r="AC88" s="274"/>
      <c r="AD88" s="275"/>
      <c r="AE88" s="39">
        <f>SUM(AE19:AE87)/2</f>
        <v>251</v>
      </c>
      <c r="AF88" s="22">
        <f>SUM(AF19:AF63)</f>
        <v>16380</v>
      </c>
    </row>
    <row r="89" spans="1:42" ht="14.65" customHeight="1" x14ac:dyDescent="0.2">
      <c r="A89" s="659" t="s">
        <v>567</v>
      </c>
      <c r="B89" s="592" t="s">
        <v>132</v>
      </c>
      <c r="C89" s="635" t="s">
        <v>568</v>
      </c>
      <c r="D89" s="609" t="s">
        <v>699</v>
      </c>
      <c r="E89" s="610">
        <v>6</v>
      </c>
      <c r="F89" s="414" t="s">
        <v>570</v>
      </c>
      <c r="G89" s="415" t="s">
        <v>16</v>
      </c>
      <c r="H89" s="354" t="s">
        <v>601</v>
      </c>
      <c r="I89" s="101" t="s">
        <v>153</v>
      </c>
      <c r="J89" s="100" t="s">
        <v>144</v>
      </c>
      <c r="K89" s="81">
        <v>2</v>
      </c>
      <c r="L89" s="416" t="s">
        <v>139</v>
      </c>
      <c r="M89" s="93">
        <v>24</v>
      </c>
      <c r="N89" s="507">
        <v>45</v>
      </c>
      <c r="O89" s="418">
        <v>300</v>
      </c>
      <c r="P89" s="106" t="s">
        <v>164</v>
      </c>
      <c r="Q89" s="590" t="s">
        <v>642</v>
      </c>
      <c r="R89" s="590"/>
      <c r="S89" s="590"/>
      <c r="T89" s="616"/>
      <c r="U89" s="154" t="str">
        <f>IF(OR(O89="",L89=Paramétrage!$C$10,L89=Paramétrage!$C$13,L89=Paramétrage!$C$16,L89=Paramétrage!$C$19,L89=Paramétrage!$C$23,L89=Paramétrage!$C$26,AND(L89&lt;&gt;Paramétrage!$C$9,P89="Mut+ext")),"",ROUNDUP(N89/O89,0))</f>
        <v/>
      </c>
      <c r="V89" s="463">
        <f>IF(L89="",0,IF(OR(P89="Mut+ext",VLOOKUP(L89,Paramétrage!$C$6:$E$28,2,0)=0),0,IF(O89="","saisir capacité",M89*U89*VLOOKUP(L89,Paramétrage!$C$6:$E$28,2,0))))</f>
        <v>0</v>
      </c>
      <c r="W89" s="426"/>
      <c r="X89" s="464">
        <f t="shared" ref="X89:X96" si="34">IF(ISERROR(V89+W89)=TRUE,V89,V89+W89)</f>
        <v>0</v>
      </c>
      <c r="Y89" s="155">
        <f>IF(L89="",0,IF(ISERROR(W89+V89*VLOOKUP(L89,Paramétrage!$C$6:$E$28,3,0))=TRUE,X89,W89+V89*VLOOKUP(L89,Paramétrage!$C$6:$E$28,3,0)))</f>
        <v>0</v>
      </c>
      <c r="Z89" s="589"/>
      <c r="AA89" s="590"/>
      <c r="AB89" s="591"/>
      <c r="AC89" s="261"/>
      <c r="AD89" s="85"/>
      <c r="AE89" s="38">
        <f>IF(F89="",0,IF(J89="",0,IF(SUMIF(F89:F96,F89,N89:N96)=0,0,IF(J89="Obligatoire",AF89/N89,IF(K89="",AF89/SUMIF(F89:F96,F89,N89:N96),AF89/(SUMIF(F89:F96,F89,N89:N96)/K89))))))</f>
        <v>48</v>
      </c>
      <c r="AF89" s="496">
        <f t="shared" ref="AF89:AF96" si="35">M89*N89</f>
        <v>1080</v>
      </c>
      <c r="AH89" s="41" t="e">
        <f>IF(SUMIF(F89:F96,F89,N89:N96)=0,0,#REF!*N89/SUMIF(F89:F96,F89,N89:N96))</f>
        <v>#REF!</v>
      </c>
      <c r="AI89" s="13">
        <f t="shared" ref="AI89:AI96" si="36">O89</f>
        <v>300</v>
      </c>
      <c r="AJ89" s="20" t="e">
        <f t="shared" ref="AJ89:AJ95" si="37">IF(AI89=0,"",ROUNDUP(AH89/AI89,0))</f>
        <v>#REF!</v>
      </c>
      <c r="AK89" s="465">
        <f>IF(L89="",0,IF(OR(P89="Mut+ext",VLOOKUP(L89,Paramétrage!$C$6:$E$28,2,0)=0),0,IF(O89="","saisir capacité",IF(P89="Mut+ext",0,M89*AJ89*VLOOKUP(L89,Paramétrage!$C$6:$E$28,2,0)))))</f>
        <v>0</v>
      </c>
      <c r="AL89" s="466"/>
      <c r="AM89" s="465">
        <f t="shared" ref="AM89:AM96" si="38">IF(ISERROR(AK89+AL89)=TRUE,AK89,AK89+AL89)</f>
        <v>0</v>
      </c>
      <c r="AN89" s="465">
        <f>IF(L89="",0,IF(ISERROR(AL89+AK89*VLOOKUP(L89,Paramétrage!$C$6:$E$28,3,0))=TRUE,AM89,AL89+AK89*VLOOKUP(L89,Paramétrage!$C$6:$E$28,3,0)))</f>
        <v>0</v>
      </c>
      <c r="AO89" s="41">
        <f>IF(L89="",0,IF(OR(P89="oui",VLOOKUP(L89,Paramétrage!$C$6:$E$28,2,0)=0),0,IF(U89="",0,U89-AJ89)))</f>
        <v>0</v>
      </c>
      <c r="AP89" s="13">
        <f t="shared" ref="AP89:AP96" si="39">Y89-AN89-W89</f>
        <v>0</v>
      </c>
    </row>
    <row r="90" spans="1:42" x14ac:dyDescent="0.2">
      <c r="A90" s="660"/>
      <c r="B90" s="593"/>
      <c r="C90" s="635"/>
      <c r="D90" s="609"/>
      <c r="E90" s="610"/>
      <c r="F90" s="410" t="s">
        <v>573</v>
      </c>
      <c r="G90" s="423" t="s">
        <v>16</v>
      </c>
      <c r="H90" s="354" t="s">
        <v>605</v>
      </c>
      <c r="I90" s="101" t="s">
        <v>153</v>
      </c>
      <c r="J90" s="100" t="s">
        <v>144</v>
      </c>
      <c r="K90" s="81">
        <v>2</v>
      </c>
      <c r="L90" s="416" t="s">
        <v>145</v>
      </c>
      <c r="M90" s="93">
        <v>18</v>
      </c>
      <c r="N90" s="507">
        <v>45</v>
      </c>
      <c r="O90" s="418">
        <v>40</v>
      </c>
      <c r="P90" s="86" t="s">
        <v>164</v>
      </c>
      <c r="Q90" s="590" t="s">
        <v>642</v>
      </c>
      <c r="R90" s="590"/>
      <c r="S90" s="590"/>
      <c r="T90" s="616"/>
      <c r="U90" s="154" t="str">
        <f>IF(OR(O90="",L90=Paramétrage!$C$10,L90=Paramétrage!$C$13,L90=Paramétrage!$C$16,L90=Paramétrage!$C$19,L90=Paramétrage!$C$23,L90=Paramétrage!$C$26,AND(L90&lt;&gt;Paramétrage!$C$9,P90="Mut+ext")),"",ROUNDUP(N90/O90,0))</f>
        <v/>
      </c>
      <c r="V90" s="463">
        <f>IF(L90="",0,IF(OR(P90="Mut+ext",VLOOKUP(L90,Paramétrage!$C$6:$E$28,2,0)=0),0,IF(O90="","saisir capacité",M90*U90*VLOOKUP(L90,Paramétrage!$C$6:$E$28,2,0))))</f>
        <v>0</v>
      </c>
      <c r="W90" s="426"/>
      <c r="X90" s="464">
        <f t="shared" si="34"/>
        <v>0</v>
      </c>
      <c r="Y90" s="155">
        <f>IF(L90="",0,IF(ISERROR(W90+V90*VLOOKUP(L90,Paramétrage!$C$6:$E$28,3,0))=TRUE,X90,W90+V90*VLOOKUP(L90,Paramétrage!$C$6:$E$28,3,0)))</f>
        <v>0</v>
      </c>
      <c r="Z90" s="589"/>
      <c r="AA90" s="590"/>
      <c r="AB90" s="591"/>
      <c r="AC90" s="261"/>
      <c r="AD90" s="84"/>
      <c r="AE90" s="38">
        <f>IF(F90="",0,IF(J90="",0,IF(SUMIF(F89:F96,F90,N89:N96)=0,0,IF(J90="Obligatoire",AF90/N90,IF(K90="",AF90/SUMIF(F89:F96,F90,N89:N96),AF90/(SUMIF(F89:F96,F90,N89:N96)/K90))))))</f>
        <v>36</v>
      </c>
      <c r="AF90" s="452">
        <f t="shared" si="35"/>
        <v>810</v>
      </c>
      <c r="AH90" s="41" t="e">
        <f>IF(SUMIF(F89:F96,F90,N89:N96)=0,0,#REF!*N90/SUMIF(F89:F96,F90,N89:N96))</f>
        <v>#REF!</v>
      </c>
      <c r="AI90" s="13">
        <f t="shared" si="36"/>
        <v>40</v>
      </c>
      <c r="AJ90" s="20" t="e">
        <f t="shared" si="37"/>
        <v>#REF!</v>
      </c>
      <c r="AK90" s="465">
        <f>IF(L90="",0,IF(OR(P90="Mut+ext",VLOOKUP(L90,Paramétrage!$C$6:$E$28,2,0)=0),0,IF(O90="","saisir capacité",IF(P90="Mut+ext",0,M90*AJ90*VLOOKUP(L90,Paramétrage!$C$6:$E$28,2,0)))))</f>
        <v>0</v>
      </c>
      <c r="AL90" s="466"/>
      <c r="AM90" s="465">
        <f t="shared" si="38"/>
        <v>0</v>
      </c>
      <c r="AN90" s="465">
        <f>IF(L90="",0,IF(ISERROR(AL90+AK90*VLOOKUP(L90,Paramétrage!$C$6:$E$28,3,0))=TRUE,AM90,AL90+AK90*VLOOKUP(L90,Paramétrage!$C$6:$E$28,3,0)))</f>
        <v>0</v>
      </c>
      <c r="AO90" s="41">
        <f>IF(L90="",0,IF(OR(P90="oui",VLOOKUP(L90,Paramétrage!$C$6:$E$28,2,0)=0),0,IF(U90="",0,U90-AJ90)))</f>
        <v>0</v>
      </c>
      <c r="AP90" s="13">
        <f t="shared" si="39"/>
        <v>0</v>
      </c>
    </row>
    <row r="91" spans="1:42" x14ac:dyDescent="0.2">
      <c r="A91" s="660"/>
      <c r="B91" s="593"/>
      <c r="C91" s="635"/>
      <c r="D91" s="609"/>
      <c r="E91" s="610"/>
      <c r="F91" s="410"/>
      <c r="G91" s="423"/>
      <c r="H91" s="80"/>
      <c r="I91" s="101"/>
      <c r="J91" s="100"/>
      <c r="K91" s="81"/>
      <c r="L91" s="416"/>
      <c r="M91" s="93"/>
      <c r="N91" s="424"/>
      <c r="O91" s="418"/>
      <c r="P91" s="86"/>
      <c r="Q91" s="590"/>
      <c r="R91" s="590"/>
      <c r="S91" s="590"/>
      <c r="T91" s="616"/>
      <c r="U91" s="154" t="str">
        <f>IF(OR(O91="",L91=Paramétrage!$C$10,L91=Paramétrage!$C$13,L91=Paramétrage!$C$16,L91=Paramétrage!$C$19,L91=Paramétrage!$C$23,L91=Paramétrage!$C$26,AND(L91&lt;&gt;Paramétrage!$C$9,P91="Mut+ext")),"",ROUNDUP(N91/O91,0))</f>
        <v/>
      </c>
      <c r="V91" s="463">
        <f>IF(L91="",0,IF(OR(P91="Mut+ext",VLOOKUP(L91,Paramétrage!$C$6:$E$28,2,0)=0),0,IF(O91="","saisir capacité",M91*U91*VLOOKUP(L91,Paramétrage!$C$6:$E$28,2,0))))</f>
        <v>0</v>
      </c>
      <c r="W91" s="426"/>
      <c r="X91" s="464">
        <f t="shared" si="34"/>
        <v>0</v>
      </c>
      <c r="Y91" s="155">
        <f>IF(L91="",0,IF(ISERROR(W91+V91*VLOOKUP(L91,Paramétrage!$C$6:$E$28,3,0))=TRUE,X91,W91+V91*VLOOKUP(L91,Paramétrage!$C$6:$E$28,3,0)))</f>
        <v>0</v>
      </c>
      <c r="Z91" s="589"/>
      <c r="AA91" s="590"/>
      <c r="AB91" s="591"/>
      <c r="AC91" s="261"/>
      <c r="AD91" s="84"/>
      <c r="AE91" s="38">
        <f>IF(F91="",0,IF(J91="",0,IF(SUMIF(F89:F96,F91,N89:N96)=0,0,IF(J91="Obligatoire",AF91/N91,IF(K91="",AF91/SUMIF(F89:F96,F91,N89:N96),AF91/(SUMIF(F89:F96,F91,N89:N96)/K91))))))</f>
        <v>0</v>
      </c>
      <c r="AF91" s="452">
        <f t="shared" si="35"/>
        <v>0</v>
      </c>
      <c r="AH91" s="41">
        <f>IF(SUMIF(F89:F96,F91,N89:N96)=0,0,#REF!*N91/SUMIF(F89:F96,F91,N89:N96))</f>
        <v>0</v>
      </c>
      <c r="AI91" s="13">
        <f t="shared" si="36"/>
        <v>0</v>
      </c>
      <c r="AJ91" s="20" t="str">
        <f t="shared" si="37"/>
        <v/>
      </c>
      <c r="AK91" s="465">
        <f>IF(L91="",0,IF(OR(P91="Mut+ext",VLOOKUP(L91,Paramétrage!$C$6:$E$28,2,0)=0),0,IF(O91="","saisir capacité",IF(P91="Mut+ext",0,M91*AJ91*VLOOKUP(L91,Paramétrage!$C$6:$E$28,2,0)))))</f>
        <v>0</v>
      </c>
      <c r="AL91" s="466"/>
      <c r="AM91" s="465">
        <f t="shared" si="38"/>
        <v>0</v>
      </c>
      <c r="AN91" s="465">
        <f>IF(L91="",0,IF(ISERROR(AL91+AK91*VLOOKUP(L91,Paramétrage!$C$6:$E$28,3,0))=TRUE,AM91,AL91+AK91*VLOOKUP(L91,Paramétrage!$C$6:$E$28,3,0)))</f>
        <v>0</v>
      </c>
      <c r="AO91" s="41">
        <f>IF(L91="",0,IF(OR(P91="oui",VLOOKUP(L91,Paramétrage!$C$6:$E$28,2,0)=0),0,IF(U91="",0,U91-AJ91)))</f>
        <v>0</v>
      </c>
      <c r="AP91" s="13">
        <f t="shared" si="39"/>
        <v>0</v>
      </c>
    </row>
    <row r="92" spans="1:42" x14ac:dyDescent="0.2">
      <c r="A92" s="660"/>
      <c r="B92" s="593"/>
      <c r="C92" s="635"/>
      <c r="D92" s="609"/>
      <c r="E92" s="610"/>
      <c r="F92" s="409"/>
      <c r="G92" s="423"/>
      <c r="H92" s="80"/>
      <c r="I92" s="101"/>
      <c r="J92" s="100"/>
      <c r="K92" s="81"/>
      <c r="L92" s="416"/>
      <c r="M92" s="93"/>
      <c r="N92" s="424"/>
      <c r="O92" s="418"/>
      <c r="P92" s="86"/>
      <c r="Q92" s="590"/>
      <c r="R92" s="590"/>
      <c r="S92" s="590"/>
      <c r="T92" s="616"/>
      <c r="U92" s="154" t="str">
        <f>IF(OR(O92="",L92=Paramétrage!$C$10,L92=Paramétrage!$C$13,L92=Paramétrage!$C$16,L92=Paramétrage!$C$19,L92=Paramétrage!$C$23,L92=Paramétrage!$C$26,AND(L92&lt;&gt;Paramétrage!$C$9,P92="Mut+ext")),"",ROUNDUP(N92/O92,0))</f>
        <v/>
      </c>
      <c r="V92" s="463">
        <f>IF(L92="",0,IF(OR(P92="Mut+ext",VLOOKUP(L92,Paramétrage!$C$6:$E$28,2,0)=0),0,IF(O92="","saisir capacité",M92*U92*VLOOKUP(L92,Paramétrage!$C$6:$E$28,2,0))))</f>
        <v>0</v>
      </c>
      <c r="W92" s="426"/>
      <c r="X92" s="464">
        <f t="shared" si="34"/>
        <v>0</v>
      </c>
      <c r="Y92" s="155">
        <f>IF(L92="",0,IF(ISERROR(W92+V92*VLOOKUP(L92,Paramétrage!$C$6:$E$28,3,0))=TRUE,X92,W92+V92*VLOOKUP(L92,Paramétrage!$C$6:$E$28,3,0)))</f>
        <v>0</v>
      </c>
      <c r="Z92" s="589"/>
      <c r="AA92" s="590"/>
      <c r="AB92" s="591"/>
      <c r="AC92" s="261"/>
      <c r="AD92" s="84"/>
      <c r="AE92" s="38">
        <f>IF(F92="",0,IF(J92="",0,IF(SUMIF(F89:F96,F92,N89:N96)=0,0,IF(J92="Obligatoire",AF92/N92,IF(K92="",AF92/SUMIF(F89:F96,F92,N89:N96),AF92/(SUMIF(F89:F96,F92,N89:N96)/K92))))))</f>
        <v>0</v>
      </c>
      <c r="AF92" s="452">
        <f t="shared" si="35"/>
        <v>0</v>
      </c>
      <c r="AH92" s="41">
        <f>IF(SUMIF(F89:F96,F92,N89:N96)=0,0,#REF!*N92/SUMIF(F89:F96,F92,N89:N96))</f>
        <v>0</v>
      </c>
      <c r="AI92" s="13">
        <f t="shared" si="36"/>
        <v>0</v>
      </c>
      <c r="AJ92" s="20" t="str">
        <f>IF(AI92=0,"",ROUNDUP(AH92/AI92,0))</f>
        <v/>
      </c>
      <c r="AK92" s="465">
        <f>IF(L92="",0,IF(OR(P92="Mut+ext",VLOOKUP(L92,Paramétrage!$C$6:$E$28,2,0)=0),0,IF(O92="","saisir capacité",IF(P92="Mut+ext",0,M92*AJ92*VLOOKUP(L92,Paramétrage!$C$6:$E$28,2,0)))))</f>
        <v>0</v>
      </c>
      <c r="AL92" s="466"/>
      <c r="AM92" s="465">
        <f t="shared" si="38"/>
        <v>0</v>
      </c>
      <c r="AN92" s="465">
        <f>IF(L92="",0,IF(ISERROR(AL92+AK92*VLOOKUP(L92,Paramétrage!$C$6:$E$28,3,0))=TRUE,AM92,AL92+AK92*VLOOKUP(L92,Paramétrage!$C$6:$E$28,3,0)))</f>
        <v>0</v>
      </c>
      <c r="AO92" s="41">
        <f>IF(L92="",0,IF(OR(P92="oui",VLOOKUP(L92,Paramétrage!$C$6:$E$28,2,0)=0),0,IF(U92="",0,U92-AJ92)))</f>
        <v>0</v>
      </c>
      <c r="AP92" s="13">
        <f t="shared" si="39"/>
        <v>0</v>
      </c>
    </row>
    <row r="93" spans="1:42" x14ac:dyDescent="0.2">
      <c r="A93" s="660"/>
      <c r="B93" s="593"/>
      <c r="C93" s="635"/>
      <c r="D93" s="609"/>
      <c r="E93" s="610"/>
      <c r="F93" s="410"/>
      <c r="G93" s="423"/>
      <c r="H93" s="80"/>
      <c r="I93" s="101"/>
      <c r="J93" s="100"/>
      <c r="K93" s="81"/>
      <c r="L93" s="416"/>
      <c r="M93" s="93"/>
      <c r="N93" s="424"/>
      <c r="O93" s="418"/>
      <c r="P93" s="86"/>
      <c r="Q93" s="590"/>
      <c r="R93" s="590"/>
      <c r="S93" s="590"/>
      <c r="T93" s="616"/>
      <c r="U93" s="154" t="str">
        <f>IF(OR(O93="",L93=Paramétrage!$C$10,L93=Paramétrage!$C$13,L93=Paramétrage!$C$16,L93=Paramétrage!$C$19,L93=Paramétrage!$C$23,L93=Paramétrage!$C$26,AND(L93&lt;&gt;Paramétrage!$C$9,P93="Mut+ext")),"",ROUNDUP(N93/O93,0))</f>
        <v/>
      </c>
      <c r="V93" s="463">
        <f>IF(L93="",0,IF(OR(P93="Mut+ext",VLOOKUP(L93,Paramétrage!$C$6:$E$28,2,0)=0),0,IF(O93="","saisir capacité",M93*U93*VLOOKUP(L93,Paramétrage!$C$6:$E$28,2,0))))</f>
        <v>0</v>
      </c>
      <c r="W93" s="426"/>
      <c r="X93" s="464">
        <f t="shared" si="34"/>
        <v>0</v>
      </c>
      <c r="Y93" s="155">
        <f>IF(L93="",0,IF(ISERROR(W93+V93*VLOOKUP(L93,Paramétrage!$C$6:$E$28,3,0))=TRUE,X93,W93+V93*VLOOKUP(L93,Paramétrage!$C$6:$E$28,3,0)))</f>
        <v>0</v>
      </c>
      <c r="Z93" s="589"/>
      <c r="AA93" s="590"/>
      <c r="AB93" s="591"/>
      <c r="AC93" s="261"/>
      <c r="AD93" s="84"/>
      <c r="AE93" s="38">
        <f>IF(F93="",0,IF(J93="",0,IF(SUMIF(F89:F96,F93,N89:N96)=0,0,IF(J93="Obligatoire",AF93/N93,IF(K93="",AF93/SUMIF(F89:F96,F93,N89:N96),AF93/(SUMIF(F89:F96,F93,N89:N96)/K93))))))</f>
        <v>0</v>
      </c>
      <c r="AF93" s="452">
        <f t="shared" si="35"/>
        <v>0</v>
      </c>
      <c r="AH93" s="41">
        <f>IF(SUMIF(F89:F96,F93,N89:N96)=0,0,#REF!*N93/SUMIF(F89:F96,F93,N89:N96))</f>
        <v>0</v>
      </c>
      <c r="AI93" s="13">
        <f t="shared" si="36"/>
        <v>0</v>
      </c>
      <c r="AJ93" s="20" t="str">
        <f t="shared" si="37"/>
        <v/>
      </c>
      <c r="AK93" s="465">
        <f>IF(L93="",0,IF(OR(P93="Mut+ext",VLOOKUP(L93,Paramétrage!$C$6:$E$28,2,0)=0),0,IF(O93="","saisir capacité",IF(P93="Mut+ext",0,M93*AJ93*VLOOKUP(L93,Paramétrage!$C$6:$E$28,2,0)))))</f>
        <v>0</v>
      </c>
      <c r="AL93" s="466"/>
      <c r="AM93" s="465">
        <f t="shared" si="38"/>
        <v>0</v>
      </c>
      <c r="AN93" s="465">
        <f>IF(L93="",0,IF(ISERROR(AL93+AK93*VLOOKUP(L93,Paramétrage!$C$6:$E$28,3,0))=TRUE,AM93,AL93+AK93*VLOOKUP(L93,Paramétrage!$C$6:$E$28,3,0)))</f>
        <v>0</v>
      </c>
      <c r="AO93" s="41">
        <f>IF(L93="",0,IF(OR(P93="oui",VLOOKUP(L93,Paramétrage!$C$6:$E$28,2,0)=0),0,IF(U93="",0,U93-AJ93)))</f>
        <v>0</v>
      </c>
      <c r="AP93" s="13">
        <f t="shared" si="39"/>
        <v>0</v>
      </c>
    </row>
    <row r="94" spans="1:42" x14ac:dyDescent="0.2">
      <c r="A94" s="660"/>
      <c r="B94" s="593"/>
      <c r="C94" s="635"/>
      <c r="D94" s="609"/>
      <c r="E94" s="610"/>
      <c r="F94" s="388"/>
      <c r="G94" s="389"/>
      <c r="H94" s="390" t="s">
        <v>717</v>
      </c>
      <c r="I94" s="391" t="s">
        <v>137</v>
      </c>
      <c r="J94" s="392" t="s">
        <v>138</v>
      </c>
      <c r="K94" s="393"/>
      <c r="L94" s="391" t="s">
        <v>139</v>
      </c>
      <c r="M94" s="394">
        <v>20</v>
      </c>
      <c r="N94" s="395">
        <v>45</v>
      </c>
      <c r="O94" s="396">
        <v>300</v>
      </c>
      <c r="P94" s="397"/>
      <c r="Q94" s="722" t="s">
        <v>718</v>
      </c>
      <c r="R94" s="722"/>
      <c r="S94" s="722"/>
      <c r="T94" s="723"/>
      <c r="U94" s="154">
        <f>IF(OR(O94="",L94=Paramétrage!$C$10,L94=Paramétrage!$C$13,L94=Paramétrage!$C$16,L94=Paramétrage!$C$19,L94=Paramétrage!$C$23,L94=Paramétrage!$C$26,AND(L94&lt;&gt;Paramétrage!$C$9,P94="Mut+ext")),"",ROUNDUP(N94/O94,0))</f>
        <v>1</v>
      </c>
      <c r="V94" s="463">
        <f>IF(L94="",0,IF(OR(P94="Mut+ext",VLOOKUP(L94,Paramétrage!$C$6:$E$28,2,0)=0),0,IF(O94="","saisir capacité",M94*U94*VLOOKUP(L94,Paramétrage!$C$6:$E$28,2,0))))</f>
        <v>20</v>
      </c>
      <c r="W94" s="426"/>
      <c r="X94" s="464">
        <f t="shared" si="34"/>
        <v>20</v>
      </c>
      <c r="Y94" s="155">
        <f>IF(L94="",0,IF(ISERROR(W94+V94*VLOOKUP(L94,Paramétrage!$C$6:$E$28,3,0))=TRUE,X94,W94+V94*VLOOKUP(L94,Paramétrage!$C$6:$E$28,3,0)))</f>
        <v>30</v>
      </c>
      <c r="Z94" s="589"/>
      <c r="AA94" s="590"/>
      <c r="AB94" s="591"/>
      <c r="AC94" s="261"/>
      <c r="AD94" s="84"/>
      <c r="AE94" s="38">
        <f>IF(F94="",0,IF(J94="",0,IF(SUMIF(F89:F96,F94,N89:N96)=0,0,IF(J94="Obligatoire",AF94/N94,IF(K94="",AF94/SUMIF(F89:F96,F94,N89:N96),AF94/(SUMIF(F89:F96,F94,N89:N96)/K94))))))</f>
        <v>0</v>
      </c>
      <c r="AF94" s="452">
        <f t="shared" si="35"/>
        <v>900</v>
      </c>
      <c r="AH94" s="41">
        <f>IF(SUMIF(F89:F96,F94,N89:N96)=0,0,#REF!*N94/SUMIF(F89:F96,F94,N89:N96))</f>
        <v>0</v>
      </c>
      <c r="AI94" s="13">
        <f t="shared" si="36"/>
        <v>300</v>
      </c>
      <c r="AJ94" s="20">
        <f t="shared" si="37"/>
        <v>0</v>
      </c>
      <c r="AK94" s="465">
        <f>IF(L94="",0,IF(OR(P94="Mut+ext",VLOOKUP(L94,Paramétrage!$C$6:$E$28,2,0)=0),0,IF(O94="","saisir capacité",IF(P94="Mut+ext",0,M94*AJ94*VLOOKUP(L94,Paramétrage!$C$6:$E$28,2,0)))))</f>
        <v>0</v>
      </c>
      <c r="AL94" s="466"/>
      <c r="AM94" s="465">
        <f t="shared" si="38"/>
        <v>0</v>
      </c>
      <c r="AN94" s="465">
        <f>IF(L94="",0,IF(ISERROR(AL94+AK94*VLOOKUP(L94,Paramétrage!$C$6:$E$28,3,0))=TRUE,AM94,AL94+AK94*VLOOKUP(L94,Paramétrage!$C$6:$E$28,3,0)))</f>
        <v>0</v>
      </c>
      <c r="AO94" s="41">
        <f>IF(L94="",0,IF(OR(P94="oui",VLOOKUP(L94,Paramétrage!$C$6:$E$28,2,0)=0),0,IF(U94="",0,U94-AJ94)))</f>
        <v>1</v>
      </c>
      <c r="AP94" s="13">
        <f t="shared" si="39"/>
        <v>30</v>
      </c>
    </row>
    <row r="95" spans="1:42" x14ac:dyDescent="0.2">
      <c r="A95" s="660"/>
      <c r="B95" s="593"/>
      <c r="C95" s="635"/>
      <c r="D95" s="609"/>
      <c r="E95" s="610"/>
      <c r="F95" s="410"/>
      <c r="G95" s="430"/>
      <c r="H95" s="80"/>
      <c r="I95" s="101"/>
      <c r="J95" s="100"/>
      <c r="K95" s="81"/>
      <c r="L95" s="416"/>
      <c r="M95" s="93"/>
      <c r="N95" s="424"/>
      <c r="O95" s="418"/>
      <c r="P95" s="86"/>
      <c r="Q95" s="590"/>
      <c r="R95" s="590"/>
      <c r="S95" s="590"/>
      <c r="T95" s="616"/>
      <c r="U95" s="154" t="str">
        <f>IF(OR(O95="",L95=Paramétrage!$C$10,L95=Paramétrage!$C$13,L95=Paramétrage!$C$16,L95=Paramétrage!$C$19,L95=Paramétrage!$C$23,L95=Paramétrage!$C$26,AND(L95&lt;&gt;Paramétrage!$C$9,P95="Mut+ext")),"",ROUNDUP(N95/O95,0))</f>
        <v/>
      </c>
      <c r="V95" s="463">
        <f>IF(L95="",0,IF(OR(P95="Mut+ext",VLOOKUP(L95,Paramétrage!$C$6:$E$28,2,0)=0),0,IF(O95="","saisir capacité",M95*U95*VLOOKUP(L95,Paramétrage!$C$6:$E$28,2,0))))</f>
        <v>0</v>
      </c>
      <c r="W95" s="426"/>
      <c r="X95" s="464">
        <f t="shared" si="34"/>
        <v>0</v>
      </c>
      <c r="Y95" s="155">
        <f>IF(L95="",0,IF(ISERROR(W95+V95*VLOOKUP(L95,Paramétrage!$C$6:$E$28,3,0))=TRUE,X95,W95+V95*VLOOKUP(L95,Paramétrage!$C$6:$E$28,3,0)))</f>
        <v>0</v>
      </c>
      <c r="Z95" s="589"/>
      <c r="AA95" s="590"/>
      <c r="AB95" s="591"/>
      <c r="AC95" s="261"/>
      <c r="AD95" s="84"/>
      <c r="AE95" s="38">
        <f>IF(F95="",0,IF(J95="",0,IF(SUMIF(F89:F96,F95,N89:N96)=0,0,IF(J95="Obligatoire",AF95/N95,IF(K95="",AF95/SUMIF(F89:F96,F95,N89:N96),AF95/(SUMIF(F89:F96,F95,N89:N96)/K95))))))</f>
        <v>0</v>
      </c>
      <c r="AF95" s="452">
        <f t="shared" si="35"/>
        <v>0</v>
      </c>
      <c r="AH95" s="41">
        <f>IF(SUMIF(F89:F96,F95,N89:N96)=0,0,#REF!*N95/SUMIF(F89:F96,F95,N89:N96))</f>
        <v>0</v>
      </c>
      <c r="AI95" s="13">
        <f t="shared" si="36"/>
        <v>0</v>
      </c>
      <c r="AJ95" s="20" t="str">
        <f t="shared" si="37"/>
        <v/>
      </c>
      <c r="AK95" s="465">
        <f>IF(L95="",0,IF(OR(P95="Mut+ext",VLOOKUP(L95,Paramétrage!$C$6:$E$28,2,0)=0),0,IF(O95="","saisir capacité",IF(P95="Mut+ext",0,M95*AJ95*VLOOKUP(L95,Paramétrage!$C$6:$E$28,2,0)))))</f>
        <v>0</v>
      </c>
      <c r="AL95" s="466"/>
      <c r="AM95" s="465">
        <f t="shared" si="38"/>
        <v>0</v>
      </c>
      <c r="AN95" s="465">
        <f>IF(L95="",0,IF(ISERROR(AL95+AK95*VLOOKUP(L95,Paramétrage!$C$6:$E$28,3,0))=TRUE,AM95,AL95+AK95*VLOOKUP(L95,Paramétrage!$C$6:$E$28,3,0)))</f>
        <v>0</v>
      </c>
      <c r="AO95" s="41">
        <f>IF(L95="",0,IF(OR(P95="oui",VLOOKUP(L95,Paramétrage!$C$6:$E$28,2,0)=0),0,IF(U95="",0,U95-AJ95)))</f>
        <v>0</v>
      </c>
      <c r="AP95" s="13">
        <f t="shared" si="39"/>
        <v>0</v>
      </c>
    </row>
    <row r="96" spans="1:42" x14ac:dyDescent="0.2">
      <c r="A96" s="660"/>
      <c r="B96" s="593"/>
      <c r="C96" s="635"/>
      <c r="D96" s="609"/>
      <c r="E96" s="611"/>
      <c r="F96" s="410"/>
      <c r="G96" s="430"/>
      <c r="H96" s="80"/>
      <c r="I96" s="101"/>
      <c r="J96" s="100"/>
      <c r="K96" s="81"/>
      <c r="L96" s="416"/>
      <c r="M96" s="93"/>
      <c r="N96" s="424"/>
      <c r="O96" s="418"/>
      <c r="P96" s="86"/>
      <c r="Q96" s="590"/>
      <c r="R96" s="590"/>
      <c r="S96" s="590"/>
      <c r="T96" s="616"/>
      <c r="U96" s="154" t="str">
        <f>IF(OR(O96="",L96=Paramétrage!$C$10,L96=Paramétrage!$C$13,L96=Paramétrage!$C$16,L96=Paramétrage!$C$19,L96=Paramétrage!$C$23,L96=Paramétrage!$C$26,AND(L96&lt;&gt;Paramétrage!$C$9,P96="Mut+ext")),"",ROUNDUP(N96/O96,0))</f>
        <v/>
      </c>
      <c r="V96" s="463">
        <f>IF(L96="",0,IF(OR(P96="Mut+ext",VLOOKUP(L96,Paramétrage!$C$6:$E$28,2,0)=0),0,IF(O96="","saisir capacité",M96*U96*VLOOKUP(L96,Paramétrage!$C$6:$E$28,2,0))))</f>
        <v>0</v>
      </c>
      <c r="W96" s="426"/>
      <c r="X96" s="464">
        <f t="shared" si="34"/>
        <v>0</v>
      </c>
      <c r="Y96" s="155">
        <f>IF(L96="",0,IF(ISERROR(W96+V96*VLOOKUP(L96,Paramétrage!$C$6:$E$28,3,0))=TRUE,X96,W96+V96*VLOOKUP(L96,Paramétrage!$C$6:$E$28,3,0)))</f>
        <v>0</v>
      </c>
      <c r="Z96" s="589"/>
      <c r="AA96" s="590"/>
      <c r="AB96" s="591"/>
      <c r="AC96" s="261"/>
      <c r="AD96" s="84"/>
      <c r="AE96" s="38">
        <f>IF(F96="",0,IF(J96="",0,IF(SUMIF(F89:F96,F96,N89:N96)=0,0,IF(J96="Obligatoire",AF96/N96,IF(K96="",AF96/SUMIF(F89:F96,F96,N89:N96),AF96/(SUMIF(F89:F96,F96,N89:N96)/K96))))))</f>
        <v>0</v>
      </c>
      <c r="AF96" s="452">
        <f t="shared" si="35"/>
        <v>0</v>
      </c>
      <c r="AH96" s="41">
        <f>IF(SUMIF(F89:F96,F96,N89:N96)=0,0,#REF!*N96/SUMIF(F89:F96,F96,N89:N96))</f>
        <v>0</v>
      </c>
      <c r="AI96" s="13">
        <f t="shared" si="36"/>
        <v>0</v>
      </c>
      <c r="AJ96" s="20" t="str">
        <f>IF(AI96=0,"",ROUNDUP(AH96/AI96,0))</f>
        <v/>
      </c>
      <c r="AK96" s="465">
        <f>IF(L96="",0,IF(OR(P96="Mut+ext",VLOOKUP(L96,Paramétrage!$C$6:$E$28,2,0)=0),0,IF(O96="","saisir capacité",IF(P96="Mut+ext",0,M96*AJ96*VLOOKUP(L96,Paramétrage!$C$6:$E$28,2,0)))))</f>
        <v>0</v>
      </c>
      <c r="AL96" s="466"/>
      <c r="AM96" s="465">
        <f t="shared" si="38"/>
        <v>0</v>
      </c>
      <c r="AN96" s="465">
        <f>IF(L96="",0,IF(ISERROR(AL96+AK96*VLOOKUP(L96,Paramétrage!$C$6:$E$28,3,0))=TRUE,AM96,AL96+AK96*VLOOKUP(L96,Paramétrage!$C$6:$E$28,3,0)))</f>
        <v>0</v>
      </c>
      <c r="AO96" s="41">
        <f>IF(L96="",0,IF(OR(P96="oui",VLOOKUP(L96,Paramétrage!$C$6:$E$28,2,0)=0),0,IF(U96="",0,U96-AJ96)))</f>
        <v>0</v>
      </c>
      <c r="AP96" s="13">
        <f t="shared" si="39"/>
        <v>0</v>
      </c>
    </row>
    <row r="97" spans="1:42" x14ac:dyDescent="0.2">
      <c r="A97" s="660"/>
      <c r="B97" s="593"/>
      <c r="C97" s="635"/>
      <c r="D97" s="467"/>
      <c r="E97" s="467"/>
      <c r="F97" s="468"/>
      <c r="G97" s="519"/>
      <c r="H97" s="134"/>
      <c r="I97" s="135"/>
      <c r="J97" s="134"/>
      <c r="K97" s="136"/>
      <c r="L97" s="470"/>
      <c r="M97" s="137">
        <f>AE97</f>
        <v>84</v>
      </c>
      <c r="N97" s="471"/>
      <c r="O97" s="471"/>
      <c r="P97" s="289"/>
      <c r="Q97" s="290"/>
      <c r="R97" s="290"/>
      <c r="S97" s="290"/>
      <c r="T97" s="277"/>
      <c r="U97" s="138"/>
      <c r="V97" s="472">
        <f>SUM(V89:V96)</f>
        <v>20</v>
      </c>
      <c r="W97" s="470">
        <f>SUM(W89:W96)</f>
        <v>0</v>
      </c>
      <c r="X97" s="473">
        <f>V97+W97</f>
        <v>20</v>
      </c>
      <c r="Y97" s="139">
        <f>SUM(Y89:Y96)</f>
        <v>30</v>
      </c>
      <c r="Z97" s="520"/>
      <c r="AA97" s="520"/>
      <c r="AB97" s="521"/>
      <c r="AC97" s="276"/>
      <c r="AD97" s="277"/>
      <c r="AE97" s="37">
        <f>SUM(AE89:AE96)</f>
        <v>84</v>
      </c>
      <c r="AF97" s="35">
        <f>SUM(AF89:AF96)</f>
        <v>2790</v>
      </c>
    </row>
    <row r="98" spans="1:42" ht="15.6" customHeight="1" x14ac:dyDescent="0.2">
      <c r="A98" s="660"/>
      <c r="B98" s="593"/>
      <c r="C98" s="635" t="s">
        <v>575</v>
      </c>
      <c r="D98" s="609" t="s">
        <v>97</v>
      </c>
      <c r="E98" s="610">
        <v>3</v>
      </c>
      <c r="F98" s="414" t="s">
        <v>577</v>
      </c>
      <c r="G98" s="415" t="s">
        <v>16</v>
      </c>
      <c r="H98" s="80" t="s">
        <v>719</v>
      </c>
      <c r="I98" s="101" t="s">
        <v>281</v>
      </c>
      <c r="J98" s="100" t="s">
        <v>138</v>
      </c>
      <c r="K98" s="81"/>
      <c r="L98" s="416" t="s">
        <v>139</v>
      </c>
      <c r="M98" s="93">
        <v>20</v>
      </c>
      <c r="N98" s="424">
        <v>45</v>
      </c>
      <c r="O98" s="418">
        <v>300</v>
      </c>
      <c r="P98" s="86"/>
      <c r="Q98" s="590"/>
      <c r="R98" s="590"/>
      <c r="S98" s="590"/>
      <c r="T98" s="616"/>
      <c r="U98" s="154">
        <f>IF(OR(O98="",L98=Paramétrage!$C$10,L98=Paramétrage!$C$13,L98=Paramétrage!$C$16,L98=Paramétrage!$C$19,L98=Paramétrage!$C$23,L98=Paramétrage!$C$26,AND(L98&lt;&gt;Paramétrage!$C$9,P98="Mut+ext")),"",ROUNDUP(N98/O98,0))</f>
        <v>1</v>
      </c>
      <c r="V98" s="463">
        <f>IF(L98="",0,IF(OR(P98="Mut+ext",VLOOKUP(L98,Paramétrage!$C$6:$E$28,2,0)=0),0,IF(O98="","saisir capacité",M98*U98*VLOOKUP(L98,Paramétrage!$C$6:$E$28,2,0))))</f>
        <v>20</v>
      </c>
      <c r="W98" s="426"/>
      <c r="X98" s="464">
        <f t="shared" ref="X98:X105" si="40">IF(ISERROR(V98+W98)=TRUE,V98,V98+W98)</f>
        <v>20</v>
      </c>
      <c r="Y98" s="155">
        <f>IF(L98="",0,IF(ISERROR(W98+V98*VLOOKUP(L98,Paramétrage!$C$6:$E$28,3,0))=TRUE,X98,W98+V98*VLOOKUP(L98,Paramétrage!$C$6:$E$28,3,0)))</f>
        <v>30</v>
      </c>
      <c r="Z98" s="589"/>
      <c r="AA98" s="590"/>
      <c r="AB98" s="591"/>
      <c r="AC98" s="261"/>
      <c r="AD98" s="85"/>
      <c r="AE98" s="38">
        <f>IF(F98="",0,IF(J98="",0,IF(SUMIF(F98:F105,F98,N98:N105)=0,0,IF(J98="Obligatoire",AF98/N98,IF(K98="",AF98/SUMIF(F98:F105,F98,N98:N105),AF98/(SUMIF(F98:F105,F98,N98:N105)/K98))))))</f>
        <v>20</v>
      </c>
      <c r="AF98" s="496">
        <f t="shared" ref="AF98:AF105" si="41">M98*N98</f>
        <v>900</v>
      </c>
      <c r="AH98" s="41" t="e">
        <f>IF(SUMIF(F98:F105,F98,N98:N105)=0,0,#REF!*N98/SUMIF(F98:F105,F98,N98:N105))</f>
        <v>#REF!</v>
      </c>
      <c r="AI98" s="13">
        <f t="shared" ref="AI98:AI105" si="42">O98</f>
        <v>300</v>
      </c>
      <c r="AJ98" s="20" t="e">
        <f t="shared" ref="AJ98:AJ114" si="43">IF(AI98=0,"",ROUNDUP(AH98/AI98,0))</f>
        <v>#REF!</v>
      </c>
      <c r="AK98" s="465" t="e">
        <f>IF(L98="",0,IF(OR(P98="Mut+ext",VLOOKUP(L98,Paramétrage!$C$6:$E$28,2,0)=0),0,IF(O98="","saisir capacité",IF(P98="Mut+ext",0,M98*AJ98*VLOOKUP(L98,Paramétrage!$C$6:$E$28,2,0)))))</f>
        <v>#REF!</v>
      </c>
      <c r="AL98" s="466"/>
      <c r="AM98" s="465" t="e">
        <f t="shared" ref="AM98:AM114" si="44">IF(ISERROR(AK98+AL98)=TRUE,AK98,AK98+AL98)</f>
        <v>#REF!</v>
      </c>
      <c r="AN98" s="465" t="e">
        <f>IF(L98="",0,IF(ISERROR(AL98+AK98*VLOOKUP(L98,Paramétrage!$C$6:$E$28,3,0))=TRUE,AM98,AL98+AK98*VLOOKUP(L98,Paramétrage!$C$6:$E$28,3,0)))</f>
        <v>#REF!</v>
      </c>
      <c r="AO98" s="41" t="e">
        <f>IF(L98="",0,IF(OR(P98="oui",VLOOKUP(L98,Paramétrage!$C$6:$E$28,2,0)=0),0,IF(U98="",0,U98-AJ98)))</f>
        <v>#REF!</v>
      </c>
      <c r="AP98" s="13" t="e">
        <f t="shared" ref="AP98:AP105" si="45">Y98-AN98-W98</f>
        <v>#REF!</v>
      </c>
    </row>
    <row r="99" spans="1:42" x14ac:dyDescent="0.2">
      <c r="A99" s="660"/>
      <c r="B99" s="593"/>
      <c r="C99" s="635"/>
      <c r="D99" s="609"/>
      <c r="E99" s="610"/>
      <c r="F99" s="410"/>
      <c r="G99" s="423"/>
      <c r="H99" s="80"/>
      <c r="I99" s="101"/>
      <c r="J99" s="100"/>
      <c r="K99" s="81"/>
      <c r="L99" s="416"/>
      <c r="M99" s="93"/>
      <c r="N99" s="424"/>
      <c r="O99" s="418"/>
      <c r="P99" s="86"/>
      <c r="Q99" s="590"/>
      <c r="R99" s="590"/>
      <c r="S99" s="590"/>
      <c r="T99" s="616"/>
      <c r="U99" s="154" t="str">
        <f>IF(OR(O99="",L99=Paramétrage!$C$10,L99=Paramétrage!$C$13,L99=Paramétrage!$C$16,L99=Paramétrage!$C$19,L99=Paramétrage!$C$23,L99=Paramétrage!$C$26,AND(L99&lt;&gt;Paramétrage!$C$9,P99="Mut+ext")),"",ROUNDUP(N99/O99,0))</f>
        <v/>
      </c>
      <c r="V99" s="463">
        <f>IF(L99="",0,IF(OR(P99="Mut+ext",VLOOKUP(L99,Paramétrage!$C$6:$E$28,2,0)=0),0,IF(O99="","saisir capacité",M99*U99*VLOOKUP(L99,Paramétrage!$C$6:$E$28,2,0))))</f>
        <v>0</v>
      </c>
      <c r="W99" s="426"/>
      <c r="X99" s="464">
        <f t="shared" si="40"/>
        <v>0</v>
      </c>
      <c r="Y99" s="155">
        <f>IF(L99="",0,IF(ISERROR(W99+V99*VLOOKUP(L99,Paramétrage!$C$6:$E$28,3,0))=TRUE,X99,W99+V99*VLOOKUP(L99,Paramétrage!$C$6:$E$28,3,0)))</f>
        <v>0</v>
      </c>
      <c r="Z99" s="589"/>
      <c r="AA99" s="590"/>
      <c r="AB99" s="591"/>
      <c r="AC99" s="261"/>
      <c r="AD99" s="84"/>
      <c r="AE99" s="38">
        <f>IF(F99="",0,IF(J99="",0,IF(SUMIF(F98:F105,F99,N98:N105)=0,0,IF(J99="Obligatoire",AF99/N99,IF(K99="",AF99/SUMIF(F98:F105,F99,N98:N105),AF99/(SUMIF(F98:F105,F99,N98:N105)/K99))))))</f>
        <v>0</v>
      </c>
      <c r="AF99" s="452">
        <f t="shared" si="41"/>
        <v>0</v>
      </c>
      <c r="AH99" s="41">
        <f>IF(SUMIF(F98:F105,F99,N98:N105)=0,0,#REF!*N99/SUMIF(F98:F105,F99,N98:N105))</f>
        <v>0</v>
      </c>
      <c r="AI99" s="13">
        <f t="shared" si="42"/>
        <v>0</v>
      </c>
      <c r="AJ99" s="20" t="str">
        <f t="shared" si="43"/>
        <v/>
      </c>
      <c r="AK99" s="465">
        <f>IF(L99="",0,IF(OR(P99="Mut+ext",VLOOKUP(L99,Paramétrage!$C$6:$E$28,2,0)=0),0,IF(O99="","saisir capacité",IF(P99="Mut+ext",0,M99*AJ99*VLOOKUP(L99,Paramétrage!$C$6:$E$28,2,0)))))</f>
        <v>0</v>
      </c>
      <c r="AL99" s="466"/>
      <c r="AM99" s="465">
        <f t="shared" si="44"/>
        <v>0</v>
      </c>
      <c r="AN99" s="465">
        <f>IF(L99="",0,IF(ISERROR(AL99+AK99*VLOOKUP(L99,Paramétrage!$C$6:$E$28,3,0))=TRUE,AM99,AL99+AK99*VLOOKUP(L99,Paramétrage!$C$6:$E$28,3,0)))</f>
        <v>0</v>
      </c>
      <c r="AO99" s="41">
        <f>IF(L99="",0,IF(OR(P99="oui",VLOOKUP(L99,Paramétrage!$C$6:$E$28,2,0)=0),0,IF(U99="",0,U99-AJ99)))</f>
        <v>0</v>
      </c>
      <c r="AP99" s="13">
        <f t="shared" si="45"/>
        <v>0</v>
      </c>
    </row>
    <row r="100" spans="1:42" x14ac:dyDescent="0.2">
      <c r="A100" s="660"/>
      <c r="B100" s="593"/>
      <c r="C100" s="635"/>
      <c r="D100" s="609"/>
      <c r="E100" s="610"/>
      <c r="F100" s="410"/>
      <c r="G100" s="423"/>
      <c r="H100" s="80"/>
      <c r="I100" s="101"/>
      <c r="J100" s="100"/>
      <c r="K100" s="81"/>
      <c r="L100" s="416"/>
      <c r="M100" s="93"/>
      <c r="N100" s="424"/>
      <c r="O100" s="418"/>
      <c r="P100" s="86"/>
      <c r="Q100" s="590"/>
      <c r="R100" s="590"/>
      <c r="S100" s="590"/>
      <c r="T100" s="616"/>
      <c r="U100" s="154" t="str">
        <f>IF(OR(O100="",L100=Paramétrage!$C$10,L100=Paramétrage!$C$13,L100=Paramétrage!$C$16,L100=Paramétrage!$C$19,L100=Paramétrage!$C$23,L100=Paramétrage!$C$26,AND(L100&lt;&gt;Paramétrage!$C$9,P100="Mut+ext")),"",ROUNDUP(N100/O100,0))</f>
        <v/>
      </c>
      <c r="V100" s="463">
        <f>IF(L100="",0,IF(OR(P100="Mut+ext",VLOOKUP(L100,Paramétrage!$C$6:$E$28,2,0)=0),0,IF(O100="","saisir capacité",M100*U100*VLOOKUP(L100,Paramétrage!$C$6:$E$28,2,0))))</f>
        <v>0</v>
      </c>
      <c r="W100" s="426"/>
      <c r="X100" s="464">
        <f t="shared" si="40"/>
        <v>0</v>
      </c>
      <c r="Y100" s="155">
        <f>IF(L100="",0,IF(ISERROR(W100+V100*VLOOKUP(L100,Paramétrage!$C$6:$E$28,3,0))=TRUE,X100,W100+V100*VLOOKUP(L100,Paramétrage!$C$6:$E$28,3,0)))</f>
        <v>0</v>
      </c>
      <c r="Z100" s="589"/>
      <c r="AA100" s="590"/>
      <c r="AB100" s="591"/>
      <c r="AC100" s="261"/>
      <c r="AD100" s="84"/>
      <c r="AE100" s="38">
        <f>IF(F100="",0,IF(J100="",0,IF(SUMIF(F98:F105,F100,N98:N105)=0,0,IF(J100="Obligatoire",AF100/N100,IF(K100="",AF100/SUMIF(F98:F105,F100,N98:N105),AF100/(SUMIF(F98:F105,F100,N98:N105)/K100))))))</f>
        <v>0</v>
      </c>
      <c r="AF100" s="452">
        <f t="shared" si="41"/>
        <v>0</v>
      </c>
      <c r="AH100" s="41">
        <f>IF(SUMIF(F98:F105,F100,N98:N105)=0,0,#REF!*N100/SUMIF(F98:F105,F100,N98:N105))</f>
        <v>0</v>
      </c>
      <c r="AI100" s="13">
        <f t="shared" si="42"/>
        <v>0</v>
      </c>
      <c r="AJ100" s="20" t="str">
        <f t="shared" si="43"/>
        <v/>
      </c>
      <c r="AK100" s="465">
        <f>IF(L100="",0,IF(OR(P100="Mut+ext",VLOOKUP(L100,Paramétrage!$C$6:$E$28,2,0)=0),0,IF(O100="","saisir capacité",IF(P100="Mut+ext",0,M100*AJ100*VLOOKUP(L100,Paramétrage!$C$6:$E$28,2,0)))))</f>
        <v>0</v>
      </c>
      <c r="AL100" s="466"/>
      <c r="AM100" s="465">
        <f t="shared" si="44"/>
        <v>0</v>
      </c>
      <c r="AN100" s="465">
        <f>IF(L100="",0,IF(ISERROR(AL100+AK100*VLOOKUP(L100,Paramétrage!$C$6:$E$28,3,0))=TRUE,AM100,AL100+AK100*VLOOKUP(L100,Paramétrage!$C$6:$E$28,3,0)))</f>
        <v>0</v>
      </c>
      <c r="AO100" s="41">
        <f>IF(L100="",0,IF(OR(P100="oui",VLOOKUP(L100,Paramétrage!$C$6:$E$28,2,0)=0),0,IF(U100="",0,U100-AJ100)))</f>
        <v>0</v>
      </c>
      <c r="AP100" s="13">
        <f t="shared" si="45"/>
        <v>0</v>
      </c>
    </row>
    <row r="101" spans="1:42" x14ac:dyDescent="0.2">
      <c r="A101" s="660"/>
      <c r="B101" s="593"/>
      <c r="C101" s="635"/>
      <c r="D101" s="609"/>
      <c r="E101" s="610"/>
      <c r="F101" s="409"/>
      <c r="G101" s="423"/>
      <c r="H101" s="80"/>
      <c r="I101" s="101"/>
      <c r="J101" s="100"/>
      <c r="K101" s="81"/>
      <c r="L101" s="416"/>
      <c r="M101" s="93"/>
      <c r="N101" s="424"/>
      <c r="O101" s="418"/>
      <c r="P101" s="86"/>
      <c r="Q101" s="590"/>
      <c r="R101" s="590"/>
      <c r="S101" s="590"/>
      <c r="T101" s="616"/>
      <c r="U101" s="154" t="str">
        <f>IF(OR(O101="",L101=Paramétrage!$C$10,L101=Paramétrage!$C$13,L101=Paramétrage!$C$16,L101=Paramétrage!$C$19,L101=Paramétrage!$C$23,L101=Paramétrage!$C$26,AND(L101&lt;&gt;Paramétrage!$C$9,P101="Mut+ext")),"",ROUNDUP(N101/O101,0))</f>
        <v/>
      </c>
      <c r="V101" s="463">
        <f>IF(L101="",0,IF(OR(P101="Mut+ext",VLOOKUP(L101,Paramétrage!$C$6:$E$28,2,0)=0),0,IF(O101="","saisir capacité",M101*U101*VLOOKUP(L101,Paramétrage!$C$6:$E$28,2,0))))</f>
        <v>0</v>
      </c>
      <c r="W101" s="426"/>
      <c r="X101" s="464">
        <f t="shared" si="40"/>
        <v>0</v>
      </c>
      <c r="Y101" s="155">
        <f>IF(L101="",0,IF(ISERROR(W101+V101*VLOOKUP(L101,Paramétrage!$C$6:$E$28,3,0))=TRUE,X101,W101+V101*VLOOKUP(L101,Paramétrage!$C$6:$E$28,3,0)))</f>
        <v>0</v>
      </c>
      <c r="Z101" s="589"/>
      <c r="AA101" s="590"/>
      <c r="AB101" s="591"/>
      <c r="AC101" s="261"/>
      <c r="AD101" s="84"/>
      <c r="AE101" s="38">
        <f>IF(F101="",0,IF(J101="",0,IF(SUMIF(F98:F105,F101,N98:N105)=0,0,IF(J101="Obligatoire",AF101/N101,IF(K101="",AF101/SUMIF(F98:F105,F101,N98:N105),AF101/(SUMIF(F98:F105,F101,N98:N105)/K101))))))</f>
        <v>0</v>
      </c>
      <c r="AF101" s="452">
        <f t="shared" si="41"/>
        <v>0</v>
      </c>
      <c r="AH101" s="41">
        <f>IF(SUMIF(F98:F105,F101,N98:N105)=0,0,#REF!*N101/SUMIF(F98:F105,F101,N98:N105))</f>
        <v>0</v>
      </c>
      <c r="AI101" s="13">
        <f t="shared" si="42"/>
        <v>0</v>
      </c>
      <c r="AJ101" s="20" t="str">
        <f t="shared" si="43"/>
        <v/>
      </c>
      <c r="AK101" s="465">
        <f>IF(L101="",0,IF(OR(P101="Mut+ext",VLOOKUP(L101,Paramétrage!$C$6:$E$28,2,0)=0),0,IF(O101="","saisir capacité",IF(P101="Mut+ext",0,M101*AJ101*VLOOKUP(L101,Paramétrage!$C$6:$E$28,2,0)))))</f>
        <v>0</v>
      </c>
      <c r="AL101" s="466"/>
      <c r="AM101" s="465">
        <f t="shared" si="44"/>
        <v>0</v>
      </c>
      <c r="AN101" s="465">
        <f>IF(L101="",0,IF(ISERROR(AL101+AK101*VLOOKUP(L101,Paramétrage!$C$6:$E$28,3,0))=TRUE,AM101,AL101+AK101*VLOOKUP(L101,Paramétrage!$C$6:$E$28,3,0)))</f>
        <v>0</v>
      </c>
      <c r="AO101" s="41">
        <f>IF(L101="",0,IF(OR(P101="oui",VLOOKUP(L101,Paramétrage!$C$6:$E$28,2,0)=0),0,IF(U101="",0,U101-AJ101)))</f>
        <v>0</v>
      </c>
      <c r="AP101" s="13">
        <f t="shared" si="45"/>
        <v>0</v>
      </c>
    </row>
    <row r="102" spans="1:42" x14ac:dyDescent="0.2">
      <c r="A102" s="660"/>
      <c r="B102" s="593"/>
      <c r="C102" s="635"/>
      <c r="D102" s="609"/>
      <c r="E102" s="610"/>
      <c r="F102" s="410"/>
      <c r="G102" s="430"/>
      <c r="H102" s="80"/>
      <c r="I102" s="101"/>
      <c r="J102" s="100"/>
      <c r="K102" s="81"/>
      <c r="L102" s="416"/>
      <c r="M102" s="93"/>
      <c r="N102" s="424"/>
      <c r="O102" s="418"/>
      <c r="P102" s="86"/>
      <c r="Q102" s="590"/>
      <c r="R102" s="590"/>
      <c r="S102" s="590"/>
      <c r="T102" s="616"/>
      <c r="U102" s="154" t="str">
        <f>IF(OR(O102="",L102=Paramétrage!$C$10,L102=Paramétrage!$C$13,L102=Paramétrage!$C$16,L102=Paramétrage!$C$19,L102=Paramétrage!$C$23,L102=Paramétrage!$C$26,AND(L102&lt;&gt;Paramétrage!$C$9,P102="Mut+ext")),"",ROUNDUP(N102/O102,0))</f>
        <v/>
      </c>
      <c r="V102" s="463">
        <f>IF(L102="",0,IF(OR(P102="Mut+ext",VLOOKUP(L102,Paramétrage!$C$6:$E$28,2,0)=0),0,IF(O102="","saisir capacité",M102*U102*VLOOKUP(L102,Paramétrage!$C$6:$E$28,2,0))))</f>
        <v>0</v>
      </c>
      <c r="W102" s="426"/>
      <c r="X102" s="464">
        <f t="shared" si="40"/>
        <v>0</v>
      </c>
      <c r="Y102" s="155">
        <f>IF(L102="",0,IF(ISERROR(W102+V102*VLOOKUP(L102,Paramétrage!$C$6:$E$28,3,0))=TRUE,X102,W102+V102*VLOOKUP(L102,Paramétrage!$C$6:$E$28,3,0)))</f>
        <v>0</v>
      </c>
      <c r="Z102" s="589"/>
      <c r="AA102" s="590"/>
      <c r="AB102" s="591"/>
      <c r="AC102" s="261"/>
      <c r="AD102" s="84"/>
      <c r="AE102" s="38">
        <f>IF(F102="",0,IF(J102="",0,IF(SUMIF(F98:F105,F102,N98:N105)=0,0,IF(J102="Obligatoire",AF102/N102,IF(K102="",AF102/SUMIF(F98:F105,F102,N98:N105),AF102/(SUMIF(F98:F105,F102,N98:N105)/K102))))))</f>
        <v>0</v>
      </c>
      <c r="AF102" s="452">
        <f t="shared" si="41"/>
        <v>0</v>
      </c>
      <c r="AH102" s="41">
        <f>IF(SUMIF(F98:F105,F102,N98:N105)=0,0,#REF!*N102/SUMIF(F98:F105,F102,N98:N105))</f>
        <v>0</v>
      </c>
      <c r="AI102" s="13">
        <f t="shared" si="42"/>
        <v>0</v>
      </c>
      <c r="AJ102" s="20" t="str">
        <f t="shared" si="43"/>
        <v/>
      </c>
      <c r="AK102" s="465">
        <f>IF(L102="",0,IF(OR(P102="Mut+ext",VLOOKUP(L102,Paramétrage!$C$6:$E$28,2,0)=0),0,IF(O102="","saisir capacité",IF(P102="Mut+ext",0,M102*AJ102*VLOOKUP(L102,Paramétrage!$C$6:$E$28,2,0)))))</f>
        <v>0</v>
      </c>
      <c r="AL102" s="466"/>
      <c r="AM102" s="465">
        <f t="shared" si="44"/>
        <v>0</v>
      </c>
      <c r="AN102" s="465">
        <f>IF(L102="",0,IF(ISERROR(AL102+AK102*VLOOKUP(L102,Paramétrage!$C$6:$E$28,3,0))=TRUE,AM102,AL102+AK102*VLOOKUP(L102,Paramétrage!$C$6:$E$28,3,0)))</f>
        <v>0</v>
      </c>
      <c r="AO102" s="41">
        <f>IF(L102="",0,IF(OR(P102="oui",VLOOKUP(L102,Paramétrage!$C$6:$E$28,2,0)=0),0,IF(U102="",0,U102-AJ102)))</f>
        <v>0</v>
      </c>
      <c r="AP102" s="13">
        <f t="shared" si="45"/>
        <v>0</v>
      </c>
    </row>
    <row r="103" spans="1:42" x14ac:dyDescent="0.2">
      <c r="A103" s="660"/>
      <c r="B103" s="593"/>
      <c r="C103" s="635"/>
      <c r="D103" s="609"/>
      <c r="E103" s="610"/>
      <c r="F103" s="410"/>
      <c r="G103" s="430"/>
      <c r="H103" s="80"/>
      <c r="I103" s="101"/>
      <c r="J103" s="100"/>
      <c r="K103" s="81"/>
      <c r="L103" s="416"/>
      <c r="M103" s="93"/>
      <c r="N103" s="424"/>
      <c r="O103" s="418"/>
      <c r="P103" s="86"/>
      <c r="Q103" s="590"/>
      <c r="R103" s="590"/>
      <c r="S103" s="590"/>
      <c r="T103" s="616"/>
      <c r="U103" s="154" t="str">
        <f>IF(OR(O103="",L103=Paramétrage!$C$10,L103=Paramétrage!$C$13,L103=Paramétrage!$C$16,L103=Paramétrage!$C$19,L103=Paramétrage!$C$23,L103=Paramétrage!$C$26,AND(L103&lt;&gt;Paramétrage!$C$9,P103="Mut+ext")),"",ROUNDUP(N103/O103,0))</f>
        <v/>
      </c>
      <c r="V103" s="463">
        <f>IF(L103="",0,IF(OR(P103="Mut+ext",VLOOKUP(L103,Paramétrage!$C$6:$E$28,2,0)=0),0,IF(O103="","saisir capacité",M103*U103*VLOOKUP(L103,Paramétrage!$C$6:$E$28,2,0))))</f>
        <v>0</v>
      </c>
      <c r="W103" s="426"/>
      <c r="X103" s="464">
        <f t="shared" si="40"/>
        <v>0</v>
      </c>
      <c r="Y103" s="155">
        <f>IF(L103="",0,IF(ISERROR(W103+V103*VLOOKUP(L103,Paramétrage!$C$6:$E$28,3,0))=TRUE,X103,W103+V103*VLOOKUP(L103,Paramétrage!$C$6:$E$28,3,0)))</f>
        <v>0</v>
      </c>
      <c r="Z103" s="589"/>
      <c r="AA103" s="590"/>
      <c r="AB103" s="591"/>
      <c r="AC103" s="261"/>
      <c r="AD103" s="84"/>
      <c r="AE103" s="38">
        <f>IF(F103="",0,IF(J103="",0,IF(SUMIF(F98:F105,F103,N98:N105)=0,0,IF(J103="Obligatoire",AF103/N103,IF(K103="",AF103/SUMIF(F98:F105,F103,N98:N105),AF103/(SUMIF(F98:F105,F103,N98:N105)/K103))))))</f>
        <v>0</v>
      </c>
      <c r="AF103" s="452">
        <f t="shared" si="41"/>
        <v>0</v>
      </c>
      <c r="AH103" s="41">
        <f>IF(SUMIF(F98:F105,F103,N98:N105)=0,0,#REF!*N103/SUMIF(F98:F105,F103,N98:N105))</f>
        <v>0</v>
      </c>
      <c r="AI103" s="13">
        <f t="shared" si="42"/>
        <v>0</v>
      </c>
      <c r="AJ103" s="20" t="str">
        <f t="shared" si="43"/>
        <v/>
      </c>
      <c r="AK103" s="465">
        <f>IF(L103="",0,IF(OR(P103="Mut+ext",VLOOKUP(L103,Paramétrage!$C$6:$E$28,2,0)=0),0,IF(O103="","saisir capacité",IF(P103="Mut+ext",0,M103*AJ103*VLOOKUP(L103,Paramétrage!$C$6:$E$28,2,0)))))</f>
        <v>0</v>
      </c>
      <c r="AL103" s="466"/>
      <c r="AM103" s="465">
        <f t="shared" si="44"/>
        <v>0</v>
      </c>
      <c r="AN103" s="465">
        <f>IF(L103="",0,IF(ISERROR(AL103+AK103*VLOOKUP(L103,Paramétrage!$C$6:$E$28,3,0))=TRUE,AM103,AL103+AK103*VLOOKUP(L103,Paramétrage!$C$6:$E$28,3,0)))</f>
        <v>0</v>
      </c>
      <c r="AO103" s="41">
        <f>IF(L103="",0,IF(OR(P103="oui",VLOOKUP(L103,Paramétrage!$C$6:$E$28,2,0)=0),0,IF(U103="",0,U103-AJ103)))</f>
        <v>0</v>
      </c>
      <c r="AP103" s="13">
        <f t="shared" si="45"/>
        <v>0</v>
      </c>
    </row>
    <row r="104" spans="1:42" x14ac:dyDescent="0.2">
      <c r="A104" s="660"/>
      <c r="B104" s="593"/>
      <c r="C104" s="635"/>
      <c r="D104" s="609"/>
      <c r="E104" s="610"/>
      <c r="F104" s="410"/>
      <c r="G104" s="430"/>
      <c r="H104" s="80"/>
      <c r="I104" s="101"/>
      <c r="J104" s="100"/>
      <c r="K104" s="81"/>
      <c r="L104" s="416"/>
      <c r="M104" s="93"/>
      <c r="N104" s="424"/>
      <c r="O104" s="418"/>
      <c r="P104" s="86"/>
      <c r="Q104" s="590"/>
      <c r="R104" s="590"/>
      <c r="S104" s="590"/>
      <c r="T104" s="616"/>
      <c r="U104" s="154" t="str">
        <f>IF(OR(O104="",L104=Paramétrage!$C$10,L104=Paramétrage!$C$13,L104=Paramétrage!$C$16,L104=Paramétrage!$C$19,L104=Paramétrage!$C$23,L104=Paramétrage!$C$26,AND(L104&lt;&gt;Paramétrage!$C$9,P104="Mut+ext")),"",ROUNDUP(N104/O104,0))</f>
        <v/>
      </c>
      <c r="V104" s="463">
        <f>IF(L104="",0,IF(OR(P104="Mut+ext",VLOOKUP(L104,Paramétrage!$C$6:$E$28,2,0)=0),0,IF(O104="","saisir capacité",M104*U104*VLOOKUP(L104,Paramétrage!$C$6:$E$28,2,0))))</f>
        <v>0</v>
      </c>
      <c r="W104" s="426"/>
      <c r="X104" s="464">
        <f t="shared" si="40"/>
        <v>0</v>
      </c>
      <c r="Y104" s="155">
        <f>IF(L104="",0,IF(ISERROR(W104+V104*VLOOKUP(L104,Paramétrage!$C$6:$E$28,3,0))=TRUE,X104,W104+V104*VLOOKUP(L104,Paramétrage!$C$6:$E$28,3,0)))</f>
        <v>0</v>
      </c>
      <c r="Z104" s="589"/>
      <c r="AA104" s="590"/>
      <c r="AB104" s="591"/>
      <c r="AC104" s="261"/>
      <c r="AD104" s="84"/>
      <c r="AE104" s="38">
        <f>IF(F104="",0,IF(J104="",0,IF(SUMIF(F98:F105,F104,N98:N105)=0,0,IF(J104="Obligatoire",AF104/N104,IF(K104="",AF104/SUMIF(F98:F105,F104,N98:N105),AF104/(SUMIF(F98:F105,F104,N98:N105)/K104))))))</f>
        <v>0</v>
      </c>
      <c r="AF104" s="452">
        <f t="shared" si="41"/>
        <v>0</v>
      </c>
      <c r="AH104" s="41">
        <f>IF(SUMIF(F98:F105,F104,N98:N105)=0,0,#REF!*N104/SUMIF(F98:F105,F104,N98:N105))</f>
        <v>0</v>
      </c>
      <c r="AI104" s="13">
        <f t="shared" si="42"/>
        <v>0</v>
      </c>
      <c r="AJ104" s="20" t="str">
        <f t="shared" si="43"/>
        <v/>
      </c>
      <c r="AK104" s="465">
        <f>IF(L104="",0,IF(OR(P104="Mut+ext",VLOOKUP(L104,Paramétrage!$C$6:$E$28,2,0)=0),0,IF(O104="","saisir capacité",IF(P104="Mut+ext",0,M104*AJ104*VLOOKUP(L104,Paramétrage!$C$6:$E$28,2,0)))))</f>
        <v>0</v>
      </c>
      <c r="AL104" s="466"/>
      <c r="AM104" s="465">
        <f t="shared" si="44"/>
        <v>0</v>
      </c>
      <c r="AN104" s="465">
        <f>IF(L104="",0,IF(ISERROR(AL104+AK104*VLOOKUP(L104,Paramétrage!$C$6:$E$28,3,0))=TRUE,AM104,AL104+AK104*VLOOKUP(L104,Paramétrage!$C$6:$E$28,3,0)))</f>
        <v>0</v>
      </c>
      <c r="AO104" s="41">
        <f>IF(L104="",0,IF(OR(P104="oui",VLOOKUP(L104,Paramétrage!$C$6:$E$28,2,0)=0),0,IF(U104="",0,U104-AJ104)))</f>
        <v>0</v>
      </c>
      <c r="AP104" s="13">
        <f t="shared" si="45"/>
        <v>0</v>
      </c>
    </row>
    <row r="105" spans="1:42" x14ac:dyDescent="0.2">
      <c r="A105" s="660"/>
      <c r="B105" s="593"/>
      <c r="C105" s="635"/>
      <c r="D105" s="609"/>
      <c r="E105" s="611"/>
      <c r="F105" s="410"/>
      <c r="G105" s="430"/>
      <c r="H105" s="80"/>
      <c r="I105" s="101"/>
      <c r="J105" s="100"/>
      <c r="K105" s="81"/>
      <c r="L105" s="416"/>
      <c r="M105" s="93"/>
      <c r="N105" s="424"/>
      <c r="O105" s="418"/>
      <c r="P105" s="86"/>
      <c r="Q105" s="590"/>
      <c r="R105" s="590"/>
      <c r="S105" s="590"/>
      <c r="T105" s="616"/>
      <c r="U105" s="154" t="str">
        <f>IF(OR(O105="",L105=Paramétrage!$C$10,L105=Paramétrage!$C$13,L105=Paramétrage!$C$16,L105=Paramétrage!$C$19,L105=Paramétrage!$C$23,L105=Paramétrage!$C$26,AND(L105&lt;&gt;Paramétrage!$C$9,P105="Mut+ext")),"",ROUNDUP(N105/O105,0))</f>
        <v/>
      </c>
      <c r="V105" s="463">
        <f>IF(L105="",0,IF(OR(P105="Mut+ext",VLOOKUP(L105,Paramétrage!$C$6:$E$28,2,0)=0),0,IF(O105="","saisir capacité",M105*U105*VLOOKUP(L105,Paramétrage!$C$6:$E$28,2,0))))</f>
        <v>0</v>
      </c>
      <c r="W105" s="426"/>
      <c r="X105" s="464">
        <f t="shared" si="40"/>
        <v>0</v>
      </c>
      <c r="Y105" s="155">
        <f>IF(L105="",0,IF(ISERROR(W105+V105*VLOOKUP(L105,Paramétrage!$C$6:$E$28,3,0))=TRUE,X105,W105+V105*VLOOKUP(L105,Paramétrage!$C$6:$E$28,3,0)))</f>
        <v>0</v>
      </c>
      <c r="Z105" s="589"/>
      <c r="AA105" s="590"/>
      <c r="AB105" s="591"/>
      <c r="AC105" s="261"/>
      <c r="AD105" s="84"/>
      <c r="AE105" s="38">
        <f>IF(F105="",0,IF(J105="",0,IF(SUMIF(F98:F105,F105,N98:N105)=0,0,IF(J105="Obligatoire",AF105/N105,IF(K105="",AF105/SUMIF(F98:F105,F105,N98:N105),AF105/(SUMIF(F98:F105,F105,N98:N105)/K105))))))</f>
        <v>0</v>
      </c>
      <c r="AF105" s="452">
        <f t="shared" si="41"/>
        <v>0</v>
      </c>
      <c r="AH105" s="41">
        <f>IF(SUMIF(F98:F105,F105,N98:N105)=0,0,#REF!*N105/SUMIF(F98:F105,F105,N98:N105))</f>
        <v>0</v>
      </c>
      <c r="AI105" s="13">
        <f t="shared" si="42"/>
        <v>0</v>
      </c>
      <c r="AJ105" s="20" t="str">
        <f t="shared" si="43"/>
        <v/>
      </c>
      <c r="AK105" s="465">
        <f>IF(L105="",0,IF(OR(P105="Mut+ext",VLOOKUP(L105,Paramétrage!$C$6:$E$28,2,0)=0),0,IF(O105="","saisir capacité",IF(P105="Mut+ext",0,M105*AJ105*VLOOKUP(L105,Paramétrage!$C$6:$E$28,2,0)))))</f>
        <v>0</v>
      </c>
      <c r="AL105" s="466"/>
      <c r="AM105" s="465">
        <f t="shared" si="44"/>
        <v>0</v>
      </c>
      <c r="AN105" s="465">
        <f>IF(L105="",0,IF(ISERROR(AL105+AK105*VLOOKUP(L105,Paramétrage!$C$6:$E$28,3,0))=TRUE,AM105,AL105+AK105*VLOOKUP(L105,Paramétrage!$C$6:$E$28,3,0)))</f>
        <v>0</v>
      </c>
      <c r="AO105" s="41">
        <f>IF(L105="",0,IF(OR(P105="oui",VLOOKUP(L105,Paramétrage!$C$6:$E$28,2,0)=0),0,IF(U105="",0,U105-AJ105)))</f>
        <v>0</v>
      </c>
      <c r="AP105" s="13">
        <f t="shared" si="45"/>
        <v>0</v>
      </c>
    </row>
    <row r="106" spans="1:42" x14ac:dyDescent="0.2">
      <c r="A106" s="660"/>
      <c r="B106" s="593"/>
      <c r="C106" s="635"/>
      <c r="D106" s="467"/>
      <c r="E106" s="467"/>
      <c r="F106" s="468"/>
      <c r="G106" s="519"/>
      <c r="H106" s="134"/>
      <c r="I106" s="135"/>
      <c r="J106" s="134"/>
      <c r="K106" s="136"/>
      <c r="L106" s="470"/>
      <c r="M106" s="137">
        <f>AE106</f>
        <v>20</v>
      </c>
      <c r="N106" s="471"/>
      <c r="O106" s="471"/>
      <c r="P106" s="289"/>
      <c r="Q106" s="290"/>
      <c r="R106" s="290"/>
      <c r="S106" s="290"/>
      <c r="T106" s="277"/>
      <c r="U106" s="138"/>
      <c r="V106" s="472">
        <f>SUM(V98:V105)</f>
        <v>20</v>
      </c>
      <c r="W106" s="470">
        <f>SUM(W98:W105)</f>
        <v>0</v>
      </c>
      <c r="X106" s="473">
        <f>V106+W106</f>
        <v>20</v>
      </c>
      <c r="Y106" s="139">
        <f>SUM(Y98:Y105)</f>
        <v>30</v>
      </c>
      <c r="Z106" s="520"/>
      <c r="AA106" s="520"/>
      <c r="AB106" s="521"/>
      <c r="AC106" s="276"/>
      <c r="AD106" s="277"/>
      <c r="AE106" s="37">
        <f>SUM(AE98:AE105)</f>
        <v>20</v>
      </c>
      <c r="AF106" s="35">
        <f>SUM(AF98:AF105)</f>
        <v>900</v>
      </c>
    </row>
    <row r="107" spans="1:42" ht="15.6" customHeight="1" x14ac:dyDescent="0.2">
      <c r="A107" s="660"/>
      <c r="B107" s="593"/>
      <c r="C107" s="635" t="s">
        <v>583</v>
      </c>
      <c r="D107" s="609" t="s">
        <v>720</v>
      </c>
      <c r="E107" s="610">
        <v>3</v>
      </c>
      <c r="F107" s="414" t="s">
        <v>585</v>
      </c>
      <c r="G107" s="415" t="s">
        <v>16</v>
      </c>
      <c r="H107" s="80" t="s">
        <v>721</v>
      </c>
      <c r="I107" s="101" t="s">
        <v>137</v>
      </c>
      <c r="J107" s="100" t="s">
        <v>138</v>
      </c>
      <c r="K107" s="81"/>
      <c r="L107" s="416" t="s">
        <v>139</v>
      </c>
      <c r="M107" s="93">
        <v>20</v>
      </c>
      <c r="N107" s="424">
        <v>45</v>
      </c>
      <c r="O107" s="418">
        <v>300</v>
      </c>
      <c r="P107" s="86"/>
      <c r="Q107" s="590"/>
      <c r="R107" s="590"/>
      <c r="S107" s="590"/>
      <c r="T107" s="616"/>
      <c r="U107" s="154">
        <f>IF(OR(O107="",L107=Paramétrage!$C$10,L107=Paramétrage!$C$13,L107=Paramétrage!$C$16,L107=Paramétrage!$C$19,L107=Paramétrage!$C$23,L107=Paramétrage!$C$26,AND(L107&lt;&gt;Paramétrage!$C$9,P107="Mut+ext")),"",ROUNDUP(N107/O107,0))</f>
        <v>1</v>
      </c>
      <c r="V107" s="463">
        <f>IF(L107="",0,IF(OR(P107="Mut+ext",VLOOKUP(L107,Paramétrage!$C$6:$E$28,2,0)=0),0,IF(O107="","saisir capacité",M107*U107*VLOOKUP(L107,Paramétrage!$C$6:$E$28,2,0))))</f>
        <v>20</v>
      </c>
      <c r="W107" s="426"/>
      <c r="X107" s="464">
        <f t="shared" ref="X107:X114" si="46">IF(ISERROR(V107+W107)=TRUE,V107,V107+W107)</f>
        <v>20</v>
      </c>
      <c r="Y107" s="155">
        <f>IF(L107="",0,IF(ISERROR(W107+V107*VLOOKUP(L107,Paramétrage!$C$6:$E$28,3,0))=TRUE,X107,W107+V107*VLOOKUP(L107,Paramétrage!$C$6:$E$28,3,0)))</f>
        <v>30</v>
      </c>
      <c r="Z107" s="589"/>
      <c r="AA107" s="590"/>
      <c r="AB107" s="591"/>
      <c r="AC107" s="261"/>
      <c r="AD107" s="85"/>
      <c r="AE107" s="38">
        <f>IF(F107="",0,IF(J107="",0,IF(SUMIF(F107:F114,F107,N107:N114)=0,0,IF(J107="Obligatoire",AF107/N107,IF(K107="",AF107/SUMIF(F107:F114,F107,N107:N114),AF107/(SUMIF(F107:F114,F107,N107:N114)/K107))))))</f>
        <v>20</v>
      </c>
      <c r="AF107" s="496">
        <f t="shared" ref="AF107:AF114" si="47">M107*N107</f>
        <v>900</v>
      </c>
      <c r="AH107" s="41" t="e">
        <f>IF(SUMIF(F107:F114,F107,N107:N114)=0,0,#REF!*N107/SUMIF(F107:F114,F107,N107:N114))</f>
        <v>#REF!</v>
      </c>
      <c r="AI107" s="13">
        <f t="shared" ref="AI107:AI114" si="48">O107</f>
        <v>300</v>
      </c>
      <c r="AJ107" s="20" t="e">
        <f t="shared" si="43"/>
        <v>#REF!</v>
      </c>
      <c r="AK107" s="465" t="e">
        <f>IF(L107="",0,IF(OR(P107="Mut+ext",VLOOKUP(L107,Paramétrage!$C$6:$E$28,2,0)=0),0,IF(O107="","saisir capacité",IF(P107="Mut+ext",0,M107*AJ107*VLOOKUP(L107,Paramétrage!$C$6:$E$28,2,0)))))</f>
        <v>#REF!</v>
      </c>
      <c r="AL107" s="466"/>
      <c r="AM107" s="465" t="e">
        <f t="shared" si="44"/>
        <v>#REF!</v>
      </c>
      <c r="AN107" s="465" t="e">
        <f>IF(L107="",0,IF(ISERROR(AL107+AK107*VLOOKUP(L107,Paramétrage!$C$6:$E$28,3,0))=TRUE,AM107,AL107+AK107*VLOOKUP(L107,Paramétrage!$C$6:$E$28,3,0)))</f>
        <v>#REF!</v>
      </c>
      <c r="AO107" s="41" t="e">
        <f>IF(L107="",0,IF(OR(P107="oui",VLOOKUP(L107,Paramétrage!$C$6:$E$28,2,0)=0),0,IF(U107="",0,U107-AJ107)))</f>
        <v>#REF!</v>
      </c>
      <c r="AP107" s="13" t="e">
        <f t="shared" ref="AP107:AP114" si="49">Y107-AN107-W107</f>
        <v>#REF!</v>
      </c>
    </row>
    <row r="108" spans="1:42" x14ac:dyDescent="0.2">
      <c r="A108" s="660"/>
      <c r="B108" s="593"/>
      <c r="C108" s="635"/>
      <c r="D108" s="609"/>
      <c r="E108" s="610"/>
      <c r="F108" s="410"/>
      <c r="G108" s="423"/>
      <c r="H108" s="80"/>
      <c r="I108" s="101"/>
      <c r="J108" s="100"/>
      <c r="K108" s="81"/>
      <c r="L108" s="416"/>
      <c r="M108" s="93"/>
      <c r="N108" s="424"/>
      <c r="O108" s="418"/>
      <c r="P108" s="86"/>
      <c r="Q108" s="590"/>
      <c r="R108" s="590"/>
      <c r="S108" s="590"/>
      <c r="T108" s="616"/>
      <c r="U108" s="154" t="str">
        <f>IF(OR(O108="",L108=Paramétrage!$C$10,L108=Paramétrage!$C$13,L108=Paramétrage!$C$16,L108=Paramétrage!$C$19,L108=Paramétrage!$C$23,L108=Paramétrage!$C$26,AND(L108&lt;&gt;Paramétrage!$C$9,P108="Mut+ext")),"",ROUNDUP(N108/O108,0))</f>
        <v/>
      </c>
      <c r="V108" s="463">
        <f>IF(L108="",0,IF(OR(P108="Mut+ext",VLOOKUP(L108,Paramétrage!$C$6:$E$28,2,0)=0),0,IF(O108="","saisir capacité",M108*U108*VLOOKUP(L108,Paramétrage!$C$6:$E$28,2,0))))</f>
        <v>0</v>
      </c>
      <c r="W108" s="426"/>
      <c r="X108" s="464">
        <f t="shared" si="46"/>
        <v>0</v>
      </c>
      <c r="Y108" s="155">
        <f>IF(L108="",0,IF(ISERROR(W108+V108*VLOOKUP(L108,Paramétrage!$C$6:$E$28,3,0))=TRUE,X108,W108+V108*VLOOKUP(L108,Paramétrage!$C$6:$E$28,3,0)))</f>
        <v>0</v>
      </c>
      <c r="Z108" s="589"/>
      <c r="AA108" s="590"/>
      <c r="AB108" s="591"/>
      <c r="AC108" s="261"/>
      <c r="AD108" s="84"/>
      <c r="AE108" s="38">
        <f>IF(F108="",0,IF(J108="",0,IF(SUMIF(F107:F114,F108,N107:N114)=0,0,IF(J108="Obligatoire",AF108/N108,IF(K108="",AF108/SUMIF(F107:F114,F108,N107:N114),AF108/(SUMIF(F107:F114,F108,N107:N114)/K108))))))</f>
        <v>0</v>
      </c>
      <c r="AF108" s="452">
        <f t="shared" si="47"/>
        <v>0</v>
      </c>
      <c r="AH108" s="41">
        <f>IF(SUMIF(F107:F114,F108,N107:N114)=0,0,#REF!*N108/SUMIF(F107:F114,F108,N107:N114))</f>
        <v>0</v>
      </c>
      <c r="AI108" s="13">
        <f t="shared" si="48"/>
        <v>0</v>
      </c>
      <c r="AJ108" s="20" t="str">
        <f t="shared" si="43"/>
        <v/>
      </c>
      <c r="AK108" s="465">
        <f>IF(L108="",0,IF(OR(P108="Mut+ext",VLOOKUP(L108,Paramétrage!$C$6:$E$28,2,0)=0),0,IF(O108="","saisir capacité",IF(P108="Mut+ext",0,M108*AJ108*VLOOKUP(L108,Paramétrage!$C$6:$E$28,2,0)))))</f>
        <v>0</v>
      </c>
      <c r="AL108" s="466"/>
      <c r="AM108" s="465">
        <f t="shared" si="44"/>
        <v>0</v>
      </c>
      <c r="AN108" s="465">
        <f>IF(L108="",0,IF(ISERROR(AL108+AK108*VLOOKUP(L108,Paramétrage!$C$6:$E$28,3,0))=TRUE,AM108,AL108+AK108*VLOOKUP(L108,Paramétrage!$C$6:$E$28,3,0)))</f>
        <v>0</v>
      </c>
      <c r="AO108" s="41">
        <f>IF(L108="",0,IF(OR(P108="oui",VLOOKUP(L108,Paramétrage!$C$6:$E$28,2,0)=0),0,IF(U108="",0,U108-AJ108)))</f>
        <v>0</v>
      </c>
      <c r="AP108" s="13">
        <f t="shared" si="49"/>
        <v>0</v>
      </c>
    </row>
    <row r="109" spans="1:42" x14ac:dyDescent="0.2">
      <c r="A109" s="660"/>
      <c r="B109" s="593"/>
      <c r="C109" s="635"/>
      <c r="D109" s="609"/>
      <c r="E109" s="610"/>
      <c r="F109" s="410"/>
      <c r="G109" s="423"/>
      <c r="H109" s="80"/>
      <c r="I109" s="101"/>
      <c r="J109" s="100"/>
      <c r="K109" s="81"/>
      <c r="L109" s="416"/>
      <c r="M109" s="93"/>
      <c r="N109" s="424"/>
      <c r="O109" s="418"/>
      <c r="P109" s="86"/>
      <c r="Q109" s="590"/>
      <c r="R109" s="590"/>
      <c r="S109" s="590"/>
      <c r="T109" s="616"/>
      <c r="U109" s="154" t="str">
        <f>IF(OR(O109="",L109=Paramétrage!$C$10,L109=Paramétrage!$C$13,L109=Paramétrage!$C$16,L109=Paramétrage!$C$19,L109=Paramétrage!$C$23,L109=Paramétrage!$C$26,AND(L109&lt;&gt;Paramétrage!$C$9,P109="Mut+ext")),"",ROUNDUP(N109/O109,0))</f>
        <v/>
      </c>
      <c r="V109" s="463">
        <f>IF(L109="",0,IF(OR(P109="Mut+ext",VLOOKUP(L109,Paramétrage!$C$6:$E$28,2,0)=0),0,IF(O109="","saisir capacité",M109*U109*VLOOKUP(L109,Paramétrage!$C$6:$E$28,2,0))))</f>
        <v>0</v>
      </c>
      <c r="W109" s="426"/>
      <c r="X109" s="464">
        <f t="shared" si="46"/>
        <v>0</v>
      </c>
      <c r="Y109" s="155">
        <f>IF(L109="",0,IF(ISERROR(W109+V109*VLOOKUP(L109,Paramétrage!$C$6:$E$28,3,0))=TRUE,X109,W109+V109*VLOOKUP(L109,Paramétrage!$C$6:$E$28,3,0)))</f>
        <v>0</v>
      </c>
      <c r="Z109" s="589"/>
      <c r="AA109" s="590"/>
      <c r="AB109" s="591"/>
      <c r="AC109" s="261"/>
      <c r="AD109" s="84"/>
      <c r="AE109" s="38">
        <f>IF(F109="",0,IF(J109="",0,IF(SUMIF(F107:F114,F109,N107:N114)=0,0,IF(J109="Obligatoire",AF109/N109,IF(K109="",AF109/SUMIF(F107:F114,F109,N107:N114),AF109/(SUMIF(F107:F114,F109,N107:N114)/K109))))))</f>
        <v>0</v>
      </c>
      <c r="AF109" s="452">
        <f t="shared" si="47"/>
        <v>0</v>
      </c>
      <c r="AH109" s="41">
        <f>IF(SUMIF(F107:F114,F109,N107:N114)=0,0,#REF!*N109/SUMIF(F107:F114,F109,N107:N114))</f>
        <v>0</v>
      </c>
      <c r="AI109" s="13">
        <f t="shared" si="48"/>
        <v>0</v>
      </c>
      <c r="AJ109" s="20" t="str">
        <f t="shared" si="43"/>
        <v/>
      </c>
      <c r="AK109" s="465">
        <f>IF(L109="",0,IF(OR(P109="Mut+ext",VLOOKUP(L109,Paramétrage!$C$6:$E$28,2,0)=0),0,IF(O109="","saisir capacité",IF(P109="Mut+ext",0,M109*AJ109*VLOOKUP(L109,Paramétrage!$C$6:$E$28,2,0)))))</f>
        <v>0</v>
      </c>
      <c r="AL109" s="466"/>
      <c r="AM109" s="465">
        <f t="shared" si="44"/>
        <v>0</v>
      </c>
      <c r="AN109" s="465">
        <f>IF(L109="",0,IF(ISERROR(AL109+AK109*VLOOKUP(L109,Paramétrage!$C$6:$E$28,3,0))=TRUE,AM109,AL109+AK109*VLOOKUP(L109,Paramétrage!$C$6:$E$28,3,0)))</f>
        <v>0</v>
      </c>
      <c r="AO109" s="41">
        <f>IF(L109="",0,IF(OR(P109="oui",VLOOKUP(L109,Paramétrage!$C$6:$E$28,2,0)=0),0,IF(U109="",0,U109-AJ109)))</f>
        <v>0</v>
      </c>
      <c r="AP109" s="13">
        <f t="shared" si="49"/>
        <v>0</v>
      </c>
    </row>
    <row r="110" spans="1:42" x14ac:dyDescent="0.2">
      <c r="A110" s="660"/>
      <c r="B110" s="593"/>
      <c r="C110" s="635"/>
      <c r="D110" s="609"/>
      <c r="E110" s="610"/>
      <c r="F110" s="409"/>
      <c r="G110" s="423"/>
      <c r="H110" s="80"/>
      <c r="I110" s="101"/>
      <c r="J110" s="100"/>
      <c r="K110" s="81"/>
      <c r="L110" s="416"/>
      <c r="M110" s="93"/>
      <c r="N110" s="424"/>
      <c r="O110" s="418"/>
      <c r="P110" s="86"/>
      <c r="Q110" s="590"/>
      <c r="R110" s="590"/>
      <c r="S110" s="590"/>
      <c r="T110" s="616"/>
      <c r="U110" s="154" t="str">
        <f>IF(OR(O110="",L110=Paramétrage!$C$10,L110=Paramétrage!$C$13,L110=Paramétrage!$C$16,L110=Paramétrage!$C$19,L110=Paramétrage!$C$23,L110=Paramétrage!$C$26,AND(L110&lt;&gt;Paramétrage!$C$9,P110="Mut+ext")),"",ROUNDUP(N110/O110,0))</f>
        <v/>
      </c>
      <c r="V110" s="463">
        <f>IF(L110="",0,IF(OR(P110="Mut+ext",VLOOKUP(L110,Paramétrage!$C$6:$E$28,2,0)=0),0,IF(O110="","saisir capacité",M110*U110*VLOOKUP(L110,Paramétrage!$C$6:$E$28,2,0))))</f>
        <v>0</v>
      </c>
      <c r="W110" s="426"/>
      <c r="X110" s="464">
        <f t="shared" si="46"/>
        <v>0</v>
      </c>
      <c r="Y110" s="155">
        <f>IF(L110="",0,IF(ISERROR(W110+V110*VLOOKUP(L110,Paramétrage!$C$6:$E$28,3,0))=TRUE,X110,W110+V110*VLOOKUP(L110,Paramétrage!$C$6:$E$28,3,0)))</f>
        <v>0</v>
      </c>
      <c r="Z110" s="589"/>
      <c r="AA110" s="590"/>
      <c r="AB110" s="591"/>
      <c r="AC110" s="261"/>
      <c r="AD110" s="84"/>
      <c r="AE110" s="38">
        <f>IF(F110="",0,IF(J110="",0,IF(SUMIF(F107:F114,F110,N107:N114)=0,0,IF(J110="Obligatoire",AF110/N110,IF(K110="",AF110/SUMIF(F107:F114,F110,N107:N114),AF110/(SUMIF(F107:F114,F110,N107:N114)/K110))))))</f>
        <v>0</v>
      </c>
      <c r="AF110" s="452">
        <f t="shared" si="47"/>
        <v>0</v>
      </c>
      <c r="AH110" s="41">
        <f>IF(SUMIF(F107:F114,F110,N107:N114)=0,0,#REF!*N110/SUMIF(F107:F114,F110,N107:N114))</f>
        <v>0</v>
      </c>
      <c r="AI110" s="13">
        <f t="shared" si="48"/>
        <v>0</v>
      </c>
      <c r="AJ110" s="20" t="str">
        <f t="shared" si="43"/>
        <v/>
      </c>
      <c r="AK110" s="465">
        <f>IF(L110="",0,IF(OR(P110="Mut+ext",VLOOKUP(L110,Paramétrage!$C$6:$E$28,2,0)=0),0,IF(O110="","saisir capacité",IF(P110="Mut+ext",0,M110*AJ110*VLOOKUP(L110,Paramétrage!$C$6:$E$28,2,0)))))</f>
        <v>0</v>
      </c>
      <c r="AL110" s="466"/>
      <c r="AM110" s="465">
        <f t="shared" si="44"/>
        <v>0</v>
      </c>
      <c r="AN110" s="465">
        <f>IF(L110="",0,IF(ISERROR(AL110+AK110*VLOOKUP(L110,Paramétrage!$C$6:$E$28,3,0))=TRUE,AM110,AL110+AK110*VLOOKUP(L110,Paramétrage!$C$6:$E$28,3,0)))</f>
        <v>0</v>
      </c>
      <c r="AO110" s="41">
        <f>IF(L110="",0,IF(OR(P110="oui",VLOOKUP(L110,Paramétrage!$C$6:$E$28,2,0)=0),0,IF(U110="",0,U110-AJ110)))</f>
        <v>0</v>
      </c>
      <c r="AP110" s="13">
        <f t="shared" si="49"/>
        <v>0</v>
      </c>
    </row>
    <row r="111" spans="1:42" x14ac:dyDescent="0.2">
      <c r="A111" s="660"/>
      <c r="B111" s="593"/>
      <c r="C111" s="635"/>
      <c r="D111" s="609"/>
      <c r="E111" s="610"/>
      <c r="F111" s="410"/>
      <c r="G111" s="423"/>
      <c r="H111" s="80"/>
      <c r="I111" s="101"/>
      <c r="J111" s="100"/>
      <c r="K111" s="81"/>
      <c r="L111" s="416"/>
      <c r="M111" s="93"/>
      <c r="N111" s="424"/>
      <c r="O111" s="418"/>
      <c r="P111" s="86"/>
      <c r="Q111" s="590"/>
      <c r="R111" s="590"/>
      <c r="S111" s="590"/>
      <c r="T111" s="616"/>
      <c r="U111" s="154" t="str">
        <f>IF(OR(O111="",L111=Paramétrage!$C$10,L111=Paramétrage!$C$13,L111=Paramétrage!$C$16,L111=Paramétrage!$C$19,L111=Paramétrage!$C$23,L111=Paramétrage!$C$26,AND(L111&lt;&gt;Paramétrage!$C$9,P111="Mut+ext")),"",ROUNDUP(N111/O111,0))</f>
        <v/>
      </c>
      <c r="V111" s="463">
        <f>IF(L111="",0,IF(OR(P111="Mut+ext",VLOOKUP(L111,Paramétrage!$C$6:$E$28,2,0)=0),0,IF(O111="","saisir capacité",M111*U111*VLOOKUP(L111,Paramétrage!$C$6:$E$28,2,0))))</f>
        <v>0</v>
      </c>
      <c r="W111" s="426"/>
      <c r="X111" s="464">
        <f t="shared" si="46"/>
        <v>0</v>
      </c>
      <c r="Y111" s="155">
        <f>IF(L111="",0,IF(ISERROR(W111+V111*VLOOKUP(L111,Paramétrage!$C$6:$E$28,3,0))=TRUE,X111,W111+V111*VLOOKUP(L111,Paramétrage!$C$6:$E$28,3,0)))</f>
        <v>0</v>
      </c>
      <c r="Z111" s="589"/>
      <c r="AA111" s="590"/>
      <c r="AB111" s="591"/>
      <c r="AC111" s="261"/>
      <c r="AD111" s="84"/>
      <c r="AE111" s="38">
        <f>IF(F111="",0,IF(J111="",0,IF(SUMIF(F107:F114,F111,N107:N114)=0,0,IF(J111="Obligatoire",AF111/N111,IF(K111="",AF111/SUMIF(F107:F114,F111,N107:N114),AF111/(SUMIF(F107:F114,F111,N107:N114)/K111))))))</f>
        <v>0</v>
      </c>
      <c r="AF111" s="452">
        <f t="shared" si="47"/>
        <v>0</v>
      </c>
      <c r="AH111" s="41">
        <f>IF(SUMIF(F107:F114,F111,N107:N114)=0,0,#REF!*N111/SUMIF(F107:F114,F111,N107:N114))</f>
        <v>0</v>
      </c>
      <c r="AI111" s="13">
        <f t="shared" si="48"/>
        <v>0</v>
      </c>
      <c r="AJ111" s="20" t="str">
        <f t="shared" si="43"/>
        <v/>
      </c>
      <c r="AK111" s="465">
        <f>IF(L111="",0,IF(OR(P111="Mut+ext",VLOOKUP(L111,Paramétrage!$C$6:$E$28,2,0)=0),0,IF(O111="","saisir capacité",IF(P111="Mut+ext",0,M111*AJ111*VLOOKUP(L111,Paramétrage!$C$6:$E$28,2,0)))))</f>
        <v>0</v>
      </c>
      <c r="AL111" s="466"/>
      <c r="AM111" s="465">
        <f t="shared" si="44"/>
        <v>0</v>
      </c>
      <c r="AN111" s="465">
        <f>IF(L111="",0,IF(ISERROR(AL111+AK111*VLOOKUP(L111,Paramétrage!$C$6:$E$28,3,0))=TRUE,AM111,AL111+AK111*VLOOKUP(L111,Paramétrage!$C$6:$E$28,3,0)))</f>
        <v>0</v>
      </c>
      <c r="AO111" s="41">
        <f>IF(L111="",0,IF(OR(P111="oui",VLOOKUP(L111,Paramétrage!$C$6:$E$28,2,0)=0),0,IF(U111="",0,U111-AJ111)))</f>
        <v>0</v>
      </c>
      <c r="AP111" s="13">
        <f t="shared" si="49"/>
        <v>0</v>
      </c>
    </row>
    <row r="112" spans="1:42" x14ac:dyDescent="0.2">
      <c r="A112" s="660"/>
      <c r="B112" s="593"/>
      <c r="C112" s="635"/>
      <c r="D112" s="609"/>
      <c r="E112" s="610"/>
      <c r="F112" s="410"/>
      <c r="G112" s="423"/>
      <c r="H112" s="80"/>
      <c r="I112" s="101"/>
      <c r="J112" s="100"/>
      <c r="K112" s="81"/>
      <c r="L112" s="416"/>
      <c r="M112" s="93"/>
      <c r="N112" s="424"/>
      <c r="O112" s="418"/>
      <c r="P112" s="86"/>
      <c r="Q112" s="590"/>
      <c r="R112" s="590"/>
      <c r="S112" s="590"/>
      <c r="T112" s="616"/>
      <c r="U112" s="154" t="str">
        <f>IF(OR(O112="",L112=Paramétrage!$C$10,L112=Paramétrage!$C$13,L112=Paramétrage!$C$16,L112=Paramétrage!$C$19,L112=Paramétrage!$C$23,L112=Paramétrage!$C$26,AND(L112&lt;&gt;Paramétrage!$C$9,P112="Mut+ext")),"",ROUNDUP(N112/O112,0))</f>
        <v/>
      </c>
      <c r="V112" s="463">
        <f>IF(L112="",0,IF(OR(P112="Mut+ext",VLOOKUP(L112,Paramétrage!$C$6:$E$28,2,0)=0),0,IF(O112="","saisir capacité",M112*U112*VLOOKUP(L112,Paramétrage!$C$6:$E$28,2,0))))</f>
        <v>0</v>
      </c>
      <c r="W112" s="426"/>
      <c r="X112" s="464">
        <f t="shared" si="46"/>
        <v>0</v>
      </c>
      <c r="Y112" s="155">
        <f>IF(L112="",0,IF(ISERROR(W112+V112*VLOOKUP(L112,Paramétrage!$C$6:$E$28,3,0))=TRUE,X112,W112+V112*VLOOKUP(L112,Paramétrage!$C$6:$E$28,3,0)))</f>
        <v>0</v>
      </c>
      <c r="Z112" s="589"/>
      <c r="AA112" s="590"/>
      <c r="AB112" s="591"/>
      <c r="AC112" s="261"/>
      <c r="AD112" s="84"/>
      <c r="AE112" s="38">
        <f>IF(F112="",0,IF(J112="",0,IF(SUMIF(F107:F114,F112,N107:N114)=0,0,IF(J112="Obligatoire",AF112/N112,IF(K112="",AF112/SUMIF(F107:F114,F112,N107:N114),AF112/(SUMIF(F107:F114,F112,N107:N114)/K112))))))</f>
        <v>0</v>
      </c>
      <c r="AF112" s="452">
        <f t="shared" si="47"/>
        <v>0</v>
      </c>
      <c r="AH112" s="41">
        <f>IF(SUMIF(F107:F114,F112,N107:N114)=0,0,#REF!*N112/SUMIF(F107:F114,F112,N107:N114))</f>
        <v>0</v>
      </c>
      <c r="AI112" s="13">
        <f t="shared" si="48"/>
        <v>0</v>
      </c>
      <c r="AJ112" s="20" t="str">
        <f t="shared" si="43"/>
        <v/>
      </c>
      <c r="AK112" s="465">
        <f>IF(L112="",0,IF(OR(P112="Mut+ext",VLOOKUP(L112,Paramétrage!$C$6:$E$28,2,0)=0),0,IF(O112="","saisir capacité",IF(P112="Mut+ext",0,M112*AJ112*VLOOKUP(L112,Paramétrage!$C$6:$E$28,2,0)))))</f>
        <v>0</v>
      </c>
      <c r="AL112" s="466"/>
      <c r="AM112" s="465">
        <f t="shared" si="44"/>
        <v>0</v>
      </c>
      <c r="AN112" s="465">
        <f>IF(L112="",0,IF(ISERROR(AL112+AK112*VLOOKUP(L112,Paramétrage!$C$6:$E$28,3,0))=TRUE,AM112,AL112+AK112*VLOOKUP(L112,Paramétrage!$C$6:$E$28,3,0)))</f>
        <v>0</v>
      </c>
      <c r="AO112" s="41">
        <f>IF(L112="",0,IF(OR(P112="oui",VLOOKUP(L112,Paramétrage!$C$6:$E$28,2,0)=0),0,IF(U112="",0,U112-AJ112)))</f>
        <v>0</v>
      </c>
      <c r="AP112" s="13">
        <f t="shared" si="49"/>
        <v>0</v>
      </c>
    </row>
    <row r="113" spans="1:42" x14ac:dyDescent="0.2">
      <c r="A113" s="660"/>
      <c r="B113" s="593"/>
      <c r="C113" s="635"/>
      <c r="D113" s="609"/>
      <c r="E113" s="610"/>
      <c r="F113" s="410"/>
      <c r="G113" s="423"/>
      <c r="H113" s="80"/>
      <c r="I113" s="101"/>
      <c r="J113" s="100"/>
      <c r="K113" s="81"/>
      <c r="L113" s="416"/>
      <c r="M113" s="93"/>
      <c r="N113" s="424"/>
      <c r="O113" s="418"/>
      <c r="P113" s="86"/>
      <c r="Q113" s="590"/>
      <c r="R113" s="590"/>
      <c r="S113" s="590"/>
      <c r="T113" s="616"/>
      <c r="U113" s="154" t="str">
        <f>IF(OR(O113="",L113=Paramétrage!$C$10,L113=Paramétrage!$C$13,L113=Paramétrage!$C$16,L113=Paramétrage!$C$19,L113=Paramétrage!$C$23,L113=Paramétrage!$C$26,AND(L113&lt;&gt;Paramétrage!$C$9,P113="Mut+ext")),"",ROUNDUP(N113/O113,0))</f>
        <v/>
      </c>
      <c r="V113" s="463">
        <f>IF(L113="",0,IF(OR(P113="Mut+ext",VLOOKUP(L113,Paramétrage!$C$6:$E$28,2,0)=0),0,IF(O113="","saisir capacité",M113*U113*VLOOKUP(L113,Paramétrage!$C$6:$E$28,2,0))))</f>
        <v>0</v>
      </c>
      <c r="W113" s="426"/>
      <c r="X113" s="464">
        <f t="shared" si="46"/>
        <v>0</v>
      </c>
      <c r="Y113" s="155">
        <f>IF(L113="",0,IF(ISERROR(W113+V113*VLOOKUP(L113,Paramétrage!$C$6:$E$28,3,0))=TRUE,X113,W113+V113*VLOOKUP(L113,Paramétrage!$C$6:$E$28,3,0)))</f>
        <v>0</v>
      </c>
      <c r="Z113" s="589"/>
      <c r="AA113" s="590"/>
      <c r="AB113" s="591"/>
      <c r="AC113" s="261"/>
      <c r="AD113" s="84"/>
      <c r="AE113" s="38">
        <f>IF(F113="",0,IF(J113="",0,IF(SUMIF(F107:F114,F113,N107:N114)=0,0,IF(J113="Obligatoire",AF113/N113,IF(K113="",AF113/SUMIF(F107:F114,F113,N107:N114),AF113/(SUMIF(F107:F114,F113,N107:N114)/K113))))))</f>
        <v>0</v>
      </c>
      <c r="AF113" s="452">
        <f t="shared" si="47"/>
        <v>0</v>
      </c>
      <c r="AH113" s="41">
        <f>IF(SUMIF(F107:F114,F113,N107:N114)=0,0,#REF!*N113/SUMIF(F107:F114,F113,N107:N114))</f>
        <v>0</v>
      </c>
      <c r="AI113" s="13">
        <f t="shared" si="48"/>
        <v>0</v>
      </c>
      <c r="AJ113" s="20" t="str">
        <f t="shared" si="43"/>
        <v/>
      </c>
      <c r="AK113" s="465">
        <f>IF(L113="",0,IF(OR(P113="Mut+ext",VLOOKUP(L113,Paramétrage!$C$6:$E$28,2,0)=0),0,IF(O113="","saisir capacité",IF(P113="Mut+ext",0,M113*AJ113*VLOOKUP(L113,Paramétrage!$C$6:$E$28,2,0)))))</f>
        <v>0</v>
      </c>
      <c r="AL113" s="466"/>
      <c r="AM113" s="465">
        <f t="shared" si="44"/>
        <v>0</v>
      </c>
      <c r="AN113" s="465">
        <f>IF(L113="",0,IF(ISERROR(AL113+AK113*VLOOKUP(L113,Paramétrage!$C$6:$E$28,3,0))=TRUE,AM113,AL113+AK113*VLOOKUP(L113,Paramétrage!$C$6:$E$28,3,0)))</f>
        <v>0</v>
      </c>
      <c r="AO113" s="41">
        <f>IF(L113="",0,IF(OR(P113="oui",VLOOKUP(L113,Paramétrage!$C$6:$E$28,2,0)=0),0,IF(U113="",0,U113-AJ113)))</f>
        <v>0</v>
      </c>
      <c r="AP113" s="13">
        <f t="shared" si="49"/>
        <v>0</v>
      </c>
    </row>
    <row r="114" spans="1:42" x14ac:dyDescent="0.2">
      <c r="A114" s="660"/>
      <c r="B114" s="593"/>
      <c r="C114" s="635"/>
      <c r="D114" s="609"/>
      <c r="E114" s="611"/>
      <c r="F114" s="410"/>
      <c r="G114" s="423"/>
      <c r="H114" s="80"/>
      <c r="I114" s="101"/>
      <c r="J114" s="100"/>
      <c r="K114" s="81"/>
      <c r="L114" s="416"/>
      <c r="M114" s="93"/>
      <c r="N114" s="424"/>
      <c r="O114" s="418"/>
      <c r="P114" s="86"/>
      <c r="Q114" s="590"/>
      <c r="R114" s="590"/>
      <c r="S114" s="590"/>
      <c r="T114" s="616"/>
      <c r="U114" s="154" t="str">
        <f>IF(OR(O114="",L114=Paramétrage!$C$10,L114=Paramétrage!$C$13,L114=Paramétrage!$C$16,L114=Paramétrage!$C$19,L114=Paramétrage!$C$23,L114=Paramétrage!$C$26,AND(L114&lt;&gt;Paramétrage!$C$9,P114="Mut+ext")),"",ROUNDUP(N114/O114,0))</f>
        <v/>
      </c>
      <c r="V114" s="463">
        <f>IF(L114="",0,IF(OR(P114="Mut+ext",VLOOKUP(L114,Paramétrage!$C$6:$E$28,2,0)=0),0,IF(O114="","saisir capacité",M114*U114*VLOOKUP(L114,Paramétrage!$C$6:$E$28,2,0))))</f>
        <v>0</v>
      </c>
      <c r="W114" s="426"/>
      <c r="X114" s="464">
        <f t="shared" si="46"/>
        <v>0</v>
      </c>
      <c r="Y114" s="155">
        <f>IF(L114="",0,IF(ISERROR(W114+V114*VLOOKUP(L114,Paramétrage!$C$6:$E$28,3,0))=TRUE,X114,W114+V114*VLOOKUP(L114,Paramétrage!$C$6:$E$28,3,0)))</f>
        <v>0</v>
      </c>
      <c r="Z114" s="589"/>
      <c r="AA114" s="590"/>
      <c r="AB114" s="591"/>
      <c r="AC114" s="261"/>
      <c r="AD114" s="84"/>
      <c r="AE114" s="38">
        <f>IF(F114="",0,IF(J114="",0,IF(SUMIF(F107:F114,F114,N107:N114)=0,0,IF(J114="Obligatoire",AF114/N114,IF(K114="",AF114/SUMIF(F107:F114,F114,N107:N114),AF114/(SUMIF(F107:F114,F114,N107:N114)/K114))))))</f>
        <v>0</v>
      </c>
      <c r="AF114" s="452">
        <f t="shared" si="47"/>
        <v>0</v>
      </c>
      <c r="AH114" s="41">
        <f>IF(SUMIF(F107:F114,F114,N107:N114)=0,0,#REF!*N114/SUMIF(F107:F114,F114,N107:N114))</f>
        <v>0</v>
      </c>
      <c r="AI114" s="13">
        <f t="shared" si="48"/>
        <v>0</v>
      </c>
      <c r="AJ114" s="20" t="str">
        <f t="shared" si="43"/>
        <v/>
      </c>
      <c r="AK114" s="465">
        <f>IF(L114="",0,IF(OR(P114="Mut+ext",VLOOKUP(L114,Paramétrage!$C$6:$E$28,2,0)=0),0,IF(O114="","saisir capacité",IF(P114="Mut+ext",0,M114*AJ114*VLOOKUP(L114,Paramétrage!$C$6:$E$28,2,0)))))</f>
        <v>0</v>
      </c>
      <c r="AL114" s="466"/>
      <c r="AM114" s="465">
        <f t="shared" si="44"/>
        <v>0</v>
      </c>
      <c r="AN114" s="465">
        <f>IF(L114="",0,IF(ISERROR(AL114+AK114*VLOOKUP(L114,Paramétrage!$C$6:$E$28,3,0))=TRUE,AM114,AL114+AK114*VLOOKUP(L114,Paramétrage!$C$6:$E$28,3,0)))</f>
        <v>0</v>
      </c>
      <c r="AO114" s="41">
        <f>IF(L114="",0,IF(OR(P114="oui",VLOOKUP(L114,Paramétrage!$C$6:$E$28,2,0)=0),0,IF(U114="",0,U114-AJ114)))</f>
        <v>0</v>
      </c>
      <c r="AP114" s="13">
        <f t="shared" si="49"/>
        <v>0</v>
      </c>
    </row>
    <row r="115" spans="1:42" x14ac:dyDescent="0.2">
      <c r="A115" s="660"/>
      <c r="B115" s="593"/>
      <c r="C115" s="635"/>
      <c r="D115" s="467"/>
      <c r="E115" s="467"/>
      <c r="F115" s="468"/>
      <c r="G115" s="519"/>
      <c r="H115" s="134"/>
      <c r="I115" s="135"/>
      <c r="J115" s="134"/>
      <c r="K115" s="136"/>
      <c r="L115" s="470"/>
      <c r="M115" s="137">
        <f>AE115</f>
        <v>20</v>
      </c>
      <c r="N115" s="471"/>
      <c r="O115" s="471"/>
      <c r="P115" s="289"/>
      <c r="Q115" s="290"/>
      <c r="R115" s="290"/>
      <c r="S115" s="290"/>
      <c r="T115" s="277"/>
      <c r="U115" s="138"/>
      <c r="V115" s="472">
        <f>SUM(V107:V114)</f>
        <v>20</v>
      </c>
      <c r="W115" s="470">
        <f>SUM(W107:W114)</f>
        <v>0</v>
      </c>
      <c r="X115" s="473">
        <f>V115+W115</f>
        <v>20</v>
      </c>
      <c r="Y115" s="139">
        <f>SUM(Y107:Y114)</f>
        <v>30</v>
      </c>
      <c r="Z115" s="520"/>
      <c r="AA115" s="520"/>
      <c r="AB115" s="521"/>
      <c r="AC115" s="276"/>
      <c r="AD115" s="277"/>
      <c r="AE115" s="37">
        <f>SUM(AE107:AE114)</f>
        <v>20</v>
      </c>
      <c r="AF115" s="35">
        <f>SUM(AF107:AF114)</f>
        <v>900</v>
      </c>
    </row>
    <row r="116" spans="1:42" ht="15" customHeight="1" x14ac:dyDescent="0.2">
      <c r="A116" s="660"/>
      <c r="B116" s="593"/>
      <c r="C116" s="635" t="s">
        <v>590</v>
      </c>
      <c r="D116" s="609" t="s">
        <v>722</v>
      </c>
      <c r="E116" s="610">
        <v>3</v>
      </c>
      <c r="F116" s="414" t="s">
        <v>592</v>
      </c>
      <c r="G116" s="415" t="s">
        <v>16</v>
      </c>
      <c r="H116" s="80" t="s">
        <v>723</v>
      </c>
      <c r="I116" s="101" t="s">
        <v>153</v>
      </c>
      <c r="J116" s="100" t="s">
        <v>138</v>
      </c>
      <c r="K116" s="81"/>
      <c r="L116" s="416" t="s">
        <v>139</v>
      </c>
      <c r="M116" s="93">
        <v>20</v>
      </c>
      <c r="N116" s="424">
        <v>45</v>
      </c>
      <c r="O116" s="418">
        <v>300</v>
      </c>
      <c r="P116" s="86"/>
      <c r="Q116" s="590"/>
      <c r="R116" s="590"/>
      <c r="S116" s="590"/>
      <c r="T116" s="616"/>
      <c r="U116" s="183">
        <f>IF(OR(O116="",L116=Paramétrage!$C$10,L116=Paramétrage!$C$13,L116=Paramétrage!$C$16,L116=Paramétrage!$C$19,L116=Paramétrage!$C$23,L116=Paramétrage!$C$26,AND(L116&lt;&gt;Paramétrage!$C$9,P116="Mut+ext")),"",ROUNDUP(N116/O116,0))</f>
        <v>1</v>
      </c>
      <c r="V116" s="474">
        <f>IF(L116="",0,IF(OR(P116="Mut+ext",VLOOKUP(L116,Paramétrage!$C$6:$E$28,2,0)=0),0,IF(O116="","saisir capacité",M116*U116*VLOOKUP(L116,Paramétrage!$C$6:$E$28,2,0))))</f>
        <v>20</v>
      </c>
      <c r="W116" s="426"/>
      <c r="X116" s="475">
        <f t="shared" ref="X116:X123" si="50">IF(ISERROR(V116+W116)=TRUE,V116,V116+W116)</f>
        <v>20</v>
      </c>
      <c r="Y116" s="184">
        <f>IF(L116="",0,IF(ISERROR(W116+V116*VLOOKUP(L116,Paramétrage!$C$6:$E$28,3,0))=TRUE,X116,W116+V116*VLOOKUP(L116,Paramétrage!$C$6:$E$28,3,0)))</f>
        <v>30</v>
      </c>
      <c r="Z116" s="589"/>
      <c r="AA116" s="590"/>
      <c r="AB116" s="591"/>
      <c r="AC116" s="261"/>
      <c r="AD116" s="85"/>
      <c r="AE116" s="38">
        <f>IF(F116="",0,IF(J116="",0,IF(SUMIF(F116:F123,F116,N116:N123)=0,0,IF(J116="Obligatoire",AF116/N116,IF(K116="",AF116/SUMIF(F116:F123,F116,N116:N123),AF116/(SUMIF(F116:F123,F116,N116:N123)/K116))))))</f>
        <v>20</v>
      </c>
      <c r="AF116" s="496">
        <f t="shared" ref="AF116:AF123" si="51">M116*N116</f>
        <v>900</v>
      </c>
      <c r="AH116" s="41" t="e">
        <f>IF(SUMIF(F116:F123,F116,N116:N123)=0,0,#REF!*N116/SUMIF(F116:F123,F116,N116:N123))</f>
        <v>#REF!</v>
      </c>
      <c r="AI116" s="13">
        <f t="shared" ref="AI116:AI123" si="52">O116</f>
        <v>300</v>
      </c>
      <c r="AJ116" s="20" t="e">
        <f t="shared" ref="AJ116:AJ123" si="53">IF(AI116=0,"",ROUNDUP(AH116/AI116,0))</f>
        <v>#REF!</v>
      </c>
      <c r="AK116" s="465" t="e">
        <f>IF(L116="",0,IF(OR(P116="Mut+ext",VLOOKUP(L116,Paramétrage!$C$6:$E$28,2,0)=0),0,IF(O116="","saisir capacité",IF(P116="Mut+ext",0,M116*AJ116*VLOOKUP(L116,Paramétrage!$C$6:$E$28,2,0)))))</f>
        <v>#REF!</v>
      </c>
      <c r="AL116" s="466"/>
      <c r="AM116" s="465" t="e">
        <f t="shared" ref="AM116:AM123" si="54">IF(ISERROR(AK116+AL116)=TRUE,AK116,AK116+AL116)</f>
        <v>#REF!</v>
      </c>
      <c r="AN116" s="465" t="e">
        <f>IF(L116="",0,IF(ISERROR(AL116+AK116*VLOOKUP(L116,Paramétrage!$C$6:$E$28,3,0))=TRUE,AM116,AL116+AK116*VLOOKUP(L116,Paramétrage!$C$6:$E$28,3,0)))</f>
        <v>#REF!</v>
      </c>
      <c r="AO116" s="41" t="e">
        <f>IF(L116="",0,IF(OR(P116="oui",VLOOKUP(L116,Paramétrage!$C$6:$E$28,2,0)=0),0,IF(U116="",0,U116-AJ116)))</f>
        <v>#REF!</v>
      </c>
      <c r="AP116" s="13" t="e">
        <f t="shared" ref="AP116:AP123" si="55">Y116-AN116-W116</f>
        <v>#REF!</v>
      </c>
    </row>
    <row r="117" spans="1:42" ht="15" customHeight="1" x14ac:dyDescent="0.2">
      <c r="A117" s="660"/>
      <c r="B117" s="593"/>
      <c r="C117" s="635"/>
      <c r="D117" s="609"/>
      <c r="E117" s="610"/>
      <c r="F117" s="410"/>
      <c r="G117" s="423"/>
      <c r="H117" s="80"/>
      <c r="I117" s="101"/>
      <c r="J117" s="100"/>
      <c r="K117" s="81"/>
      <c r="L117" s="416"/>
      <c r="M117" s="93"/>
      <c r="N117" s="424"/>
      <c r="O117" s="418"/>
      <c r="P117" s="86"/>
      <c r="Q117" s="590"/>
      <c r="R117" s="590"/>
      <c r="S117" s="590"/>
      <c r="T117" s="616"/>
      <c r="U117" s="183" t="str">
        <f>IF(OR(O117="",L117=Paramétrage!$C$10,L117=Paramétrage!$C$13,L117=Paramétrage!$C$16,L117=Paramétrage!$C$19,L117=Paramétrage!$C$23,L117=Paramétrage!$C$26,AND(L117&lt;&gt;Paramétrage!$C$9,P117="Mut+ext")),"",ROUNDUP(N117/O117,0))</f>
        <v/>
      </c>
      <c r="V117" s="474">
        <f>IF(L117="",0,IF(OR(P117="Mut+ext",VLOOKUP(L117,Paramétrage!$C$6:$E$28,2,0)=0),0,IF(O117="","saisir capacité",M117*U117*VLOOKUP(L117,Paramétrage!$C$6:$E$28,2,0))))</f>
        <v>0</v>
      </c>
      <c r="W117" s="426"/>
      <c r="X117" s="475">
        <f t="shared" si="50"/>
        <v>0</v>
      </c>
      <c r="Y117" s="184">
        <f>IF(L117="",0,IF(ISERROR(W117+V117*VLOOKUP(L117,Paramétrage!$C$6:$E$28,3,0))=TRUE,X117,W117+V117*VLOOKUP(L117,Paramétrage!$C$6:$E$28,3,0)))</f>
        <v>0</v>
      </c>
      <c r="Z117" s="589"/>
      <c r="AA117" s="590"/>
      <c r="AB117" s="591"/>
      <c r="AC117" s="261"/>
      <c r="AD117" s="84"/>
      <c r="AE117" s="38">
        <f>IF(F117="",0,IF(J117="",0,IF(SUMIF(F116:F123,F117,N116:N123)=0,0,IF(J117="Obligatoire",AF117/N117,IF(K117="",AF117/SUMIF(F116:F123,F117,N116:N123),AF117/(SUMIF(F116:F123,F117,N116:N123)/K117))))))</f>
        <v>0</v>
      </c>
      <c r="AF117" s="452">
        <f t="shared" si="51"/>
        <v>0</v>
      </c>
      <c r="AH117" s="41">
        <f>IF(SUMIF(F116:F123,F117,N116:N123)=0,0,#REF!*N117/SUMIF(F116:F123,F117,N116:N123))</f>
        <v>0</v>
      </c>
      <c r="AI117" s="13">
        <f t="shared" si="52"/>
        <v>0</v>
      </c>
      <c r="AJ117" s="20" t="str">
        <f t="shared" si="53"/>
        <v/>
      </c>
      <c r="AK117" s="465">
        <f>IF(L117="",0,IF(OR(P117="Mut+ext",VLOOKUP(L117,Paramétrage!$C$6:$E$28,2,0)=0),0,IF(O117="","saisir capacité",IF(P117="Mut+ext",0,M117*AJ117*VLOOKUP(L117,Paramétrage!$C$6:$E$28,2,0)))))</f>
        <v>0</v>
      </c>
      <c r="AL117" s="466"/>
      <c r="AM117" s="465">
        <f t="shared" si="54"/>
        <v>0</v>
      </c>
      <c r="AN117" s="465">
        <f>IF(L117="",0,IF(ISERROR(AL117+AK117*VLOOKUP(L117,Paramétrage!$C$6:$E$28,3,0))=TRUE,AM117,AL117+AK117*VLOOKUP(L117,Paramétrage!$C$6:$E$28,3,0)))</f>
        <v>0</v>
      </c>
      <c r="AO117" s="41">
        <f>IF(L117="",0,IF(OR(P117="oui",VLOOKUP(L117,Paramétrage!$C$6:$E$28,2,0)=0),0,IF(U117="",0,U117-AJ117)))</f>
        <v>0</v>
      </c>
      <c r="AP117" s="13">
        <f t="shared" si="55"/>
        <v>0</v>
      </c>
    </row>
    <row r="118" spans="1:42" ht="15" customHeight="1" x14ac:dyDescent="0.2">
      <c r="A118" s="660"/>
      <c r="B118" s="593"/>
      <c r="C118" s="635"/>
      <c r="D118" s="609"/>
      <c r="E118" s="610"/>
      <c r="F118" s="410"/>
      <c r="G118" s="423"/>
      <c r="H118" s="80"/>
      <c r="I118" s="101"/>
      <c r="J118" s="100"/>
      <c r="K118" s="81"/>
      <c r="L118" s="416"/>
      <c r="M118" s="93"/>
      <c r="N118" s="424"/>
      <c r="O118" s="418"/>
      <c r="P118" s="86"/>
      <c r="Q118" s="590"/>
      <c r="R118" s="590"/>
      <c r="S118" s="590"/>
      <c r="T118" s="616"/>
      <c r="U118" s="183" t="str">
        <f>IF(OR(O118="",L118=Paramétrage!$C$10,L118=Paramétrage!$C$13,L118=Paramétrage!$C$16,L118=Paramétrage!$C$19,L118=Paramétrage!$C$23,L118=Paramétrage!$C$26,AND(L118&lt;&gt;Paramétrage!$C$9,P118="Mut+ext")),"",ROUNDUP(N118/O118,0))</f>
        <v/>
      </c>
      <c r="V118" s="474">
        <f>IF(L118="",0,IF(OR(P118="Mut+ext",VLOOKUP(L118,Paramétrage!$C$6:$E$28,2,0)=0),0,IF(O118="","saisir capacité",M118*U118*VLOOKUP(L118,Paramétrage!$C$6:$E$28,2,0))))</f>
        <v>0</v>
      </c>
      <c r="W118" s="426"/>
      <c r="X118" s="475">
        <f t="shared" si="50"/>
        <v>0</v>
      </c>
      <c r="Y118" s="184">
        <f>IF(L118="",0,IF(ISERROR(W118+V118*VLOOKUP(L118,Paramétrage!$C$6:$E$28,3,0))=TRUE,X118,W118+V118*VLOOKUP(L118,Paramétrage!$C$6:$E$28,3,0)))</f>
        <v>0</v>
      </c>
      <c r="Z118" s="589"/>
      <c r="AA118" s="590"/>
      <c r="AB118" s="591"/>
      <c r="AC118" s="261"/>
      <c r="AD118" s="84"/>
      <c r="AE118" s="38">
        <f>IF(F118="",0,IF(J118="",0,IF(SUMIF(F116:F123,F118,N116:N123)=0,0,IF(J118="Obligatoire",AF118/N118,IF(K118="",AF118/SUMIF(F116:F123,F118,N116:N123),AF118/(SUMIF(F116:F123,F118,N116:N123)/K118))))))</f>
        <v>0</v>
      </c>
      <c r="AF118" s="452">
        <f t="shared" si="51"/>
        <v>0</v>
      </c>
      <c r="AH118" s="41">
        <f>IF(SUMIF(F116:F123,F118,N116:N123)=0,0,#REF!*N118/SUMIF(F116:F123,F118,N116:N123))</f>
        <v>0</v>
      </c>
      <c r="AI118" s="13">
        <f t="shared" si="52"/>
        <v>0</v>
      </c>
      <c r="AJ118" s="20" t="str">
        <f t="shared" si="53"/>
        <v/>
      </c>
      <c r="AK118" s="465">
        <f>IF(L118="",0,IF(OR(P118="Mut+ext",VLOOKUP(L118,Paramétrage!$C$6:$E$28,2,0)=0),0,IF(O118="","saisir capacité",IF(P118="Mut+ext",0,M118*AJ118*VLOOKUP(L118,Paramétrage!$C$6:$E$28,2,0)))))</f>
        <v>0</v>
      </c>
      <c r="AL118" s="466"/>
      <c r="AM118" s="465">
        <f t="shared" si="54"/>
        <v>0</v>
      </c>
      <c r="AN118" s="465">
        <f>IF(L118="",0,IF(ISERROR(AL118+AK118*VLOOKUP(L118,Paramétrage!$C$6:$E$28,3,0))=TRUE,AM118,AL118+AK118*VLOOKUP(L118,Paramétrage!$C$6:$E$28,3,0)))</f>
        <v>0</v>
      </c>
      <c r="AO118" s="41">
        <f>IF(L118="",0,IF(OR(P118="oui",VLOOKUP(L118,Paramétrage!$C$6:$E$28,2,0)=0),0,IF(U118="",0,U118-AJ118)))</f>
        <v>0</v>
      </c>
      <c r="AP118" s="13">
        <f t="shared" si="55"/>
        <v>0</v>
      </c>
    </row>
    <row r="119" spans="1:42" ht="15" customHeight="1" x14ac:dyDescent="0.2">
      <c r="A119" s="660"/>
      <c r="B119" s="593"/>
      <c r="C119" s="635"/>
      <c r="D119" s="609"/>
      <c r="E119" s="610"/>
      <c r="F119" s="409"/>
      <c r="G119" s="423"/>
      <c r="H119" s="80"/>
      <c r="I119" s="101"/>
      <c r="J119" s="100"/>
      <c r="K119" s="81"/>
      <c r="L119" s="416"/>
      <c r="M119" s="93"/>
      <c r="N119" s="424"/>
      <c r="O119" s="418"/>
      <c r="P119" s="86"/>
      <c r="Q119" s="590"/>
      <c r="R119" s="590"/>
      <c r="S119" s="590"/>
      <c r="T119" s="616"/>
      <c r="U119" s="183" t="str">
        <f>IF(OR(O119="",L119=Paramétrage!$C$10,L119=Paramétrage!$C$13,L119=Paramétrage!$C$16,L119=Paramétrage!$C$19,L119=Paramétrage!$C$23,L119=Paramétrage!$C$26,AND(L119&lt;&gt;Paramétrage!$C$9,P119="Mut+ext")),"",ROUNDUP(N119/O119,0))</f>
        <v/>
      </c>
      <c r="V119" s="474">
        <f>IF(L119="",0,IF(OR(P119="Mut+ext",VLOOKUP(L119,Paramétrage!$C$6:$E$28,2,0)=0),0,IF(O119="","saisir capacité",M119*U119*VLOOKUP(L119,Paramétrage!$C$6:$E$28,2,0))))</f>
        <v>0</v>
      </c>
      <c r="W119" s="426"/>
      <c r="X119" s="475">
        <f t="shared" si="50"/>
        <v>0</v>
      </c>
      <c r="Y119" s="184">
        <f>IF(L119="",0,IF(ISERROR(W119+V119*VLOOKUP(L119,Paramétrage!$C$6:$E$28,3,0))=TRUE,X119,W119+V119*VLOOKUP(L119,Paramétrage!$C$6:$E$28,3,0)))</f>
        <v>0</v>
      </c>
      <c r="Z119" s="589"/>
      <c r="AA119" s="590"/>
      <c r="AB119" s="591"/>
      <c r="AC119" s="261"/>
      <c r="AD119" s="84"/>
      <c r="AE119" s="38">
        <f>IF(F119="",0,IF(J119="",0,IF(SUMIF(F116:F123,F119,N116:N123)=0,0,IF(J119="Obligatoire",AF119/N119,IF(K119="",AF119/SUMIF(F116:F123,F119,N116:N123),AF119/(SUMIF(F116:F123,F119,N116:N123)/K119))))))</f>
        <v>0</v>
      </c>
      <c r="AF119" s="452">
        <f t="shared" si="51"/>
        <v>0</v>
      </c>
      <c r="AH119" s="41">
        <f>IF(SUMIF(F116:F123,F119,N116:N123)=0,0,#REF!*N119/SUMIF(F116:F123,F119,N116:N123))</f>
        <v>0</v>
      </c>
      <c r="AI119" s="13">
        <f t="shared" si="52"/>
        <v>0</v>
      </c>
      <c r="AJ119" s="20" t="str">
        <f t="shared" si="53"/>
        <v/>
      </c>
      <c r="AK119" s="465">
        <f>IF(L119="",0,IF(OR(P119="Mut+ext",VLOOKUP(L119,Paramétrage!$C$6:$E$28,2,0)=0),0,IF(O119="","saisir capacité",IF(P119="Mut+ext",0,M119*AJ119*VLOOKUP(L119,Paramétrage!$C$6:$E$28,2,0)))))</f>
        <v>0</v>
      </c>
      <c r="AL119" s="466"/>
      <c r="AM119" s="465">
        <f t="shared" si="54"/>
        <v>0</v>
      </c>
      <c r="AN119" s="465">
        <f>IF(L119="",0,IF(ISERROR(AL119+AK119*VLOOKUP(L119,Paramétrage!$C$6:$E$28,3,0))=TRUE,AM119,AL119+AK119*VLOOKUP(L119,Paramétrage!$C$6:$E$28,3,0)))</f>
        <v>0</v>
      </c>
      <c r="AO119" s="41">
        <f>IF(L119="",0,IF(OR(P119="oui",VLOOKUP(L119,Paramétrage!$C$6:$E$28,2,0)=0),0,IF(U119="",0,U119-AJ119)))</f>
        <v>0</v>
      </c>
      <c r="AP119" s="13">
        <f t="shared" si="55"/>
        <v>0</v>
      </c>
    </row>
    <row r="120" spans="1:42" ht="15" customHeight="1" x14ac:dyDescent="0.2">
      <c r="A120" s="660"/>
      <c r="B120" s="593"/>
      <c r="C120" s="635"/>
      <c r="D120" s="609"/>
      <c r="E120" s="610"/>
      <c r="F120" s="410"/>
      <c r="G120" s="423"/>
      <c r="H120" s="80"/>
      <c r="I120" s="101"/>
      <c r="J120" s="100"/>
      <c r="K120" s="81"/>
      <c r="L120" s="416"/>
      <c r="M120" s="93"/>
      <c r="N120" s="424"/>
      <c r="O120" s="418"/>
      <c r="P120" s="86"/>
      <c r="Q120" s="590"/>
      <c r="R120" s="590"/>
      <c r="S120" s="590"/>
      <c r="T120" s="616"/>
      <c r="U120" s="183" t="str">
        <f>IF(OR(O120="",L120=Paramétrage!$C$10,L120=Paramétrage!$C$13,L120=Paramétrage!$C$16,L120=Paramétrage!$C$19,L120=Paramétrage!$C$23,L120=Paramétrage!$C$26,AND(L120&lt;&gt;Paramétrage!$C$9,P120="Mut+ext")),"",ROUNDUP(N120/O120,0))</f>
        <v/>
      </c>
      <c r="V120" s="474">
        <f>IF(L120="",0,IF(OR(P120="Mut+ext",VLOOKUP(L120,Paramétrage!$C$6:$E$28,2,0)=0),0,IF(O120="","saisir capacité",M120*U120*VLOOKUP(L120,Paramétrage!$C$6:$E$28,2,0))))</f>
        <v>0</v>
      </c>
      <c r="W120" s="426"/>
      <c r="X120" s="475">
        <f t="shared" si="50"/>
        <v>0</v>
      </c>
      <c r="Y120" s="184">
        <f>IF(L120="",0,IF(ISERROR(W120+V120*VLOOKUP(L120,Paramétrage!$C$6:$E$28,3,0))=TRUE,X120,W120+V120*VLOOKUP(L120,Paramétrage!$C$6:$E$28,3,0)))</f>
        <v>0</v>
      </c>
      <c r="Z120" s="589"/>
      <c r="AA120" s="590"/>
      <c r="AB120" s="591"/>
      <c r="AC120" s="261"/>
      <c r="AD120" s="84"/>
      <c r="AE120" s="38">
        <f>IF(F120="",0,IF(J120="",0,IF(SUMIF(F116:F123,F120,N116:N123)=0,0,IF(J120="Obligatoire",AF120/N120,IF(K120="",AF120/SUMIF(F116:F123,F120,N116:N123),AF120/(SUMIF(F116:F123,F120,N116:N123)/K120))))))</f>
        <v>0</v>
      </c>
      <c r="AF120" s="452">
        <f t="shared" si="51"/>
        <v>0</v>
      </c>
      <c r="AH120" s="41">
        <f>IF(SUMIF(F116:F123,F120,N116:N123)=0,0,#REF!*N120/SUMIF(F116:F123,F120,N116:N123))</f>
        <v>0</v>
      </c>
      <c r="AI120" s="13">
        <f t="shared" si="52"/>
        <v>0</v>
      </c>
      <c r="AJ120" s="20" t="str">
        <f t="shared" si="53"/>
        <v/>
      </c>
      <c r="AK120" s="465">
        <f>IF(L120="",0,IF(OR(P120="Mut+ext",VLOOKUP(L120,Paramétrage!$C$6:$E$28,2,0)=0),0,IF(O120="","saisir capacité",IF(P120="Mut+ext",0,M120*AJ120*VLOOKUP(L120,Paramétrage!$C$6:$E$28,2,0)))))</f>
        <v>0</v>
      </c>
      <c r="AL120" s="466"/>
      <c r="AM120" s="465">
        <f t="shared" si="54"/>
        <v>0</v>
      </c>
      <c r="AN120" s="465">
        <f>IF(L120="",0,IF(ISERROR(AL120+AK120*VLOOKUP(L120,Paramétrage!$C$6:$E$28,3,0))=TRUE,AM120,AL120+AK120*VLOOKUP(L120,Paramétrage!$C$6:$E$28,3,0)))</f>
        <v>0</v>
      </c>
      <c r="AO120" s="41">
        <f>IF(L120="",0,IF(OR(P120="oui",VLOOKUP(L120,Paramétrage!$C$6:$E$28,2,0)=0),0,IF(U120="",0,U120-AJ120)))</f>
        <v>0</v>
      </c>
      <c r="AP120" s="13">
        <f t="shared" si="55"/>
        <v>0</v>
      </c>
    </row>
    <row r="121" spans="1:42" ht="15" customHeight="1" x14ac:dyDescent="0.2">
      <c r="A121" s="660"/>
      <c r="B121" s="593"/>
      <c r="C121" s="635"/>
      <c r="D121" s="609"/>
      <c r="E121" s="610"/>
      <c r="F121" s="410"/>
      <c r="G121" s="423"/>
      <c r="H121" s="80"/>
      <c r="I121" s="101"/>
      <c r="J121" s="100"/>
      <c r="K121" s="81"/>
      <c r="L121" s="416"/>
      <c r="M121" s="93"/>
      <c r="N121" s="424"/>
      <c r="O121" s="418"/>
      <c r="P121" s="86"/>
      <c r="Q121" s="590"/>
      <c r="R121" s="590"/>
      <c r="S121" s="590"/>
      <c r="T121" s="616"/>
      <c r="U121" s="183" t="str">
        <f>IF(OR(O121="",L121=Paramétrage!$C$10,L121=Paramétrage!$C$13,L121=Paramétrage!$C$16,L121=Paramétrage!$C$19,L121=Paramétrage!$C$23,L121=Paramétrage!$C$26,AND(L121&lt;&gt;Paramétrage!$C$9,P121="Mut+ext")),"",ROUNDUP(N121/O121,0))</f>
        <v/>
      </c>
      <c r="V121" s="474">
        <f>IF(L121="",0,IF(OR(P121="Mut+ext",VLOOKUP(L121,Paramétrage!$C$6:$E$28,2,0)=0),0,IF(O121="","saisir capacité",M121*U121*VLOOKUP(L121,Paramétrage!$C$6:$E$28,2,0))))</f>
        <v>0</v>
      </c>
      <c r="W121" s="426"/>
      <c r="X121" s="475">
        <f t="shared" si="50"/>
        <v>0</v>
      </c>
      <c r="Y121" s="184">
        <f>IF(L121="",0,IF(ISERROR(W121+V121*VLOOKUP(L121,Paramétrage!$C$6:$E$28,3,0))=TRUE,X121,W121+V121*VLOOKUP(L121,Paramétrage!$C$6:$E$28,3,0)))</f>
        <v>0</v>
      </c>
      <c r="Z121" s="589"/>
      <c r="AA121" s="590"/>
      <c r="AB121" s="591"/>
      <c r="AC121" s="261"/>
      <c r="AD121" s="84"/>
      <c r="AE121" s="38">
        <f>IF(F121="",0,IF(J121="",0,IF(SUMIF(F116:F123,F121,N116:N123)=0,0,IF(J121="Obligatoire",AF121/N121,IF(K121="",AF121/SUMIF(F116:F123,F121,N116:N123),AF121/(SUMIF(F116:F123,F121,N116:N123)/K121))))))</f>
        <v>0</v>
      </c>
      <c r="AF121" s="452">
        <f t="shared" si="51"/>
        <v>0</v>
      </c>
      <c r="AH121" s="41">
        <f>IF(SUMIF(F116:F123,F121,N116:N123)=0,0,#REF!*N121/SUMIF(F116:F123,F121,N116:N123))</f>
        <v>0</v>
      </c>
      <c r="AI121" s="13">
        <f t="shared" si="52"/>
        <v>0</v>
      </c>
      <c r="AJ121" s="20" t="str">
        <f t="shared" si="53"/>
        <v/>
      </c>
      <c r="AK121" s="465">
        <f>IF(L121="",0,IF(OR(P121="Mut+ext",VLOOKUP(L121,Paramétrage!$C$6:$E$28,2,0)=0),0,IF(O121="","saisir capacité",IF(P121="Mut+ext",0,M121*AJ121*VLOOKUP(L121,Paramétrage!$C$6:$E$28,2,0)))))</f>
        <v>0</v>
      </c>
      <c r="AL121" s="466"/>
      <c r="AM121" s="465">
        <f t="shared" si="54"/>
        <v>0</v>
      </c>
      <c r="AN121" s="465">
        <f>IF(L121="",0,IF(ISERROR(AL121+AK121*VLOOKUP(L121,Paramétrage!$C$6:$E$28,3,0))=TRUE,AM121,AL121+AK121*VLOOKUP(L121,Paramétrage!$C$6:$E$28,3,0)))</f>
        <v>0</v>
      </c>
      <c r="AO121" s="41">
        <f>IF(L121="",0,IF(OR(P121="oui",VLOOKUP(L121,Paramétrage!$C$6:$E$28,2,0)=0),0,IF(U121="",0,U121-AJ121)))</f>
        <v>0</v>
      </c>
      <c r="AP121" s="13">
        <f t="shared" si="55"/>
        <v>0</v>
      </c>
    </row>
    <row r="122" spans="1:42" ht="15" customHeight="1" x14ac:dyDescent="0.2">
      <c r="A122" s="660"/>
      <c r="B122" s="593"/>
      <c r="C122" s="635"/>
      <c r="D122" s="609"/>
      <c r="E122" s="610"/>
      <c r="F122" s="410"/>
      <c r="G122" s="423"/>
      <c r="H122" s="80"/>
      <c r="I122" s="101"/>
      <c r="J122" s="100"/>
      <c r="K122" s="81"/>
      <c r="L122" s="416"/>
      <c r="M122" s="93"/>
      <c r="N122" s="424"/>
      <c r="O122" s="418"/>
      <c r="P122" s="86"/>
      <c r="Q122" s="590"/>
      <c r="R122" s="590"/>
      <c r="S122" s="590"/>
      <c r="T122" s="616"/>
      <c r="U122" s="183" t="str">
        <f>IF(OR(O122="",L122=Paramétrage!$C$10,L122=Paramétrage!$C$13,L122=Paramétrage!$C$16,L122=Paramétrage!$C$19,L122=Paramétrage!$C$23,L122=Paramétrage!$C$26,AND(L122&lt;&gt;Paramétrage!$C$9,P122="Mut+ext")),"",ROUNDUP(N122/O122,0))</f>
        <v/>
      </c>
      <c r="V122" s="474">
        <f>IF(L122="",0,IF(OR(P122="Mut+ext",VLOOKUP(L122,Paramétrage!$C$6:$E$28,2,0)=0),0,IF(O122="","saisir capacité",M122*U122*VLOOKUP(L122,Paramétrage!$C$6:$E$28,2,0))))</f>
        <v>0</v>
      </c>
      <c r="W122" s="426"/>
      <c r="X122" s="475">
        <f t="shared" si="50"/>
        <v>0</v>
      </c>
      <c r="Y122" s="184">
        <f>IF(L122="",0,IF(ISERROR(W122+V122*VLOOKUP(L122,Paramétrage!$C$6:$E$28,3,0))=TRUE,X122,W122+V122*VLOOKUP(L122,Paramétrage!$C$6:$E$28,3,0)))</f>
        <v>0</v>
      </c>
      <c r="Z122" s="589"/>
      <c r="AA122" s="590"/>
      <c r="AB122" s="591"/>
      <c r="AC122" s="261"/>
      <c r="AD122" s="84"/>
      <c r="AE122" s="38">
        <f>IF(F122="",0,IF(J122="",0,IF(SUMIF(F116:F123,F122,N116:N123)=0,0,IF(J122="Obligatoire",AF122/N122,IF(K122="",AF122/SUMIF(F116:F123,F122,N116:N123),AF122/(SUMIF(F116:F123,F122,N116:N123)/K122))))))</f>
        <v>0</v>
      </c>
      <c r="AF122" s="452">
        <f t="shared" si="51"/>
        <v>0</v>
      </c>
      <c r="AH122" s="41">
        <f>IF(SUMIF(F116:F123,F122,N116:N123)=0,0,#REF!*N122/SUMIF(F116:F123,F122,N116:N123))</f>
        <v>0</v>
      </c>
      <c r="AI122" s="13">
        <f t="shared" si="52"/>
        <v>0</v>
      </c>
      <c r="AJ122" s="20" t="str">
        <f t="shared" si="53"/>
        <v/>
      </c>
      <c r="AK122" s="465">
        <f>IF(L122="",0,IF(OR(P122="Mut+ext",VLOOKUP(L122,Paramétrage!$C$6:$E$28,2,0)=0),0,IF(O122="","saisir capacité",IF(P122="Mut+ext",0,M122*AJ122*VLOOKUP(L122,Paramétrage!$C$6:$E$28,2,0)))))</f>
        <v>0</v>
      </c>
      <c r="AL122" s="466"/>
      <c r="AM122" s="465">
        <f t="shared" si="54"/>
        <v>0</v>
      </c>
      <c r="AN122" s="465">
        <f>IF(L122="",0,IF(ISERROR(AL122+AK122*VLOOKUP(L122,Paramétrage!$C$6:$E$28,3,0))=TRUE,AM122,AL122+AK122*VLOOKUP(L122,Paramétrage!$C$6:$E$28,3,0)))</f>
        <v>0</v>
      </c>
      <c r="AO122" s="41">
        <f>IF(L122="",0,IF(OR(P122="oui",VLOOKUP(L122,Paramétrage!$C$6:$E$28,2,0)=0),0,IF(U122="",0,U122-AJ122)))</f>
        <v>0</v>
      </c>
      <c r="AP122" s="13">
        <f t="shared" si="55"/>
        <v>0</v>
      </c>
    </row>
    <row r="123" spans="1:42" ht="15" customHeight="1" x14ac:dyDescent="0.2">
      <c r="A123" s="660"/>
      <c r="B123" s="593"/>
      <c r="C123" s="635"/>
      <c r="D123" s="609"/>
      <c r="E123" s="611"/>
      <c r="F123" s="410"/>
      <c r="G123" s="423"/>
      <c r="H123" s="80"/>
      <c r="I123" s="101"/>
      <c r="J123" s="100"/>
      <c r="K123" s="81"/>
      <c r="L123" s="416"/>
      <c r="M123" s="93"/>
      <c r="N123" s="424"/>
      <c r="O123" s="418"/>
      <c r="P123" s="86"/>
      <c r="Q123" s="590"/>
      <c r="R123" s="590"/>
      <c r="S123" s="590"/>
      <c r="T123" s="616"/>
      <c r="U123" s="183" t="str">
        <f>IF(OR(O123="",L123=Paramétrage!$C$10,L123=Paramétrage!$C$13,L123=Paramétrage!$C$16,L123=Paramétrage!$C$19,L123=Paramétrage!$C$23,L123=Paramétrage!$C$26,AND(L123&lt;&gt;Paramétrage!$C$9,P123="Mut+ext")),"",ROUNDUP(N123/O123,0))</f>
        <v/>
      </c>
      <c r="V123" s="474">
        <f>IF(L123="",0,IF(OR(P123="Mut+ext",VLOOKUP(L123,Paramétrage!$C$6:$E$28,2,0)=0),0,IF(O123="","saisir capacité",M123*U123*VLOOKUP(L123,Paramétrage!$C$6:$E$28,2,0))))</f>
        <v>0</v>
      </c>
      <c r="W123" s="426"/>
      <c r="X123" s="475">
        <f t="shared" si="50"/>
        <v>0</v>
      </c>
      <c r="Y123" s="184">
        <f>IF(L123="",0,IF(ISERROR(W123+V123*VLOOKUP(L123,Paramétrage!$C$6:$E$28,3,0))=TRUE,X123,W123+V123*VLOOKUP(L123,Paramétrage!$C$6:$E$28,3,0)))</f>
        <v>0</v>
      </c>
      <c r="Z123" s="589"/>
      <c r="AA123" s="590"/>
      <c r="AB123" s="591"/>
      <c r="AC123" s="261"/>
      <c r="AD123" s="84"/>
      <c r="AE123" s="38">
        <f>IF(F123="",0,IF(J123="",0,IF(SUMIF(F116:F123,F123,N116:N123)=0,0,IF(J123="Obligatoire",AF123/N123,IF(K123="",AF123/SUMIF(F116:F123,F123,N116:N123),AF123/(SUMIF(F116:F123,F123,N116:N123)/K123))))))</f>
        <v>0</v>
      </c>
      <c r="AF123" s="452">
        <f t="shared" si="51"/>
        <v>0</v>
      </c>
      <c r="AH123" s="41">
        <f>IF(SUMIF(F116:F123,F123,N116:N123)=0,0,#REF!*N123/SUMIF(F116:F123,F123,N116:N123))</f>
        <v>0</v>
      </c>
      <c r="AI123" s="13">
        <f t="shared" si="52"/>
        <v>0</v>
      </c>
      <c r="AJ123" s="20" t="str">
        <f t="shared" si="53"/>
        <v/>
      </c>
      <c r="AK123" s="465">
        <f>IF(L123="",0,IF(OR(P123="Mut+ext",VLOOKUP(L123,Paramétrage!$C$6:$E$28,2,0)=0),0,IF(O123="","saisir capacité",IF(P123="Mut+ext",0,M123*AJ123*VLOOKUP(L123,Paramétrage!$C$6:$E$28,2,0)))))</f>
        <v>0</v>
      </c>
      <c r="AL123" s="466"/>
      <c r="AM123" s="465">
        <f t="shared" si="54"/>
        <v>0</v>
      </c>
      <c r="AN123" s="465">
        <f>IF(L123="",0,IF(ISERROR(AL123+AK123*VLOOKUP(L123,Paramétrage!$C$6:$E$28,3,0))=TRUE,AM123,AL123+AK123*VLOOKUP(L123,Paramétrage!$C$6:$E$28,3,0)))</f>
        <v>0</v>
      </c>
      <c r="AO123" s="41">
        <f>IF(L123="",0,IF(OR(P123="oui",VLOOKUP(L123,Paramétrage!$C$6:$E$28,2,0)=0),0,IF(U123="",0,U123-AJ123)))</f>
        <v>0</v>
      </c>
      <c r="AP123" s="13">
        <f t="shared" si="55"/>
        <v>0</v>
      </c>
    </row>
    <row r="124" spans="1:42" ht="15" customHeight="1" x14ac:dyDescent="0.2">
      <c r="A124" s="660"/>
      <c r="B124" s="593"/>
      <c r="C124" s="635"/>
      <c r="D124" s="467"/>
      <c r="E124" s="467"/>
      <c r="F124" s="468"/>
      <c r="G124" s="519"/>
      <c r="H124" s="134"/>
      <c r="I124" s="135"/>
      <c r="J124" s="134"/>
      <c r="K124" s="136"/>
      <c r="L124" s="470"/>
      <c r="M124" s="137">
        <f>AE124</f>
        <v>20</v>
      </c>
      <c r="N124" s="471">
        <f>SUM(N116:N123)</f>
        <v>45</v>
      </c>
      <c r="O124" s="471"/>
      <c r="P124" s="289"/>
      <c r="Q124" s="290"/>
      <c r="R124" s="290"/>
      <c r="S124" s="290"/>
      <c r="T124" s="277"/>
      <c r="U124" s="138"/>
      <c r="V124" s="472">
        <f>SUM(V116:V123)</f>
        <v>20</v>
      </c>
      <c r="W124" s="470">
        <f>SUM(W116:W123)</f>
        <v>0</v>
      </c>
      <c r="X124" s="473">
        <f>V124+W124</f>
        <v>20</v>
      </c>
      <c r="Y124" s="139">
        <f>SUM(Y116:Y123)</f>
        <v>30</v>
      </c>
      <c r="Z124" s="520"/>
      <c r="AA124" s="520"/>
      <c r="AB124" s="521"/>
      <c r="AC124" s="276"/>
      <c r="AD124" s="277"/>
      <c r="AE124" s="37">
        <f>SUM(AE116:AE123)</f>
        <v>20</v>
      </c>
      <c r="AF124" s="35">
        <f>SUM(AF116:AF123)</f>
        <v>900</v>
      </c>
    </row>
    <row r="125" spans="1:42" ht="15" customHeight="1" x14ac:dyDescent="0.2">
      <c r="A125" s="660"/>
      <c r="B125" s="595" t="s">
        <v>174</v>
      </c>
      <c r="C125" s="635" t="s">
        <v>598</v>
      </c>
      <c r="D125" s="609" t="s">
        <v>724</v>
      </c>
      <c r="E125" s="610">
        <v>3</v>
      </c>
      <c r="F125" s="414" t="s">
        <v>600</v>
      </c>
      <c r="G125" s="415" t="s">
        <v>16</v>
      </c>
      <c r="H125" s="80" t="s">
        <v>724</v>
      </c>
      <c r="I125" s="101" t="s">
        <v>153</v>
      </c>
      <c r="J125" s="100" t="s">
        <v>138</v>
      </c>
      <c r="K125" s="81"/>
      <c r="L125" s="416" t="s">
        <v>139</v>
      </c>
      <c r="M125" s="93">
        <v>20</v>
      </c>
      <c r="N125" s="424">
        <v>45</v>
      </c>
      <c r="O125" s="418">
        <v>300</v>
      </c>
      <c r="P125" s="86"/>
      <c r="Q125" s="590"/>
      <c r="R125" s="590"/>
      <c r="S125" s="590"/>
      <c r="T125" s="616"/>
      <c r="U125" s="183">
        <f>IF(OR(O125="",L125=Paramétrage!$C$10,L125=Paramétrage!$C$13,L125=Paramétrage!$C$16,L125=Paramétrage!$C$19,L125=Paramétrage!$C$23,L125=Paramétrage!$C$26,AND(L125&lt;&gt;Paramétrage!$C$9,P125="Mut+ext")),"",ROUNDUP(N125/O125,0))</f>
        <v>1</v>
      </c>
      <c r="V125" s="474">
        <f>IF(L125="",0,IF(OR(P125="Mut+ext",VLOOKUP(L125,Paramétrage!$C$6:$E$28,2,0)=0),0,IF(O125="","saisir capacité",M125*U125*VLOOKUP(L125,Paramétrage!$C$6:$E$28,2,0))))</f>
        <v>20</v>
      </c>
      <c r="W125" s="426"/>
      <c r="X125" s="475">
        <f t="shared" ref="X125:X132" si="56">IF(ISERROR(V125+W125)=TRUE,V125,V125+W125)</f>
        <v>20</v>
      </c>
      <c r="Y125" s="184">
        <f>IF(L125="",0,IF(ISERROR(W125+V125*VLOOKUP(L125,Paramétrage!$C$6:$E$28,3,0))=TRUE,X125,W125+V125*VLOOKUP(L125,Paramétrage!$C$6:$E$28,3,0)))</f>
        <v>30</v>
      </c>
      <c r="Z125" s="589"/>
      <c r="AA125" s="590"/>
      <c r="AB125" s="591"/>
      <c r="AC125" s="261"/>
      <c r="AD125" s="85"/>
      <c r="AE125" s="38">
        <f>IF(F125="",0,IF(J125="",0,IF(SUMIF(F125:F132,F125,N125:N132)=0,0,IF(J125="Obligatoire",AF125/N125,IF(K125="",AF125/SUMIF(F125:F132,F125,N125:N132),AF125/(SUMIF(F125:F132,F125,N125:N132)/K125))))))</f>
        <v>20</v>
      </c>
      <c r="AF125" s="496">
        <f t="shared" ref="AF125:AF132" si="57">M125*N125</f>
        <v>900</v>
      </c>
      <c r="AH125" s="41" t="e">
        <f>IF(SUMIF(F125:F132,F125,N125:N132)=0,0,#REF!*N125/SUMIF(F125:F132,F125,N125:N132))</f>
        <v>#REF!</v>
      </c>
      <c r="AI125" s="13">
        <f t="shared" ref="AI125:AI132" si="58">O125</f>
        <v>300</v>
      </c>
      <c r="AJ125" s="20" t="e">
        <f t="shared" ref="AJ125:AJ132" si="59">IF(AI125=0,"",ROUNDUP(AH125/AI125,0))</f>
        <v>#REF!</v>
      </c>
      <c r="AK125" s="465" t="e">
        <f>IF(L125="",0,IF(OR(P125="Mut+ext",VLOOKUP(L125,Paramétrage!$C$6:$E$28,2,0)=0),0,IF(O125="","saisir capacité",IF(P125="Mut+ext",0,M125*AJ125*VLOOKUP(L125,Paramétrage!$C$6:$E$28,2,0)))))</f>
        <v>#REF!</v>
      </c>
      <c r="AL125" s="466"/>
      <c r="AM125" s="465" t="e">
        <f t="shared" ref="AM125:AM132" si="60">IF(ISERROR(AK125+AL125)=TRUE,AK125,AK125+AL125)</f>
        <v>#REF!</v>
      </c>
      <c r="AN125" s="465" t="e">
        <f>IF(L125="",0,IF(ISERROR(AL125+AK125*VLOOKUP(L125,Paramétrage!$C$6:$E$28,3,0))=TRUE,AM125,AL125+AK125*VLOOKUP(L125,Paramétrage!$C$6:$E$28,3,0)))</f>
        <v>#REF!</v>
      </c>
      <c r="AO125" s="41" t="e">
        <f>IF(L125="",0,IF(OR(P125="oui",VLOOKUP(L125,Paramétrage!$C$6:$E$28,2,0)=0),0,IF(U125="",0,U125-AJ125)))</f>
        <v>#REF!</v>
      </c>
      <c r="AP125" s="13" t="e">
        <f t="shared" ref="AP125:AP132" si="61">Y125-AN125-W125</f>
        <v>#REF!</v>
      </c>
    </row>
    <row r="126" spans="1:42" ht="15" customHeight="1" x14ac:dyDescent="0.2">
      <c r="A126" s="660"/>
      <c r="B126" s="596"/>
      <c r="C126" s="635"/>
      <c r="D126" s="609"/>
      <c r="E126" s="610"/>
      <c r="F126" s="410"/>
      <c r="G126" s="423"/>
      <c r="H126" s="80"/>
      <c r="I126" s="101"/>
      <c r="J126" s="100"/>
      <c r="K126" s="81"/>
      <c r="L126" s="416"/>
      <c r="M126" s="93"/>
      <c r="N126" s="424"/>
      <c r="O126" s="418"/>
      <c r="P126" s="86"/>
      <c r="Q126" s="590"/>
      <c r="R126" s="590"/>
      <c r="S126" s="590"/>
      <c r="T126" s="616"/>
      <c r="U126" s="183" t="str">
        <f>IF(OR(O126="",L126=Paramétrage!$C$10,L126=Paramétrage!$C$13,L126=Paramétrage!$C$16,L126=Paramétrage!$C$19,L126=Paramétrage!$C$23,L126=Paramétrage!$C$26,AND(L126&lt;&gt;Paramétrage!$C$9,P126="Mut+ext")),"",ROUNDUP(N126/O126,0))</f>
        <v/>
      </c>
      <c r="V126" s="474">
        <f>IF(L126="",0,IF(OR(P126="Mut+ext",VLOOKUP(L126,Paramétrage!$C$6:$E$28,2,0)=0),0,IF(O126="","saisir capacité",M126*U126*VLOOKUP(L126,Paramétrage!$C$6:$E$28,2,0))))</f>
        <v>0</v>
      </c>
      <c r="W126" s="426"/>
      <c r="X126" s="475">
        <f t="shared" si="56"/>
        <v>0</v>
      </c>
      <c r="Y126" s="184">
        <f>IF(L126="",0,IF(ISERROR(W126+V126*VLOOKUP(L126,Paramétrage!$C$6:$E$28,3,0))=TRUE,X126,W126+V126*VLOOKUP(L126,Paramétrage!$C$6:$E$28,3,0)))</f>
        <v>0</v>
      </c>
      <c r="Z126" s="589"/>
      <c r="AA126" s="590"/>
      <c r="AB126" s="591"/>
      <c r="AC126" s="261"/>
      <c r="AD126" s="84"/>
      <c r="AE126" s="38">
        <f>IF(F126="",0,IF(J126="",0,IF(SUMIF(F125:F132,F126,N125:N132)=0,0,IF(J126="Obligatoire",AF126/N126,IF(K126="",AF126/SUMIF(F125:F132,F126,N125:N132),AF126/(SUMIF(F125:F132,F126,N125:N132)/K126))))))</f>
        <v>0</v>
      </c>
      <c r="AF126" s="452">
        <f t="shared" si="57"/>
        <v>0</v>
      </c>
      <c r="AH126" s="41">
        <f>IF(SUMIF(F125:F132,F126,N125:N132)=0,0,#REF!*N126/SUMIF(F125:F132,F126,N125:N132))</f>
        <v>0</v>
      </c>
      <c r="AI126" s="13">
        <f t="shared" si="58"/>
        <v>0</v>
      </c>
      <c r="AJ126" s="20" t="str">
        <f t="shared" si="59"/>
        <v/>
      </c>
      <c r="AK126" s="465">
        <f>IF(L126="",0,IF(OR(P126="Mut+ext",VLOOKUP(L126,Paramétrage!$C$6:$E$28,2,0)=0),0,IF(O126="","saisir capacité",IF(P126="Mut+ext",0,M126*AJ126*VLOOKUP(L126,Paramétrage!$C$6:$E$28,2,0)))))</f>
        <v>0</v>
      </c>
      <c r="AL126" s="466"/>
      <c r="AM126" s="465">
        <f t="shared" si="60"/>
        <v>0</v>
      </c>
      <c r="AN126" s="465">
        <f>IF(L126="",0,IF(ISERROR(AL126+AK126*VLOOKUP(L126,Paramétrage!$C$6:$E$28,3,0))=TRUE,AM126,AL126+AK126*VLOOKUP(L126,Paramétrage!$C$6:$E$28,3,0)))</f>
        <v>0</v>
      </c>
      <c r="AO126" s="41">
        <f>IF(L126="",0,IF(OR(P126="oui",VLOOKUP(L126,Paramétrage!$C$6:$E$28,2,0)=0),0,IF(U126="",0,U126-AJ126)))</f>
        <v>0</v>
      </c>
      <c r="AP126" s="13">
        <f t="shared" si="61"/>
        <v>0</v>
      </c>
    </row>
    <row r="127" spans="1:42" ht="15" customHeight="1" x14ac:dyDescent="0.2">
      <c r="A127" s="660"/>
      <c r="B127" s="596"/>
      <c r="C127" s="635"/>
      <c r="D127" s="609"/>
      <c r="E127" s="610"/>
      <c r="F127" s="410"/>
      <c r="G127" s="423"/>
      <c r="H127" s="80"/>
      <c r="I127" s="101"/>
      <c r="J127" s="100"/>
      <c r="K127" s="81"/>
      <c r="L127" s="416"/>
      <c r="M127" s="93"/>
      <c r="N127" s="424"/>
      <c r="O127" s="418"/>
      <c r="P127" s="86"/>
      <c r="Q127" s="590"/>
      <c r="R127" s="590"/>
      <c r="S127" s="590"/>
      <c r="T127" s="616"/>
      <c r="U127" s="183" t="str">
        <f>IF(OR(O127="",L127=Paramétrage!$C$10,L127=Paramétrage!$C$13,L127=Paramétrage!$C$16,L127=Paramétrage!$C$19,L127=Paramétrage!$C$23,L127=Paramétrage!$C$26,AND(L127&lt;&gt;Paramétrage!$C$9,P127="Mut+ext")),"",ROUNDUP(N127/O127,0))</f>
        <v/>
      </c>
      <c r="V127" s="474">
        <f>IF(L127="",0,IF(OR(P127="Mut+ext",VLOOKUP(L127,Paramétrage!$C$6:$E$28,2,0)=0),0,IF(O127="","saisir capacité",M127*U127*VLOOKUP(L127,Paramétrage!$C$6:$E$28,2,0))))</f>
        <v>0</v>
      </c>
      <c r="W127" s="426"/>
      <c r="X127" s="475">
        <f t="shared" si="56"/>
        <v>0</v>
      </c>
      <c r="Y127" s="184">
        <f>IF(L127="",0,IF(ISERROR(W127+V127*VLOOKUP(L127,Paramétrage!$C$6:$E$28,3,0))=TRUE,X127,W127+V127*VLOOKUP(L127,Paramétrage!$C$6:$E$28,3,0)))</f>
        <v>0</v>
      </c>
      <c r="Z127" s="589"/>
      <c r="AA127" s="590"/>
      <c r="AB127" s="591"/>
      <c r="AC127" s="261"/>
      <c r="AD127" s="84"/>
      <c r="AE127" s="38">
        <f>IF(F127="",0,IF(J127="",0,IF(SUMIF(F125:F132,F127,N125:N132)=0,0,IF(J127="Obligatoire",AF127/N127,IF(K127="",AF127/SUMIF(F125:F132,F127,N125:N132),AF127/(SUMIF(F125:F132,F127,N125:N132)/K127))))))</f>
        <v>0</v>
      </c>
      <c r="AF127" s="452">
        <f t="shared" si="57"/>
        <v>0</v>
      </c>
      <c r="AH127" s="41">
        <f>IF(SUMIF(F125:F132,F127,N125:N132)=0,0,#REF!*N127/SUMIF(F125:F132,F127,N125:N132))</f>
        <v>0</v>
      </c>
      <c r="AI127" s="13">
        <f t="shared" si="58"/>
        <v>0</v>
      </c>
      <c r="AJ127" s="20" t="str">
        <f t="shared" si="59"/>
        <v/>
      </c>
      <c r="AK127" s="465">
        <f>IF(L127="",0,IF(OR(P127="Mut+ext",VLOOKUP(L127,Paramétrage!$C$6:$E$28,2,0)=0),0,IF(O127="","saisir capacité",IF(P127="Mut+ext",0,M127*AJ127*VLOOKUP(L127,Paramétrage!$C$6:$E$28,2,0)))))</f>
        <v>0</v>
      </c>
      <c r="AL127" s="466"/>
      <c r="AM127" s="465">
        <f t="shared" si="60"/>
        <v>0</v>
      </c>
      <c r="AN127" s="465">
        <f>IF(L127="",0,IF(ISERROR(AL127+AK127*VLOOKUP(L127,Paramétrage!$C$6:$E$28,3,0))=TRUE,AM127,AL127+AK127*VLOOKUP(L127,Paramétrage!$C$6:$E$28,3,0)))</f>
        <v>0</v>
      </c>
      <c r="AO127" s="41">
        <f>IF(L127="",0,IF(OR(P127="oui",VLOOKUP(L127,Paramétrage!$C$6:$E$28,2,0)=0),0,IF(U127="",0,U127-AJ127)))</f>
        <v>0</v>
      </c>
      <c r="AP127" s="13">
        <f t="shared" si="61"/>
        <v>0</v>
      </c>
    </row>
    <row r="128" spans="1:42" ht="15" customHeight="1" x14ac:dyDescent="0.2">
      <c r="A128" s="660"/>
      <c r="B128" s="596"/>
      <c r="C128" s="635"/>
      <c r="D128" s="609"/>
      <c r="E128" s="610"/>
      <c r="F128" s="409"/>
      <c r="G128" s="423"/>
      <c r="H128" s="80"/>
      <c r="I128" s="101"/>
      <c r="J128" s="100"/>
      <c r="K128" s="81"/>
      <c r="L128" s="416"/>
      <c r="M128" s="93"/>
      <c r="N128" s="424"/>
      <c r="O128" s="418"/>
      <c r="P128" s="86"/>
      <c r="Q128" s="590"/>
      <c r="R128" s="590"/>
      <c r="S128" s="590"/>
      <c r="T128" s="616"/>
      <c r="U128" s="183" t="str">
        <f>IF(OR(O128="",L128=Paramétrage!$C$10,L128=Paramétrage!$C$13,L128=Paramétrage!$C$16,L128=Paramétrage!$C$19,L128=Paramétrage!$C$23,L128=Paramétrage!$C$26,AND(L128&lt;&gt;Paramétrage!$C$9,P128="Mut+ext")),"",ROUNDUP(N128/O128,0))</f>
        <v/>
      </c>
      <c r="V128" s="474">
        <f>IF(L128="",0,IF(OR(P128="Mut+ext",VLOOKUP(L128,Paramétrage!$C$6:$E$28,2,0)=0),0,IF(O128="","saisir capacité",M128*U128*VLOOKUP(L128,Paramétrage!$C$6:$E$28,2,0))))</f>
        <v>0</v>
      </c>
      <c r="W128" s="426"/>
      <c r="X128" s="475">
        <f t="shared" si="56"/>
        <v>0</v>
      </c>
      <c r="Y128" s="184">
        <f>IF(L128="",0,IF(ISERROR(W128+V128*VLOOKUP(L128,Paramétrage!$C$6:$E$28,3,0))=TRUE,X128,W128+V128*VLOOKUP(L128,Paramétrage!$C$6:$E$28,3,0)))</f>
        <v>0</v>
      </c>
      <c r="Z128" s="589"/>
      <c r="AA128" s="590"/>
      <c r="AB128" s="591"/>
      <c r="AC128" s="261"/>
      <c r="AD128" s="84"/>
      <c r="AE128" s="38">
        <f>IF(F128="",0,IF(J128="",0,IF(SUMIF(F125:F132,F128,N125:N132)=0,0,IF(J128="Obligatoire",AF128/N128,IF(K128="",AF128/SUMIF(F125:F132,F128,N125:N132),AF128/(SUMIF(F125:F132,F128,N125:N132)/K128))))))</f>
        <v>0</v>
      </c>
      <c r="AF128" s="452">
        <f t="shared" si="57"/>
        <v>0</v>
      </c>
      <c r="AH128" s="41">
        <f>IF(SUMIF(F125:F132,F128,N125:N132)=0,0,#REF!*N128/SUMIF(F125:F132,F128,N125:N132))</f>
        <v>0</v>
      </c>
      <c r="AI128" s="13">
        <f t="shared" si="58"/>
        <v>0</v>
      </c>
      <c r="AJ128" s="20" t="str">
        <f t="shared" si="59"/>
        <v/>
      </c>
      <c r="AK128" s="465">
        <f>IF(L128="",0,IF(OR(P128="Mut+ext",VLOOKUP(L128,Paramétrage!$C$6:$E$28,2,0)=0),0,IF(O128="","saisir capacité",IF(P128="Mut+ext",0,M128*AJ128*VLOOKUP(L128,Paramétrage!$C$6:$E$28,2,0)))))</f>
        <v>0</v>
      </c>
      <c r="AL128" s="466"/>
      <c r="AM128" s="465">
        <f t="shared" si="60"/>
        <v>0</v>
      </c>
      <c r="AN128" s="465">
        <f>IF(L128="",0,IF(ISERROR(AL128+AK128*VLOOKUP(L128,Paramétrage!$C$6:$E$28,3,0))=TRUE,AM128,AL128+AK128*VLOOKUP(L128,Paramétrage!$C$6:$E$28,3,0)))</f>
        <v>0</v>
      </c>
      <c r="AO128" s="41">
        <f>IF(L128="",0,IF(OR(P128="oui",VLOOKUP(L128,Paramétrage!$C$6:$E$28,2,0)=0),0,IF(U128="",0,U128-AJ128)))</f>
        <v>0</v>
      </c>
      <c r="AP128" s="13">
        <f t="shared" si="61"/>
        <v>0</v>
      </c>
    </row>
    <row r="129" spans="1:42" ht="15" customHeight="1" x14ac:dyDescent="0.2">
      <c r="A129" s="660"/>
      <c r="B129" s="596"/>
      <c r="C129" s="635"/>
      <c r="D129" s="609"/>
      <c r="E129" s="610"/>
      <c r="F129" s="410"/>
      <c r="G129" s="430"/>
      <c r="H129" s="80"/>
      <c r="I129" s="101"/>
      <c r="J129" s="100"/>
      <c r="K129" s="81"/>
      <c r="L129" s="416"/>
      <c r="M129" s="93"/>
      <c r="N129" s="424"/>
      <c r="O129" s="418"/>
      <c r="P129" s="86"/>
      <c r="Q129" s="590"/>
      <c r="R129" s="590"/>
      <c r="S129" s="590"/>
      <c r="T129" s="616"/>
      <c r="U129" s="183" t="str">
        <f>IF(OR(O129="",L129=Paramétrage!$C$10,L129=Paramétrage!$C$13,L129=Paramétrage!$C$16,L129=Paramétrage!$C$19,L129=Paramétrage!$C$23,L129=Paramétrage!$C$26,AND(L129&lt;&gt;Paramétrage!$C$9,P129="Mut+ext")),"",ROUNDUP(N129/O129,0))</f>
        <v/>
      </c>
      <c r="V129" s="474">
        <f>IF(L129="",0,IF(OR(P129="Mut+ext",VLOOKUP(L129,Paramétrage!$C$6:$E$28,2,0)=0),0,IF(O129="","saisir capacité",M129*U129*VLOOKUP(L129,Paramétrage!$C$6:$E$28,2,0))))</f>
        <v>0</v>
      </c>
      <c r="W129" s="426"/>
      <c r="X129" s="475">
        <f t="shared" si="56"/>
        <v>0</v>
      </c>
      <c r="Y129" s="184">
        <f>IF(L129="",0,IF(ISERROR(W129+V129*VLOOKUP(L129,Paramétrage!$C$6:$E$28,3,0))=TRUE,X129,W129+V129*VLOOKUP(L129,Paramétrage!$C$6:$E$28,3,0)))</f>
        <v>0</v>
      </c>
      <c r="Z129" s="589"/>
      <c r="AA129" s="590"/>
      <c r="AB129" s="591"/>
      <c r="AC129" s="261"/>
      <c r="AD129" s="84"/>
      <c r="AE129" s="38">
        <f>IF(F129="",0,IF(J129="",0,IF(SUMIF(F125:F132,F129,N125:N132)=0,0,IF(J129="Obligatoire",AF129/N129,IF(K129="",AF129/SUMIF(F125:F132,F129,N125:N132),AF129/(SUMIF(F125:F132,F129,N125:N132)/K129))))))</f>
        <v>0</v>
      </c>
      <c r="AF129" s="452">
        <f t="shared" si="57"/>
        <v>0</v>
      </c>
      <c r="AH129" s="41">
        <f>IF(SUMIF(F125:F132,F129,N125:N132)=0,0,#REF!*N129/SUMIF(F125:F132,F129,N125:N132))</f>
        <v>0</v>
      </c>
      <c r="AI129" s="13">
        <f t="shared" si="58"/>
        <v>0</v>
      </c>
      <c r="AJ129" s="20" t="str">
        <f t="shared" si="59"/>
        <v/>
      </c>
      <c r="AK129" s="465">
        <f>IF(L129="",0,IF(OR(P129="Mut+ext",VLOOKUP(L129,Paramétrage!$C$6:$E$28,2,0)=0),0,IF(O129="","saisir capacité",IF(P129="Mut+ext",0,M129*AJ129*VLOOKUP(L129,Paramétrage!$C$6:$E$28,2,0)))))</f>
        <v>0</v>
      </c>
      <c r="AL129" s="466"/>
      <c r="AM129" s="465">
        <f t="shared" si="60"/>
        <v>0</v>
      </c>
      <c r="AN129" s="465">
        <f>IF(L129="",0,IF(ISERROR(AL129+AK129*VLOOKUP(L129,Paramétrage!$C$6:$E$28,3,0))=TRUE,AM129,AL129+AK129*VLOOKUP(L129,Paramétrage!$C$6:$E$28,3,0)))</f>
        <v>0</v>
      </c>
      <c r="AO129" s="41">
        <f>IF(L129="",0,IF(OR(P129="oui",VLOOKUP(L129,Paramétrage!$C$6:$E$28,2,0)=0),0,IF(U129="",0,U129-AJ129)))</f>
        <v>0</v>
      </c>
      <c r="AP129" s="13">
        <f t="shared" si="61"/>
        <v>0</v>
      </c>
    </row>
    <row r="130" spans="1:42" ht="15" customHeight="1" x14ac:dyDescent="0.2">
      <c r="A130" s="660"/>
      <c r="B130" s="596"/>
      <c r="C130" s="635"/>
      <c r="D130" s="609"/>
      <c r="E130" s="610"/>
      <c r="F130" s="410"/>
      <c r="G130" s="430"/>
      <c r="H130" s="80"/>
      <c r="I130" s="101"/>
      <c r="J130" s="100"/>
      <c r="K130" s="81"/>
      <c r="L130" s="416"/>
      <c r="M130" s="93"/>
      <c r="N130" s="424"/>
      <c r="O130" s="418"/>
      <c r="P130" s="86"/>
      <c r="Q130" s="590"/>
      <c r="R130" s="590"/>
      <c r="S130" s="590"/>
      <c r="T130" s="616"/>
      <c r="U130" s="183" t="str">
        <f>IF(OR(O130="",L130=Paramétrage!$C$10,L130=Paramétrage!$C$13,L130=Paramétrage!$C$16,L130=Paramétrage!$C$19,L130=Paramétrage!$C$23,L130=Paramétrage!$C$26,AND(L130&lt;&gt;Paramétrage!$C$9,P130="Mut+ext")),"",ROUNDUP(N130/O130,0))</f>
        <v/>
      </c>
      <c r="V130" s="474">
        <f>IF(L130="",0,IF(OR(P130="Mut+ext",VLOOKUP(L130,Paramétrage!$C$6:$E$28,2,0)=0),0,IF(O130="","saisir capacité",M130*U130*VLOOKUP(L130,Paramétrage!$C$6:$E$28,2,0))))</f>
        <v>0</v>
      </c>
      <c r="W130" s="426"/>
      <c r="X130" s="475">
        <f t="shared" si="56"/>
        <v>0</v>
      </c>
      <c r="Y130" s="184">
        <f>IF(L130="",0,IF(ISERROR(W130+V130*VLOOKUP(L130,Paramétrage!$C$6:$E$28,3,0))=TRUE,X130,W130+V130*VLOOKUP(L130,Paramétrage!$C$6:$E$28,3,0)))</f>
        <v>0</v>
      </c>
      <c r="Z130" s="589"/>
      <c r="AA130" s="590"/>
      <c r="AB130" s="591"/>
      <c r="AC130" s="261"/>
      <c r="AD130" s="84"/>
      <c r="AE130" s="38">
        <f>IF(F130="",0,IF(J130="",0,IF(SUMIF(F125:F132,F130,N125:N132)=0,0,IF(J130="Obligatoire",AF130/N130,IF(K130="",AF130/SUMIF(F125:F132,F130,N125:N132),AF130/(SUMIF(F125:F132,F130,N125:N132)/K130))))))</f>
        <v>0</v>
      </c>
      <c r="AF130" s="452">
        <f t="shared" si="57"/>
        <v>0</v>
      </c>
      <c r="AH130" s="41">
        <f>IF(SUMIF(F125:F132,F130,N125:N132)=0,0,#REF!*N130/SUMIF(F125:F132,F130,N125:N132))</f>
        <v>0</v>
      </c>
      <c r="AI130" s="13">
        <f t="shared" si="58"/>
        <v>0</v>
      </c>
      <c r="AJ130" s="20" t="str">
        <f t="shared" si="59"/>
        <v/>
      </c>
      <c r="AK130" s="465">
        <f>IF(L130="",0,IF(OR(P130="Mut+ext",VLOOKUP(L130,Paramétrage!$C$6:$E$28,2,0)=0),0,IF(O130="","saisir capacité",IF(P130="Mut+ext",0,M130*AJ130*VLOOKUP(L130,Paramétrage!$C$6:$E$28,2,0)))))</f>
        <v>0</v>
      </c>
      <c r="AL130" s="466"/>
      <c r="AM130" s="465">
        <f t="shared" si="60"/>
        <v>0</v>
      </c>
      <c r="AN130" s="465">
        <f>IF(L130="",0,IF(ISERROR(AL130+AK130*VLOOKUP(L130,Paramétrage!$C$6:$E$28,3,0))=TRUE,AM130,AL130+AK130*VLOOKUP(L130,Paramétrage!$C$6:$E$28,3,0)))</f>
        <v>0</v>
      </c>
      <c r="AO130" s="41">
        <f>IF(L130="",0,IF(OR(P130="oui",VLOOKUP(L130,Paramétrage!$C$6:$E$28,2,0)=0),0,IF(U130="",0,U130-AJ130)))</f>
        <v>0</v>
      </c>
      <c r="AP130" s="13">
        <f t="shared" si="61"/>
        <v>0</v>
      </c>
    </row>
    <row r="131" spans="1:42" ht="15" customHeight="1" x14ac:dyDescent="0.2">
      <c r="A131" s="660"/>
      <c r="B131" s="596"/>
      <c r="C131" s="635"/>
      <c r="D131" s="609"/>
      <c r="E131" s="610"/>
      <c r="F131" s="410"/>
      <c r="G131" s="430"/>
      <c r="H131" s="80"/>
      <c r="I131" s="101"/>
      <c r="J131" s="100"/>
      <c r="K131" s="81"/>
      <c r="L131" s="416"/>
      <c r="M131" s="93"/>
      <c r="N131" s="424"/>
      <c r="O131" s="418"/>
      <c r="P131" s="86"/>
      <c r="Q131" s="590"/>
      <c r="R131" s="590"/>
      <c r="S131" s="590"/>
      <c r="T131" s="616"/>
      <c r="U131" s="183" t="str">
        <f>IF(OR(O131="",L131=Paramétrage!$C$10,L131=Paramétrage!$C$13,L131=Paramétrage!$C$16,L131=Paramétrage!$C$19,L131=Paramétrage!$C$23,L131=Paramétrage!$C$26,AND(L131&lt;&gt;Paramétrage!$C$9,P131="Mut+ext")),"",ROUNDUP(N131/O131,0))</f>
        <v/>
      </c>
      <c r="V131" s="474">
        <f>IF(L131="",0,IF(OR(P131="Mut+ext",VLOOKUP(L131,Paramétrage!$C$6:$E$28,2,0)=0),0,IF(O131="","saisir capacité",M131*U131*VLOOKUP(L131,Paramétrage!$C$6:$E$28,2,0))))</f>
        <v>0</v>
      </c>
      <c r="W131" s="426"/>
      <c r="X131" s="475">
        <f t="shared" si="56"/>
        <v>0</v>
      </c>
      <c r="Y131" s="184">
        <f>IF(L131="",0,IF(ISERROR(W131+V131*VLOOKUP(L131,Paramétrage!$C$6:$E$28,3,0))=TRUE,X131,W131+V131*VLOOKUP(L131,Paramétrage!$C$6:$E$28,3,0)))</f>
        <v>0</v>
      </c>
      <c r="Z131" s="589"/>
      <c r="AA131" s="590"/>
      <c r="AB131" s="591"/>
      <c r="AC131" s="261"/>
      <c r="AD131" s="84"/>
      <c r="AE131" s="38">
        <f>IF(F131="",0,IF(J131="",0,IF(SUMIF(F125:F132,F131,N125:N132)=0,0,IF(J131="Obligatoire",AF131/N131,IF(K131="",AF131/SUMIF(F125:F132,F131,N125:N132),AF131/(SUMIF(F125:F132,F131,N125:N132)/K131))))))</f>
        <v>0</v>
      </c>
      <c r="AF131" s="452">
        <f t="shared" si="57"/>
        <v>0</v>
      </c>
      <c r="AH131" s="41">
        <f>IF(SUMIF(F125:F132,F131,N125:N132)=0,0,#REF!*N131/SUMIF(F125:F132,F131,N125:N132))</f>
        <v>0</v>
      </c>
      <c r="AI131" s="13">
        <f t="shared" si="58"/>
        <v>0</v>
      </c>
      <c r="AJ131" s="20" t="str">
        <f t="shared" si="59"/>
        <v/>
      </c>
      <c r="AK131" s="465">
        <f>IF(L131="",0,IF(OR(P131="Mut+ext",VLOOKUP(L131,Paramétrage!$C$6:$E$28,2,0)=0),0,IF(O131="","saisir capacité",IF(P131="Mut+ext",0,M131*AJ131*VLOOKUP(L131,Paramétrage!$C$6:$E$28,2,0)))))</f>
        <v>0</v>
      </c>
      <c r="AL131" s="466"/>
      <c r="AM131" s="465">
        <f t="shared" si="60"/>
        <v>0</v>
      </c>
      <c r="AN131" s="465">
        <f>IF(L131="",0,IF(ISERROR(AL131+AK131*VLOOKUP(L131,Paramétrage!$C$6:$E$28,3,0))=TRUE,AM131,AL131+AK131*VLOOKUP(L131,Paramétrage!$C$6:$E$28,3,0)))</f>
        <v>0</v>
      </c>
      <c r="AO131" s="41">
        <f>IF(L131="",0,IF(OR(P131="oui",VLOOKUP(L131,Paramétrage!$C$6:$E$28,2,0)=0),0,IF(U131="",0,U131-AJ131)))</f>
        <v>0</v>
      </c>
      <c r="AP131" s="13">
        <f t="shared" si="61"/>
        <v>0</v>
      </c>
    </row>
    <row r="132" spans="1:42" ht="15" customHeight="1" x14ac:dyDescent="0.2">
      <c r="A132" s="660"/>
      <c r="B132" s="596"/>
      <c r="C132" s="635"/>
      <c r="D132" s="609"/>
      <c r="E132" s="611"/>
      <c r="F132" s="410"/>
      <c r="G132" s="430"/>
      <c r="H132" s="80"/>
      <c r="I132" s="101"/>
      <c r="J132" s="100"/>
      <c r="K132" s="81"/>
      <c r="L132" s="416"/>
      <c r="M132" s="93"/>
      <c r="N132" s="424"/>
      <c r="O132" s="418"/>
      <c r="P132" s="86"/>
      <c r="Q132" s="590"/>
      <c r="R132" s="590"/>
      <c r="S132" s="590"/>
      <c r="T132" s="616"/>
      <c r="U132" s="183" t="str">
        <f>IF(OR(O132="",L132=Paramétrage!$C$10,L132=Paramétrage!$C$13,L132=Paramétrage!$C$16,L132=Paramétrage!$C$19,L132=Paramétrage!$C$23,L132=Paramétrage!$C$26,AND(L132&lt;&gt;Paramétrage!$C$9,P132="Mut+ext")),"",ROUNDUP(N132/O132,0))</f>
        <v/>
      </c>
      <c r="V132" s="474">
        <f>IF(L132="",0,IF(OR(P132="Mut+ext",VLOOKUP(L132,Paramétrage!$C$6:$E$28,2,0)=0),0,IF(O132="","saisir capacité",M132*U132*VLOOKUP(L132,Paramétrage!$C$6:$E$28,2,0))))</f>
        <v>0</v>
      </c>
      <c r="W132" s="426"/>
      <c r="X132" s="475">
        <f t="shared" si="56"/>
        <v>0</v>
      </c>
      <c r="Y132" s="184">
        <f>IF(L132="",0,IF(ISERROR(W132+V132*VLOOKUP(L132,Paramétrage!$C$6:$E$28,3,0))=TRUE,X132,W132+V132*VLOOKUP(L132,Paramétrage!$C$6:$E$28,3,0)))</f>
        <v>0</v>
      </c>
      <c r="Z132" s="589"/>
      <c r="AA132" s="590"/>
      <c r="AB132" s="591"/>
      <c r="AC132" s="261"/>
      <c r="AD132" s="84"/>
      <c r="AE132" s="38">
        <f>IF(F132="",0,IF(J132="",0,IF(SUMIF(F125:F132,F132,N125:N132)=0,0,IF(J132="Obligatoire",AF132/N132,IF(K132="",AF132/SUMIF(F125:F132,F132,N125:N132),AF132/(SUMIF(F125:F132,F132,N125:N132)/K132))))))</f>
        <v>0</v>
      </c>
      <c r="AF132" s="452">
        <f t="shared" si="57"/>
        <v>0</v>
      </c>
      <c r="AH132" s="41">
        <f>IF(SUMIF(F125:F132,F132,N125:N132)=0,0,#REF!*N132/SUMIF(F125:F132,F132,N125:N132))</f>
        <v>0</v>
      </c>
      <c r="AI132" s="13">
        <f t="shared" si="58"/>
        <v>0</v>
      </c>
      <c r="AJ132" s="20" t="str">
        <f t="shared" si="59"/>
        <v/>
      </c>
      <c r="AK132" s="465">
        <f>IF(L132="",0,IF(OR(P132="Mut+ext",VLOOKUP(L132,Paramétrage!$C$6:$E$28,2,0)=0),0,IF(O132="","saisir capacité",IF(P132="Mut+ext",0,M132*AJ132*VLOOKUP(L132,Paramétrage!$C$6:$E$28,2,0)))))</f>
        <v>0</v>
      </c>
      <c r="AL132" s="466"/>
      <c r="AM132" s="465">
        <f t="shared" si="60"/>
        <v>0</v>
      </c>
      <c r="AN132" s="465">
        <f>IF(L132="",0,IF(ISERROR(AL132+AK132*VLOOKUP(L132,Paramétrage!$C$6:$E$28,3,0))=TRUE,AM132,AL132+AK132*VLOOKUP(L132,Paramétrage!$C$6:$E$28,3,0)))</f>
        <v>0</v>
      </c>
      <c r="AO132" s="41">
        <f>IF(L132="",0,IF(OR(P132="oui",VLOOKUP(L132,Paramétrage!$C$6:$E$28,2,0)=0),0,IF(U132="",0,U132-AJ132)))</f>
        <v>0</v>
      </c>
      <c r="AP132" s="13">
        <f t="shared" si="61"/>
        <v>0</v>
      </c>
    </row>
    <row r="133" spans="1:42" x14ac:dyDescent="0.2">
      <c r="A133" s="660"/>
      <c r="B133" s="596"/>
      <c r="C133" s="635"/>
      <c r="D133" s="477"/>
      <c r="E133" s="477"/>
      <c r="F133" s="478"/>
      <c r="G133" s="524"/>
      <c r="H133" s="185"/>
      <c r="I133" s="186"/>
      <c r="J133" s="185"/>
      <c r="K133" s="187"/>
      <c r="L133" s="480"/>
      <c r="M133" s="188">
        <f>AE133</f>
        <v>20</v>
      </c>
      <c r="N133" s="481">
        <f>SUM(N125:N132)</f>
        <v>45</v>
      </c>
      <c r="O133" s="481"/>
      <c r="P133" s="291"/>
      <c r="Q133" s="292"/>
      <c r="R133" s="292"/>
      <c r="S133" s="292"/>
      <c r="T133" s="279"/>
      <c r="U133" s="189"/>
      <c r="V133" s="482">
        <f>SUM(V125:V132)</f>
        <v>20</v>
      </c>
      <c r="W133" s="480">
        <f>SUM(W125:W132)</f>
        <v>0</v>
      </c>
      <c r="X133" s="483">
        <f>V133+W133</f>
        <v>20</v>
      </c>
      <c r="Y133" s="190">
        <f>SUM(Y125:Y132)</f>
        <v>30</v>
      </c>
      <c r="Z133" s="525"/>
      <c r="AA133" s="525"/>
      <c r="AB133" s="526"/>
      <c r="AC133" s="278"/>
      <c r="AD133" s="279"/>
      <c r="AE133" s="37">
        <f>SUM(AE125:AE132)</f>
        <v>20</v>
      </c>
      <c r="AF133" s="35">
        <f>SUM(AF125:AF132)</f>
        <v>900</v>
      </c>
    </row>
    <row r="134" spans="1:42" ht="15.6" customHeight="1" x14ac:dyDescent="0.2">
      <c r="A134" s="660"/>
      <c r="B134" s="596"/>
      <c r="C134" s="635" t="s">
        <v>625</v>
      </c>
      <c r="D134" s="609" t="s">
        <v>717</v>
      </c>
      <c r="E134" s="612">
        <v>3</v>
      </c>
      <c r="F134" s="485" t="s">
        <v>662</v>
      </c>
      <c r="G134" s="415" t="s">
        <v>16</v>
      </c>
      <c r="H134" s="80" t="s">
        <v>725</v>
      </c>
      <c r="I134" s="101" t="s">
        <v>137</v>
      </c>
      <c r="J134" s="121" t="s">
        <v>138</v>
      </c>
      <c r="K134" s="81"/>
      <c r="L134" s="416" t="s">
        <v>139</v>
      </c>
      <c r="M134" s="93">
        <v>20</v>
      </c>
      <c r="N134" s="424">
        <v>45</v>
      </c>
      <c r="O134" s="418">
        <v>300</v>
      </c>
      <c r="P134" s="247"/>
      <c r="Q134" s="718" t="s">
        <v>726</v>
      </c>
      <c r="R134" s="718"/>
      <c r="S134" s="718"/>
      <c r="T134" s="719"/>
      <c r="U134" s="183"/>
      <c r="V134" s="474"/>
      <c r="W134" s="530"/>
      <c r="X134" s="475"/>
      <c r="Y134" s="184"/>
      <c r="Z134" s="589"/>
      <c r="AA134" s="590"/>
      <c r="AB134" s="591"/>
      <c r="AC134" s="261"/>
      <c r="AD134" s="84"/>
      <c r="AE134" s="38">
        <f>IF(F134="",0,IF(J134="",0,IF(SUMIF(F134:F138,F134,N134:N138)=0,0,IF(K134="",AF134/SUMIF(F134:F138,F134,N134:N138),AF134/(SUMIF(F134:F138,F134,N134:N138)/K134)))))</f>
        <v>20</v>
      </c>
      <c r="AF134" s="496">
        <f>M134*N134</f>
        <v>900</v>
      </c>
    </row>
    <row r="135" spans="1:42" x14ac:dyDescent="0.2">
      <c r="A135" s="660"/>
      <c r="B135" s="596"/>
      <c r="C135" s="635"/>
      <c r="D135" s="609"/>
      <c r="E135" s="610"/>
      <c r="F135" s="485"/>
      <c r="G135" s="415"/>
      <c r="H135" s="80"/>
      <c r="I135" s="101"/>
      <c r="J135" s="121"/>
      <c r="K135" s="81"/>
      <c r="L135" s="416"/>
      <c r="M135" s="93"/>
      <c r="N135" s="424"/>
      <c r="O135" s="418"/>
      <c r="P135" s="247"/>
      <c r="Q135" s="720"/>
      <c r="R135" s="720"/>
      <c r="S135" s="720"/>
      <c r="T135" s="721"/>
      <c r="U135" s="183"/>
      <c r="V135" s="474"/>
      <c r="W135" s="530"/>
      <c r="X135" s="475"/>
      <c r="Y135" s="184"/>
      <c r="Z135" s="589"/>
      <c r="AA135" s="590"/>
      <c r="AB135" s="591"/>
      <c r="AC135" s="261"/>
      <c r="AD135" s="84"/>
      <c r="AE135" s="38">
        <f>IF(F135="",0,IF(J135="",0,IF(SUMIF(F135:F139,F135,N135:N139)=0,0,IF(K135="",AF135/SUMIF(F135:F139,F135,N135:N139),AF135/(SUMIF(F135:F139,F135,N135:N139)/K135)))))</f>
        <v>0</v>
      </c>
      <c r="AF135" s="452">
        <f>M135*N135</f>
        <v>0</v>
      </c>
    </row>
    <row r="136" spans="1:42" x14ac:dyDescent="0.2">
      <c r="A136" s="660"/>
      <c r="B136" s="596"/>
      <c r="C136" s="635"/>
      <c r="D136" s="609"/>
      <c r="E136" s="610"/>
      <c r="F136" s="485"/>
      <c r="G136" s="415"/>
      <c r="H136" s="518"/>
      <c r="I136" s="248"/>
      <c r="J136" s="245"/>
      <c r="K136" s="246"/>
      <c r="L136" s="246"/>
      <c r="M136" s="93"/>
      <c r="N136" s="441"/>
      <c r="O136" s="529"/>
      <c r="P136" s="247"/>
      <c r="Q136" s="590"/>
      <c r="R136" s="590"/>
      <c r="S136" s="590"/>
      <c r="T136" s="616"/>
      <c r="U136" s="183"/>
      <c r="V136" s="474"/>
      <c r="W136" s="530"/>
      <c r="X136" s="475"/>
      <c r="Y136" s="184"/>
      <c r="Z136" s="589"/>
      <c r="AA136" s="590"/>
      <c r="AB136" s="591"/>
      <c r="AC136" s="261"/>
      <c r="AD136" s="85"/>
      <c r="AE136" s="38">
        <f>IF(F136="",0,IF(J136="",0,IF(SUMIF(F136:F140,F136,N136:N140)=0,0,IF(K136="",AF136/SUMIF(F136:F140,F136,N136:N140),AF136/(SUMIF(F136:F140,F136,N136:N140)/K136)))))</f>
        <v>0</v>
      </c>
      <c r="AF136" s="452">
        <f>M136*N136</f>
        <v>0</v>
      </c>
    </row>
    <row r="137" spans="1:42" x14ac:dyDescent="0.2">
      <c r="A137" s="660"/>
      <c r="B137" s="596"/>
      <c r="C137" s="635"/>
      <c r="D137" s="609"/>
      <c r="E137" s="610"/>
      <c r="F137" s="485"/>
      <c r="G137" s="415"/>
      <c r="H137" s="518"/>
      <c r="I137" s="248"/>
      <c r="J137" s="245"/>
      <c r="K137" s="246"/>
      <c r="L137" s="246"/>
      <c r="M137" s="93"/>
      <c r="N137" s="441"/>
      <c r="O137" s="529"/>
      <c r="P137" s="247"/>
      <c r="Q137" s="590"/>
      <c r="R137" s="590"/>
      <c r="S137" s="590"/>
      <c r="T137" s="616"/>
      <c r="U137" s="183"/>
      <c r="V137" s="474"/>
      <c r="W137" s="530"/>
      <c r="X137" s="475"/>
      <c r="Y137" s="184"/>
      <c r="Z137" s="589"/>
      <c r="AA137" s="590"/>
      <c r="AB137" s="591"/>
      <c r="AC137" s="261"/>
      <c r="AD137" s="84"/>
      <c r="AE137" s="38">
        <f>IF(F137="",0,IF(J137="",0,IF(SUMIF(F137:F141,F137,N137:N141)=0,0,IF(K137="",AF137/SUMIF(F137:F141,F137,N137:N141),AF137/(SUMIF(F137:F141,F137,N137:N141)/K137)))))</f>
        <v>0</v>
      </c>
      <c r="AF137" s="452">
        <f>M137*N137</f>
        <v>0</v>
      </c>
    </row>
    <row r="138" spans="1:42" x14ac:dyDescent="0.2">
      <c r="A138" s="660"/>
      <c r="B138" s="596"/>
      <c r="C138" s="635"/>
      <c r="D138" s="609"/>
      <c r="E138" s="611"/>
      <c r="F138" s="485"/>
      <c r="G138" s="415"/>
      <c r="H138" s="518"/>
      <c r="I138" s="248"/>
      <c r="J138" s="245"/>
      <c r="K138" s="246"/>
      <c r="L138" s="246"/>
      <c r="M138" s="93"/>
      <c r="N138" s="441"/>
      <c r="O138" s="529"/>
      <c r="P138" s="247"/>
      <c r="Q138" s="590"/>
      <c r="R138" s="590"/>
      <c r="S138" s="590"/>
      <c r="T138" s="616"/>
      <c r="U138" s="183"/>
      <c r="V138" s="474"/>
      <c r="W138" s="530"/>
      <c r="X138" s="475"/>
      <c r="Y138" s="184"/>
      <c r="Z138" s="589"/>
      <c r="AA138" s="590"/>
      <c r="AB138" s="591"/>
      <c r="AC138" s="261"/>
      <c r="AD138" s="84"/>
      <c r="AE138" s="38">
        <f>IF(F138="",0,IF(J138="",0,IF(SUMIF(F138:F142,F138,N138:N142)=0,0,IF(K138="",AF138/SUMIF(F138:F142,F138,N138:N142),AF138/(SUMIF(F138:F142,F138,N138:N142)/K138)))))</f>
        <v>0</v>
      </c>
      <c r="AF138" s="452">
        <f>M138*N138</f>
        <v>0</v>
      </c>
    </row>
    <row r="139" spans="1:42" x14ac:dyDescent="0.2">
      <c r="A139" s="660"/>
      <c r="B139" s="596"/>
      <c r="C139" s="635"/>
      <c r="D139" s="477"/>
      <c r="E139" s="477"/>
      <c r="F139" s="478"/>
      <c r="G139" s="524"/>
      <c r="H139" s="185"/>
      <c r="I139" s="186"/>
      <c r="J139" s="185"/>
      <c r="K139" s="187"/>
      <c r="L139" s="480"/>
      <c r="M139" s="188">
        <f>IF(SUM(N134:N138)=0,0,SUMPRODUCT(M134:M138,N134:N138)/SUM(N134:N138))</f>
        <v>20</v>
      </c>
      <c r="N139" s="481"/>
      <c r="O139" s="481"/>
      <c r="P139" s="291"/>
      <c r="Q139" s="292"/>
      <c r="R139" s="292"/>
      <c r="S139" s="292"/>
      <c r="T139" s="279"/>
      <c r="U139" s="189"/>
      <c r="V139" s="482">
        <f>SUM(V134:V138)</f>
        <v>0</v>
      </c>
      <c r="W139" s="480">
        <f>SUM(W134:W138)</f>
        <v>0</v>
      </c>
      <c r="X139" s="483">
        <f>V139+W139</f>
        <v>0</v>
      </c>
      <c r="Y139" s="190">
        <f>SUM(Y134:Y138)</f>
        <v>0</v>
      </c>
      <c r="Z139" s="525"/>
      <c r="AA139" s="525"/>
      <c r="AB139" s="526"/>
      <c r="AC139" s="278"/>
      <c r="AD139" s="279"/>
      <c r="AE139" s="37">
        <f>SUM(AE134:AE138)</f>
        <v>20</v>
      </c>
      <c r="AF139" s="35">
        <f>SUM(AF134:AF138)</f>
        <v>900</v>
      </c>
    </row>
    <row r="140" spans="1:42" x14ac:dyDescent="0.2">
      <c r="A140" s="660"/>
      <c r="B140" s="596"/>
      <c r="C140" s="635" t="s">
        <v>627</v>
      </c>
      <c r="D140" s="609" t="s">
        <v>176</v>
      </c>
      <c r="E140" s="610">
        <v>3</v>
      </c>
      <c r="F140" s="414" t="s">
        <v>628</v>
      </c>
      <c r="G140" s="415" t="s">
        <v>23</v>
      </c>
      <c r="H140" s="80" t="s">
        <v>727</v>
      </c>
      <c r="I140" s="101"/>
      <c r="J140" s="100" t="s">
        <v>138</v>
      </c>
      <c r="K140" s="81"/>
      <c r="L140" s="416" t="s">
        <v>145</v>
      </c>
      <c r="M140" s="93">
        <v>25</v>
      </c>
      <c r="N140" s="424">
        <f>N3</f>
        <v>45</v>
      </c>
      <c r="O140" s="418">
        <v>24</v>
      </c>
      <c r="P140" s="86"/>
      <c r="Q140" s="590" t="s">
        <v>728</v>
      </c>
      <c r="R140" s="590"/>
      <c r="S140" s="590"/>
      <c r="T140" s="616"/>
      <c r="U140" s="183">
        <f>IF(OR(O140="",L140=Paramétrage!$C$10,L140=Paramétrage!$C$13,L140=Paramétrage!$C$16,L140=Paramétrage!$C$19,L140=Paramétrage!$C$23,L140=Paramétrage!$C$26,AND(L140&lt;&gt;Paramétrage!$C$9,P140="Mut+ext")),"",ROUNDUP(N140/O140,0))</f>
        <v>2</v>
      </c>
      <c r="V140" s="474">
        <f>IF(L140="",0,IF(OR(P140="Mut+ext",VLOOKUP(L140,Paramétrage!$C$6:$E$28,2,0)=0),0,IF(O140="","saisir capacité",M140*U140*VLOOKUP(L140,Paramétrage!$C$6:$E$28,2,0))))</f>
        <v>50</v>
      </c>
      <c r="W140" s="426"/>
      <c r="X140" s="475">
        <f t="shared" ref="X140:X147" si="62">IF(ISERROR(V140+W140)=TRUE,V140,V140+W140)</f>
        <v>50</v>
      </c>
      <c r="Y140" s="184">
        <f>IF(L140="",0,IF(ISERROR(W140+V140*VLOOKUP(L140,Paramétrage!$C$6:$E$28,3,0))=TRUE,X140,W140+V140*VLOOKUP(L140,Paramétrage!$C$6:$E$28,3,0)))</f>
        <v>50</v>
      </c>
      <c r="Z140" s="589"/>
      <c r="AA140" s="590"/>
      <c r="AB140" s="591"/>
      <c r="AC140" s="261"/>
      <c r="AD140" s="85"/>
      <c r="AE140" s="38">
        <f>IF(F140="",0,IF(J140="",0,IF(SUMIF(F140:F147,F140,N140:N147)=0,0,IF(J140="Obligatoire",AF140/N140,IF(K140="",AF140/SUMIF(F140:F147,F140,N140:N147),AF140/(SUMIF(F140:F147,F140,N140:N147)/K140))))))</f>
        <v>25</v>
      </c>
      <c r="AF140" s="452">
        <f t="shared" ref="AF140:AF147" si="63">M140*N140</f>
        <v>1125</v>
      </c>
    </row>
    <row r="141" spans="1:42" ht="15.6" hidden="1" customHeight="1" x14ac:dyDescent="0.2">
      <c r="A141" s="660"/>
      <c r="B141" s="596"/>
      <c r="C141" s="635"/>
      <c r="D141" s="609"/>
      <c r="E141" s="610"/>
      <c r="F141" s="410"/>
      <c r="G141" s="415"/>
      <c r="H141" s="80"/>
      <c r="I141" s="101"/>
      <c r="J141" s="100"/>
      <c r="K141" s="81"/>
      <c r="L141" s="416"/>
      <c r="M141" s="93"/>
      <c r="N141" s="424"/>
      <c r="O141" s="418"/>
      <c r="P141" s="86"/>
      <c r="Q141" s="590"/>
      <c r="R141" s="590"/>
      <c r="S141" s="590"/>
      <c r="T141" s="616"/>
      <c r="U141" s="183" t="str">
        <f>IF(OR(O141="",L141=Paramétrage!$C$10,L141=Paramétrage!$C$13,L141=Paramétrage!$C$16,L141=Paramétrage!$C$19,L141=Paramétrage!$C$23,L141=Paramétrage!$C$26,AND(L141&lt;&gt;Paramétrage!$C$9,P141="Mut+ext")),"",ROUNDUP(N141/O141,0))</f>
        <v/>
      </c>
      <c r="V141" s="474">
        <f>IF(L141="",0,IF(OR(P141="Mut+ext",VLOOKUP(L141,Paramétrage!$C$6:$E$28,2,0)=0),0,IF(O141="","saisir capacité",M141*U141*VLOOKUP(L141,Paramétrage!$C$6:$E$28,2,0))))</f>
        <v>0</v>
      </c>
      <c r="W141" s="426"/>
      <c r="X141" s="475">
        <f t="shared" si="62"/>
        <v>0</v>
      </c>
      <c r="Y141" s="184">
        <f>IF(L141="",0,IF(ISERROR(W141+V141*VLOOKUP(L141,Paramétrage!$C$6:$E$28,3,0))=TRUE,X141,W141+V141*VLOOKUP(L141,Paramétrage!$C$6:$E$28,3,0)))</f>
        <v>0</v>
      </c>
      <c r="Z141" s="589"/>
      <c r="AA141" s="590"/>
      <c r="AB141" s="591"/>
      <c r="AC141" s="261"/>
      <c r="AD141" s="84"/>
      <c r="AE141" s="38">
        <f>IF(F141="",0,IF(J141="",0,IF(SUMIF(F140:F147,F141,N140:N147)=0,0,IF(J141="Obligatoire",AF141/N141,IF(K141="",AF141/SUMIF(F140:F147,F141,N140:N147),AF141/(SUMIF(F140:F147,F141,N140:N147)/K141))))))</f>
        <v>0</v>
      </c>
      <c r="AF141" s="452">
        <f t="shared" si="63"/>
        <v>0</v>
      </c>
    </row>
    <row r="142" spans="1:42" ht="15.6" hidden="1" customHeight="1" x14ac:dyDescent="0.2">
      <c r="A142" s="660"/>
      <c r="B142" s="596"/>
      <c r="C142" s="635"/>
      <c r="D142" s="609"/>
      <c r="E142" s="610"/>
      <c r="F142" s="410"/>
      <c r="G142" s="415"/>
      <c r="H142" s="80"/>
      <c r="I142" s="101"/>
      <c r="J142" s="100"/>
      <c r="K142" s="81"/>
      <c r="L142" s="416"/>
      <c r="M142" s="93"/>
      <c r="N142" s="424"/>
      <c r="O142" s="418"/>
      <c r="P142" s="86"/>
      <c r="Q142" s="590"/>
      <c r="R142" s="590"/>
      <c r="S142" s="590"/>
      <c r="T142" s="616"/>
      <c r="U142" s="183" t="str">
        <f>IF(OR(O142="",L142=Paramétrage!$C$10,L142=Paramétrage!$C$13,L142=Paramétrage!$C$16,L142=Paramétrage!$C$19,L142=Paramétrage!$C$23,L142=Paramétrage!$C$26,AND(L142&lt;&gt;Paramétrage!$C$9,P142="Mut+ext")),"",ROUNDUP(N142/O142,0))</f>
        <v/>
      </c>
      <c r="V142" s="474">
        <f>IF(L142="",0,IF(OR(P142="Mut+ext",VLOOKUP(L142,Paramétrage!$C$6:$E$28,2,0)=0),0,IF(O142="","saisir capacité",M142*U142*VLOOKUP(L142,Paramétrage!$C$6:$E$28,2,0))))</f>
        <v>0</v>
      </c>
      <c r="W142" s="426"/>
      <c r="X142" s="475">
        <f t="shared" si="62"/>
        <v>0</v>
      </c>
      <c r="Y142" s="184">
        <f>IF(L142="",0,IF(ISERROR(W142+V142*VLOOKUP(L142,Paramétrage!$C$6:$E$28,3,0))=TRUE,X142,W142+V142*VLOOKUP(L142,Paramétrage!$C$6:$E$28,3,0)))</f>
        <v>0</v>
      </c>
      <c r="Z142" s="589"/>
      <c r="AA142" s="590"/>
      <c r="AB142" s="591"/>
      <c r="AC142" s="261"/>
      <c r="AD142" s="84"/>
      <c r="AE142" s="38">
        <f>IF(F142="",0,IF(J142="",0,IF(SUMIF(F140:F147,F142,N140:N147)=0,0,IF(J142="Obligatoire",AF142/N142,IF(K142="",AF142/SUMIF(F140:F147,F142,N140:N147),AF142/(SUMIF(F140:F147,F142,N140:N147)/K142))))))</f>
        <v>0</v>
      </c>
      <c r="AF142" s="452">
        <f t="shared" si="63"/>
        <v>0</v>
      </c>
    </row>
    <row r="143" spans="1:42" ht="15.6" hidden="1" customHeight="1" x14ac:dyDescent="0.2">
      <c r="A143" s="660"/>
      <c r="B143" s="596"/>
      <c r="C143" s="635"/>
      <c r="D143" s="609"/>
      <c r="E143" s="610"/>
      <c r="F143" s="409"/>
      <c r="G143" s="415"/>
      <c r="H143" s="80"/>
      <c r="I143" s="101"/>
      <c r="J143" s="100"/>
      <c r="K143" s="81"/>
      <c r="L143" s="416"/>
      <c r="M143" s="93"/>
      <c r="N143" s="424"/>
      <c r="O143" s="418"/>
      <c r="P143" s="86"/>
      <c r="Q143" s="590"/>
      <c r="R143" s="590"/>
      <c r="S143" s="590"/>
      <c r="T143" s="616"/>
      <c r="U143" s="183" t="str">
        <f>IF(OR(O143="",L143=Paramétrage!$C$10,L143=Paramétrage!$C$13,L143=Paramétrage!$C$16,L143=Paramétrage!$C$19,L143=Paramétrage!$C$23,L143=Paramétrage!$C$26,AND(L143&lt;&gt;Paramétrage!$C$9,P143="Mut+ext")),"",ROUNDUP(N143/O143,0))</f>
        <v/>
      </c>
      <c r="V143" s="474">
        <f>IF(L143="",0,IF(OR(P143="Mut+ext",VLOOKUP(L143,Paramétrage!$C$6:$E$28,2,0)=0),0,IF(O143="","saisir capacité",M143*U143*VLOOKUP(L143,Paramétrage!$C$6:$E$28,2,0))))</f>
        <v>0</v>
      </c>
      <c r="W143" s="426"/>
      <c r="X143" s="475">
        <f t="shared" si="62"/>
        <v>0</v>
      </c>
      <c r="Y143" s="184">
        <f>IF(L143="",0,IF(ISERROR(W143+V143*VLOOKUP(L143,Paramétrage!$C$6:$E$28,3,0))=TRUE,X143,W143+V143*VLOOKUP(L143,Paramétrage!$C$6:$E$28,3,0)))</f>
        <v>0</v>
      </c>
      <c r="Z143" s="589"/>
      <c r="AA143" s="590"/>
      <c r="AB143" s="591"/>
      <c r="AC143" s="261"/>
      <c r="AD143" s="84"/>
      <c r="AE143" s="38">
        <f>IF(F143="",0,IF(J143="",0,IF(SUMIF(F140:F147,F143,N140:N147)=0,0,IF(J143="Obligatoire",AF143/N143,IF(K143="",AF143/SUMIF(F140:F147,F143,N140:N147),AF143/(SUMIF(F140:F147,F143,N140:N147)/K143))))))</f>
        <v>0</v>
      </c>
      <c r="AF143" s="452">
        <f t="shared" si="63"/>
        <v>0</v>
      </c>
    </row>
    <row r="144" spans="1:42" ht="15.6" hidden="1" customHeight="1" x14ac:dyDescent="0.2">
      <c r="A144" s="660"/>
      <c r="B144" s="596"/>
      <c r="C144" s="635"/>
      <c r="D144" s="609"/>
      <c r="E144" s="610"/>
      <c r="F144" s="410"/>
      <c r="G144" s="415"/>
      <c r="H144" s="80"/>
      <c r="I144" s="101"/>
      <c r="J144" s="100"/>
      <c r="K144" s="81"/>
      <c r="L144" s="416"/>
      <c r="M144" s="93"/>
      <c r="N144" s="424"/>
      <c r="O144" s="418"/>
      <c r="P144" s="86"/>
      <c r="Q144" s="590"/>
      <c r="R144" s="590"/>
      <c r="S144" s="590"/>
      <c r="T144" s="616"/>
      <c r="U144" s="183" t="str">
        <f>IF(OR(O144="",L144=Paramétrage!$C$10,L144=Paramétrage!$C$13,L144=Paramétrage!$C$16,L144=Paramétrage!$C$19,L144=Paramétrage!$C$23,L144=Paramétrage!$C$26,AND(L144&lt;&gt;Paramétrage!$C$9,P144="Mut+ext")),"",ROUNDUP(N144/O144,0))</f>
        <v/>
      </c>
      <c r="V144" s="474">
        <f>IF(L144="",0,IF(OR(P144="Mut+ext",VLOOKUP(L144,Paramétrage!$C$6:$E$28,2,0)=0),0,IF(O144="","saisir capacité",M144*U144*VLOOKUP(L144,Paramétrage!$C$6:$E$28,2,0))))</f>
        <v>0</v>
      </c>
      <c r="W144" s="426"/>
      <c r="X144" s="475">
        <f t="shared" si="62"/>
        <v>0</v>
      </c>
      <c r="Y144" s="184">
        <f>IF(L144="",0,IF(ISERROR(W144+V144*VLOOKUP(L144,Paramétrage!$C$6:$E$28,3,0))=TRUE,X144,W144+V144*VLOOKUP(L144,Paramétrage!$C$6:$E$28,3,0)))</f>
        <v>0</v>
      </c>
      <c r="Z144" s="589"/>
      <c r="AA144" s="590"/>
      <c r="AB144" s="591"/>
      <c r="AC144" s="261"/>
      <c r="AD144" s="84"/>
      <c r="AE144" s="38">
        <f>IF(F144="",0,IF(J144="",0,IF(SUMIF(F140:F147,F144,N140:N147)=0,0,IF(J144="Obligatoire",AF144/N144,IF(K144="",AF144/SUMIF(F140:F147,F144,N140:N147),AF144/(SUMIF(F140:F147,F144,N140:N147)/K144))))))</f>
        <v>0</v>
      </c>
      <c r="AF144" s="452">
        <f t="shared" si="63"/>
        <v>0</v>
      </c>
    </row>
    <row r="145" spans="1:32" ht="15.6" hidden="1" customHeight="1" x14ac:dyDescent="0.2">
      <c r="A145" s="660"/>
      <c r="B145" s="596"/>
      <c r="C145" s="635"/>
      <c r="D145" s="609"/>
      <c r="E145" s="610"/>
      <c r="F145" s="410"/>
      <c r="G145" s="415"/>
      <c r="H145" s="80"/>
      <c r="I145" s="101"/>
      <c r="J145" s="100"/>
      <c r="K145" s="81"/>
      <c r="L145" s="416"/>
      <c r="M145" s="93"/>
      <c r="N145" s="424"/>
      <c r="O145" s="418"/>
      <c r="P145" s="86"/>
      <c r="Q145" s="590"/>
      <c r="R145" s="590"/>
      <c r="S145" s="590"/>
      <c r="T145" s="616"/>
      <c r="U145" s="183" t="str">
        <f>IF(OR(O145="",L145=Paramétrage!$C$10,L145=Paramétrage!$C$13,L145=Paramétrage!$C$16,L145=Paramétrage!$C$19,L145=Paramétrage!$C$23,L145=Paramétrage!$C$26,AND(L145&lt;&gt;Paramétrage!$C$9,P145="Mut+ext")),"",ROUNDUP(N145/O145,0))</f>
        <v/>
      </c>
      <c r="V145" s="474">
        <f>IF(L145="",0,IF(OR(P145="Mut+ext",VLOOKUP(L145,Paramétrage!$C$6:$E$28,2,0)=0),0,IF(O145="","saisir capacité",M145*U145*VLOOKUP(L145,Paramétrage!$C$6:$E$28,2,0))))</f>
        <v>0</v>
      </c>
      <c r="W145" s="426"/>
      <c r="X145" s="475">
        <f t="shared" si="62"/>
        <v>0</v>
      </c>
      <c r="Y145" s="184">
        <f>IF(L145="",0,IF(ISERROR(W145+V145*VLOOKUP(L145,Paramétrage!$C$6:$E$28,3,0))=TRUE,X145,W145+V145*VLOOKUP(L145,Paramétrage!$C$6:$E$28,3,0)))</f>
        <v>0</v>
      </c>
      <c r="Z145" s="589"/>
      <c r="AA145" s="590"/>
      <c r="AB145" s="591"/>
      <c r="AC145" s="261"/>
      <c r="AD145" s="84"/>
      <c r="AE145" s="38">
        <f>IF(F145="",0,IF(J145="",0,IF(SUMIF(F140:F147,F145,N140:N147)=0,0,IF(J145="Obligatoire",AF145/N145,IF(K145="",AF145/SUMIF(F140:F147,F145,N140:N147),AF145/(SUMIF(F140:F147,F145,N140:N147)/K145))))))</f>
        <v>0</v>
      </c>
      <c r="AF145" s="452">
        <f t="shared" si="63"/>
        <v>0</v>
      </c>
    </row>
    <row r="146" spans="1:32" x14ac:dyDescent="0.2">
      <c r="A146" s="660"/>
      <c r="B146" s="596"/>
      <c r="C146" s="635"/>
      <c r="D146" s="609"/>
      <c r="E146" s="610"/>
      <c r="F146" s="410"/>
      <c r="G146" s="415"/>
      <c r="H146" s="80"/>
      <c r="I146" s="101"/>
      <c r="J146" s="100"/>
      <c r="K146" s="81"/>
      <c r="L146" s="416"/>
      <c r="M146" s="93"/>
      <c r="N146" s="424"/>
      <c r="O146" s="418"/>
      <c r="P146" s="86"/>
      <c r="Q146" s="590"/>
      <c r="R146" s="590"/>
      <c r="S146" s="590"/>
      <c r="T146" s="616"/>
      <c r="U146" s="183" t="str">
        <f>IF(OR(O146="",L146=Paramétrage!$C$10,L146=Paramétrage!$C$13,L146=Paramétrage!$C$16,L146=Paramétrage!$C$19,L146=Paramétrage!$C$23,L146=Paramétrage!$C$26,AND(L146&lt;&gt;Paramétrage!$C$9,P146="Mut+ext")),"",ROUNDUP(N146/O146,0))</f>
        <v/>
      </c>
      <c r="V146" s="474">
        <f>IF(L146="",0,IF(OR(P146="Mut+ext",VLOOKUP(L146,Paramétrage!$C$6:$E$28,2,0)=0),0,IF(O146="","saisir capacité",M146*U146*VLOOKUP(L146,Paramétrage!$C$6:$E$28,2,0))))</f>
        <v>0</v>
      </c>
      <c r="W146" s="426"/>
      <c r="X146" s="475">
        <f t="shared" si="62"/>
        <v>0</v>
      </c>
      <c r="Y146" s="184">
        <f>IF(L146="",0,IF(ISERROR(W146+V146*VLOOKUP(L146,Paramétrage!$C$6:$E$28,3,0))=TRUE,X146,W146+V146*VLOOKUP(L146,Paramétrage!$C$6:$E$28,3,0)))</f>
        <v>0</v>
      </c>
      <c r="Z146" s="589"/>
      <c r="AA146" s="590"/>
      <c r="AB146" s="591"/>
      <c r="AC146" s="261"/>
      <c r="AD146" s="84"/>
      <c r="AE146" s="38">
        <f>IF(F146="",0,IF(J146="",0,IF(SUMIF(F140:F147,F146,N140:N147)=0,0,IF(J146="Obligatoire",AF146/N146,IF(K146="",AF146/SUMIF(F140:F147,F146,N140:N147),AF146/(SUMIF(F140:F147,F146,N140:N147)/K146))))))</f>
        <v>0</v>
      </c>
      <c r="AF146" s="452">
        <f t="shared" si="63"/>
        <v>0</v>
      </c>
    </row>
    <row r="147" spans="1:32" x14ac:dyDescent="0.2">
      <c r="A147" s="660"/>
      <c r="B147" s="596"/>
      <c r="C147" s="635"/>
      <c r="D147" s="609"/>
      <c r="E147" s="611"/>
      <c r="F147" s="410"/>
      <c r="G147" s="415"/>
      <c r="H147" s="80"/>
      <c r="I147" s="101"/>
      <c r="J147" s="100"/>
      <c r="K147" s="81"/>
      <c r="L147" s="416"/>
      <c r="M147" s="93"/>
      <c r="N147" s="424"/>
      <c r="O147" s="418"/>
      <c r="P147" s="86"/>
      <c r="Q147" s="590"/>
      <c r="R147" s="590"/>
      <c r="S147" s="590"/>
      <c r="T147" s="616"/>
      <c r="U147" s="183" t="str">
        <f>IF(OR(O147="",L147=Paramétrage!$C$10,L147=Paramétrage!$C$13,L147=Paramétrage!$C$16,L147=Paramétrage!$C$19,L147=Paramétrage!$C$23,L147=Paramétrage!$C$26,AND(L147&lt;&gt;Paramétrage!$C$9,P147="Mut+ext")),"",ROUNDUP(N147/O147,0))</f>
        <v/>
      </c>
      <c r="V147" s="474">
        <f>IF(L147="",0,IF(OR(P147="Mut+ext",VLOOKUP(L147,Paramétrage!$C$6:$E$28,2,0)=0),0,IF(O147="","saisir capacité",M147*U147*VLOOKUP(L147,Paramétrage!$C$6:$E$28,2,0))))</f>
        <v>0</v>
      </c>
      <c r="W147" s="426"/>
      <c r="X147" s="475">
        <f t="shared" si="62"/>
        <v>0</v>
      </c>
      <c r="Y147" s="184">
        <f>IF(L147="",0,IF(ISERROR(W147+V147*VLOOKUP(L147,Paramétrage!$C$6:$E$28,3,0))=TRUE,X147,W147+V147*VLOOKUP(L147,Paramétrage!$C$6:$E$28,3,0)))</f>
        <v>0</v>
      </c>
      <c r="Z147" s="589"/>
      <c r="AA147" s="590"/>
      <c r="AB147" s="591"/>
      <c r="AC147" s="261"/>
      <c r="AD147" s="84"/>
      <c r="AE147" s="38">
        <f>IF(F147="",0,IF(J147="",0,IF(SUMIF(F140:F147,F147,N140:N147)=0,0,IF(J147="Obligatoire",AF147/N147,IF(K147="",AF147/SUMIF(F140:F147,F147,N140:N147),AF147/(SUMIF(F140:F147,F147,N140:N147)/K147))))))</f>
        <v>0</v>
      </c>
      <c r="AF147" s="452">
        <f t="shared" si="63"/>
        <v>0</v>
      </c>
    </row>
    <row r="148" spans="1:32" x14ac:dyDescent="0.2">
      <c r="A148" s="660"/>
      <c r="B148" s="596"/>
      <c r="C148" s="635"/>
      <c r="D148" s="477"/>
      <c r="E148" s="477"/>
      <c r="F148" s="478"/>
      <c r="G148" s="524"/>
      <c r="H148" s="185"/>
      <c r="I148" s="186"/>
      <c r="J148" s="185"/>
      <c r="K148" s="187"/>
      <c r="L148" s="480"/>
      <c r="M148" s="188">
        <f>AE148</f>
        <v>25</v>
      </c>
      <c r="N148" s="481"/>
      <c r="O148" s="481"/>
      <c r="P148" s="291"/>
      <c r="Q148" s="292"/>
      <c r="R148" s="292"/>
      <c r="S148" s="292"/>
      <c r="T148" s="279"/>
      <c r="U148" s="189"/>
      <c r="V148" s="482">
        <f>SUM(V140:V147)</f>
        <v>50</v>
      </c>
      <c r="W148" s="480">
        <f>SUM(W140:W147)</f>
        <v>0</v>
      </c>
      <c r="X148" s="483">
        <f>V148+W148</f>
        <v>50</v>
      </c>
      <c r="Y148" s="190">
        <f>SUM(Y140:Y147)</f>
        <v>50</v>
      </c>
      <c r="Z148" s="525"/>
      <c r="AA148" s="525"/>
      <c r="AB148" s="526"/>
      <c r="AC148" s="278"/>
      <c r="AD148" s="279"/>
      <c r="AE148" s="37">
        <f>SUM(AE140:AE147)</f>
        <v>25</v>
      </c>
      <c r="AF148" s="35">
        <f>SUM(AF140:AF147)</f>
        <v>1125</v>
      </c>
    </row>
    <row r="149" spans="1:32" ht="15.6" customHeight="1" x14ac:dyDescent="0.2">
      <c r="A149" s="660"/>
      <c r="B149" s="596"/>
      <c r="C149" s="635" t="s">
        <v>631</v>
      </c>
      <c r="D149" s="609" t="s">
        <v>468</v>
      </c>
      <c r="E149" s="716">
        <v>6</v>
      </c>
      <c r="F149" s="414" t="s">
        <v>632</v>
      </c>
      <c r="G149" s="415" t="s">
        <v>17</v>
      </c>
      <c r="H149" s="80" t="s">
        <v>729</v>
      </c>
      <c r="I149" s="101" t="s">
        <v>137</v>
      </c>
      <c r="J149" s="100" t="s">
        <v>138</v>
      </c>
      <c r="K149" s="81"/>
      <c r="L149" s="416" t="s">
        <v>730</v>
      </c>
      <c r="M149" s="398">
        <v>300</v>
      </c>
      <c r="N149" s="424">
        <v>45</v>
      </c>
      <c r="O149" s="418">
        <v>300</v>
      </c>
      <c r="P149" s="86"/>
      <c r="Q149" s="590"/>
      <c r="R149" s="590"/>
      <c r="S149" s="590"/>
      <c r="T149" s="616"/>
      <c r="U149" s="183" t="str">
        <f>IF(OR(O149="",L149=Paramétrage!$C$10,L149=Paramétrage!$C$13,L149=Paramétrage!$C$16,L149=Paramétrage!$C$19,L149=Paramétrage!$C$23,L149=Paramétrage!$C$26,AND(L149&lt;&gt;Paramétrage!$C$9,P149="Mut+ext")),"",ROUNDUP(N149/O149,0))</f>
        <v/>
      </c>
      <c r="V149" s="474">
        <f>IF(L149="",0,IF(OR(P149="Mut+ext",VLOOKUP(L149,Paramétrage!$C$6:$E$28,2,0)=0),0,IF(O149="","saisir capacité",M149*U149*VLOOKUP(L149,Paramétrage!$C$6:$E$28,2,0))))</f>
        <v>0</v>
      </c>
      <c r="W149" s="426"/>
      <c r="X149" s="475">
        <f t="shared" ref="X149:X156" si="64">IF(ISERROR(V149+W149)=TRUE,V149,V149+W149)</f>
        <v>0</v>
      </c>
      <c r="Y149" s="184">
        <f>IF(L149="",0,IF(ISERROR(W149+V149*VLOOKUP(L149,Paramétrage!$C$6:$E$28,3,0))=TRUE,X149,W149+V149*VLOOKUP(L149,Paramétrage!$C$6:$E$28,3,0)))</f>
        <v>0</v>
      </c>
      <c r="Z149" s="589" t="s">
        <v>731</v>
      </c>
      <c r="AA149" s="590"/>
      <c r="AB149" s="591"/>
      <c r="AC149" s="261"/>
      <c r="AD149" s="85"/>
      <c r="AE149" s="38">
        <f>IF(F149="",0,IF(J149="",0,IF(SUMIF(F149:F156,F149,N149:N156)=0,0,IF(J149="Obligatoire",AF149/N149,IF(K149="",AF149/SUMIF(F149:F156,F149,N149:N156),AF149/(SUMIF(F149:F156,F149,N149:N156)/K149))))))</f>
        <v>300</v>
      </c>
      <c r="AF149" s="452">
        <f t="shared" ref="AF149:AF156" si="65">M149*N149</f>
        <v>13500</v>
      </c>
    </row>
    <row r="150" spans="1:32" x14ac:dyDescent="0.2">
      <c r="A150" s="660"/>
      <c r="B150" s="596"/>
      <c r="C150" s="635"/>
      <c r="D150" s="609"/>
      <c r="E150" s="716"/>
      <c r="F150" s="410"/>
      <c r="G150" s="423"/>
      <c r="H150" s="80"/>
      <c r="I150" s="101"/>
      <c r="J150" s="100"/>
      <c r="K150" s="81"/>
      <c r="L150" s="416"/>
      <c r="M150" s="93"/>
      <c r="N150" s="424"/>
      <c r="O150" s="418"/>
      <c r="P150" s="86"/>
      <c r="Q150" s="590"/>
      <c r="R150" s="590"/>
      <c r="S150" s="590"/>
      <c r="T150" s="616"/>
      <c r="U150" s="183" t="str">
        <f>IF(OR(O150="",L150=Paramétrage!$C$10,L150=Paramétrage!$C$13,L150=Paramétrage!$C$16,L150=Paramétrage!$C$19,L150=Paramétrage!$C$23,L150=Paramétrage!$C$26,AND(L150&lt;&gt;Paramétrage!$C$9,P150="Mut+ext")),"",ROUNDUP(N150/O150,0))</f>
        <v/>
      </c>
      <c r="V150" s="474">
        <f>IF(L150="",0,IF(OR(P150="Mut+ext",VLOOKUP(L150,Paramétrage!$C$6:$E$28,2,0)=0),0,IF(O150="","saisir capacité",M150*U150*VLOOKUP(L150,Paramétrage!$C$6:$E$28,2,0))))</f>
        <v>0</v>
      </c>
      <c r="W150" s="426"/>
      <c r="X150" s="475">
        <f t="shared" si="64"/>
        <v>0</v>
      </c>
      <c r="Y150" s="184">
        <f>IF(L150="",0,IF(ISERROR(W150+V150*VLOOKUP(L150,Paramétrage!$C$6:$E$28,3,0))=TRUE,X150,W150+V150*VLOOKUP(L150,Paramétrage!$C$6:$E$28,3,0)))</f>
        <v>0</v>
      </c>
      <c r="Z150" s="589"/>
      <c r="AA150" s="590"/>
      <c r="AB150" s="591"/>
      <c r="AC150" s="261"/>
      <c r="AD150" s="84"/>
      <c r="AE150" s="38">
        <f>IF(F150="",0,IF(J150="",0,IF(SUMIF(F149:F156,F150,N149:N156)=0,0,IF(J150="Obligatoire",AF150/N150,IF(K150="",AF150/SUMIF(F149:F156,F150,N149:N156),AF150/(SUMIF(F149:F156,F150,N149:N156)/K150))))))</f>
        <v>0</v>
      </c>
      <c r="AF150" s="452">
        <f t="shared" si="65"/>
        <v>0</v>
      </c>
    </row>
    <row r="151" spans="1:32" x14ac:dyDescent="0.2">
      <c r="A151" s="660"/>
      <c r="B151" s="596"/>
      <c r="C151" s="635"/>
      <c r="D151" s="609"/>
      <c r="E151" s="716"/>
      <c r="F151" s="410"/>
      <c r="G151" s="423"/>
      <c r="H151" s="80"/>
      <c r="I151" s="101"/>
      <c r="J151" s="100"/>
      <c r="K151" s="81"/>
      <c r="L151" s="416"/>
      <c r="M151" s="93"/>
      <c r="N151" s="424"/>
      <c r="O151" s="418"/>
      <c r="P151" s="86"/>
      <c r="Q151" s="590"/>
      <c r="R151" s="590"/>
      <c r="S151" s="590"/>
      <c r="T151" s="616"/>
      <c r="U151" s="183" t="str">
        <f>IF(OR(O151="",L151=Paramétrage!$C$10,L151=Paramétrage!$C$13,L151=Paramétrage!$C$16,L151=Paramétrage!$C$19,L151=Paramétrage!$C$23,L151=Paramétrage!$C$26,AND(L151&lt;&gt;Paramétrage!$C$9,P151="Mut+ext")),"",ROUNDUP(N151/O151,0))</f>
        <v/>
      </c>
      <c r="V151" s="474">
        <f>IF(L151="",0,IF(OR(P151="Mut+ext",VLOOKUP(L151,Paramétrage!$C$6:$E$28,2,0)=0),0,IF(O151="","saisir capacité",M151*U151*VLOOKUP(L151,Paramétrage!$C$6:$E$28,2,0))))</f>
        <v>0</v>
      </c>
      <c r="W151" s="426"/>
      <c r="X151" s="475">
        <f t="shared" si="64"/>
        <v>0</v>
      </c>
      <c r="Y151" s="184">
        <f>IF(L151="",0,IF(ISERROR(W151+V151*VLOOKUP(L151,Paramétrage!$C$6:$E$28,3,0))=TRUE,X151,W151+V151*VLOOKUP(L151,Paramétrage!$C$6:$E$28,3,0)))</f>
        <v>0</v>
      </c>
      <c r="Z151" s="589"/>
      <c r="AA151" s="590"/>
      <c r="AB151" s="591"/>
      <c r="AC151" s="261"/>
      <c r="AD151" s="84"/>
      <c r="AE151" s="38">
        <f>IF(F151="",0,IF(J151="",0,IF(SUMIF(F149:F156,F151,N149:N156)=0,0,IF(J151="Obligatoire",AF151/N151,IF(K151="",AF151/SUMIF(F149:F156,F151,N149:N156),AF151/(SUMIF(F149:F156,F151,N149:N156)/K151))))))</f>
        <v>0</v>
      </c>
      <c r="AF151" s="452">
        <f t="shared" si="65"/>
        <v>0</v>
      </c>
    </row>
    <row r="152" spans="1:32" x14ac:dyDescent="0.2">
      <c r="A152" s="660"/>
      <c r="B152" s="596"/>
      <c r="C152" s="635"/>
      <c r="D152" s="609"/>
      <c r="E152" s="716"/>
      <c r="F152" s="409"/>
      <c r="G152" s="423"/>
      <c r="H152" s="80"/>
      <c r="I152" s="101"/>
      <c r="J152" s="100"/>
      <c r="K152" s="81"/>
      <c r="L152" s="416"/>
      <c r="M152" s="93"/>
      <c r="N152" s="424"/>
      <c r="O152" s="418"/>
      <c r="P152" s="86"/>
      <c r="Q152" s="590"/>
      <c r="R152" s="590"/>
      <c r="S152" s="590"/>
      <c r="T152" s="616"/>
      <c r="U152" s="183" t="str">
        <f>IF(OR(O152="",L152=Paramétrage!$C$10,L152=Paramétrage!$C$13,L152=Paramétrage!$C$16,L152=Paramétrage!$C$19,L152=Paramétrage!$C$23,L152=Paramétrage!$C$26,AND(L152&lt;&gt;Paramétrage!$C$9,P152="Mut+ext")),"",ROUNDUP(N152/O152,0))</f>
        <v/>
      </c>
      <c r="V152" s="474">
        <f>IF(L152="",0,IF(OR(P152="Mut+ext",VLOOKUP(L152,Paramétrage!$C$6:$E$28,2,0)=0),0,IF(O152="","saisir capacité",M152*U152*VLOOKUP(L152,Paramétrage!$C$6:$E$28,2,0))))</f>
        <v>0</v>
      </c>
      <c r="W152" s="426"/>
      <c r="X152" s="475">
        <f t="shared" si="64"/>
        <v>0</v>
      </c>
      <c r="Y152" s="184">
        <f>IF(L152="",0,IF(ISERROR(W152+V152*VLOOKUP(L152,Paramétrage!$C$6:$E$28,3,0))=TRUE,X152,W152+V152*VLOOKUP(L152,Paramétrage!$C$6:$E$28,3,0)))</f>
        <v>0</v>
      </c>
      <c r="Z152" s="589"/>
      <c r="AA152" s="590"/>
      <c r="AB152" s="591"/>
      <c r="AC152" s="261"/>
      <c r="AD152" s="84"/>
      <c r="AE152" s="38">
        <f>IF(F152="",0,IF(J152="",0,IF(SUMIF(F149:F156,F152,N149:N156)=0,0,IF(J152="Obligatoire",AF152/N152,IF(K152="",AF152/SUMIF(F149:F156,F152,N149:N156),AF152/(SUMIF(F149:F156,F152,N149:N156)/K152))))))</f>
        <v>0</v>
      </c>
      <c r="AF152" s="452">
        <f t="shared" si="65"/>
        <v>0</v>
      </c>
    </row>
    <row r="153" spans="1:32" ht="15.6" hidden="1" customHeight="1" x14ac:dyDescent="0.2">
      <c r="A153" s="660"/>
      <c r="B153" s="596"/>
      <c r="C153" s="635"/>
      <c r="D153" s="609"/>
      <c r="E153" s="716"/>
      <c r="F153" s="410"/>
      <c r="G153" s="430"/>
      <c r="H153" s="80"/>
      <c r="I153" s="101"/>
      <c r="J153" s="100"/>
      <c r="K153" s="81"/>
      <c r="L153" s="416"/>
      <c r="M153" s="93"/>
      <c r="N153" s="424"/>
      <c r="O153" s="418"/>
      <c r="P153" s="86"/>
      <c r="Q153" s="590"/>
      <c r="R153" s="590"/>
      <c r="S153" s="590"/>
      <c r="T153" s="616"/>
      <c r="U153" s="183" t="str">
        <f>IF(OR(O153="",L153=Paramétrage!$C$10,L153=Paramétrage!$C$13,L153=Paramétrage!$C$16,L153=Paramétrage!$C$19,L153=Paramétrage!$C$23,L153=Paramétrage!$C$26,AND(L153&lt;&gt;Paramétrage!$C$9,P153="Mut+ext")),"",ROUNDUP(N153/O153,0))</f>
        <v/>
      </c>
      <c r="V153" s="474">
        <f>IF(L153="",0,IF(OR(P153="Mut+ext",VLOOKUP(L153,Paramétrage!$C$6:$E$28,2,0)=0),0,IF(O153="","saisir capacité",M153*U153*VLOOKUP(L153,Paramétrage!$C$6:$E$28,2,0))))</f>
        <v>0</v>
      </c>
      <c r="W153" s="426"/>
      <c r="X153" s="475">
        <f t="shared" si="64"/>
        <v>0</v>
      </c>
      <c r="Y153" s="184">
        <f>IF(L153="",0,IF(ISERROR(W153+V153*VLOOKUP(L153,Paramétrage!$C$6:$E$28,3,0))=TRUE,X153,W153+V153*VLOOKUP(L153,Paramétrage!$C$6:$E$28,3,0)))</f>
        <v>0</v>
      </c>
      <c r="Z153" s="589"/>
      <c r="AA153" s="590"/>
      <c r="AB153" s="591"/>
      <c r="AC153" s="261"/>
      <c r="AD153" s="84"/>
      <c r="AE153" s="38">
        <f>IF(F153="",0,IF(J153="",0,IF(SUMIF(F149:F156,F153,N149:N156)=0,0,IF(J153="Obligatoire",AF153/N153,IF(K153="",AF153/SUMIF(F149:F156,F153,N149:N156),AF153/(SUMIF(F149:F156,F153,N149:N156)/K153))))))</f>
        <v>0</v>
      </c>
      <c r="AF153" s="452">
        <f t="shared" si="65"/>
        <v>0</v>
      </c>
    </row>
    <row r="154" spans="1:32" ht="15.6" hidden="1" customHeight="1" x14ac:dyDescent="0.2">
      <c r="A154" s="660"/>
      <c r="B154" s="596"/>
      <c r="C154" s="635"/>
      <c r="D154" s="609"/>
      <c r="E154" s="716"/>
      <c r="F154" s="410"/>
      <c r="G154" s="430"/>
      <c r="H154" s="80"/>
      <c r="I154" s="101"/>
      <c r="J154" s="100"/>
      <c r="K154" s="81"/>
      <c r="L154" s="416"/>
      <c r="M154" s="93"/>
      <c r="N154" s="424"/>
      <c r="O154" s="418"/>
      <c r="P154" s="86"/>
      <c r="Q154" s="590"/>
      <c r="R154" s="590"/>
      <c r="S154" s="590"/>
      <c r="T154" s="616"/>
      <c r="U154" s="183" t="str">
        <f>IF(OR(O154="",L154=Paramétrage!$C$10,L154=Paramétrage!$C$13,L154=Paramétrage!$C$16,L154=Paramétrage!$C$19,L154=Paramétrage!$C$23,L154=Paramétrage!$C$26,AND(L154&lt;&gt;Paramétrage!$C$9,P154="Mut+ext")),"",ROUNDUP(N154/O154,0))</f>
        <v/>
      </c>
      <c r="V154" s="474">
        <f>IF(L154="",0,IF(OR(P154="Mut+ext",VLOOKUP(L154,Paramétrage!$C$6:$E$28,2,0)=0),0,IF(O154="","saisir capacité",M154*U154*VLOOKUP(L154,Paramétrage!$C$6:$E$28,2,0))))</f>
        <v>0</v>
      </c>
      <c r="W154" s="426"/>
      <c r="X154" s="475">
        <f t="shared" si="64"/>
        <v>0</v>
      </c>
      <c r="Y154" s="184">
        <f>IF(L154="",0,IF(ISERROR(W154+V154*VLOOKUP(L154,Paramétrage!$C$6:$E$28,3,0))=TRUE,X154,W154+V154*VLOOKUP(L154,Paramétrage!$C$6:$E$28,3,0)))</f>
        <v>0</v>
      </c>
      <c r="Z154" s="589"/>
      <c r="AA154" s="590"/>
      <c r="AB154" s="591"/>
      <c r="AC154" s="261"/>
      <c r="AD154" s="84"/>
      <c r="AE154" s="38">
        <f>IF(F154="",0,IF(J154="",0,IF(SUMIF(F149:F156,F154,N149:N156)=0,0,IF(J154="Obligatoire",AF154/N154,IF(K154="",AF154/SUMIF(F149:F156,F154,N149:N156),AF154/(SUMIF(F149:F156,F154,N149:N156)/K154))))))</f>
        <v>0</v>
      </c>
      <c r="AF154" s="452">
        <f t="shared" si="65"/>
        <v>0</v>
      </c>
    </row>
    <row r="155" spans="1:32" ht="15.6" hidden="1" customHeight="1" x14ac:dyDescent="0.2">
      <c r="A155" s="660"/>
      <c r="B155" s="596"/>
      <c r="C155" s="635"/>
      <c r="D155" s="609"/>
      <c r="E155" s="716"/>
      <c r="F155" s="410"/>
      <c r="G155" s="430"/>
      <c r="H155" s="80"/>
      <c r="I155" s="101"/>
      <c r="J155" s="100"/>
      <c r="K155" s="81"/>
      <c r="L155" s="416"/>
      <c r="M155" s="93"/>
      <c r="N155" s="424"/>
      <c r="O155" s="418"/>
      <c r="P155" s="86"/>
      <c r="Q155" s="590"/>
      <c r="R155" s="590"/>
      <c r="S155" s="590"/>
      <c r="T155" s="616"/>
      <c r="U155" s="183" t="str">
        <f>IF(OR(O155="",L155=Paramétrage!$C$10,L155=Paramétrage!$C$13,L155=Paramétrage!$C$16,L155=Paramétrage!$C$19,L155=Paramétrage!$C$23,L155=Paramétrage!$C$26,AND(L155&lt;&gt;Paramétrage!$C$9,P155="Mut+ext")),"",ROUNDUP(N155/O155,0))</f>
        <v/>
      </c>
      <c r="V155" s="474">
        <f>IF(L155="",0,IF(OR(P155="Mut+ext",VLOOKUP(L155,Paramétrage!$C$6:$E$28,2,0)=0),0,IF(O155="","saisir capacité",M155*U155*VLOOKUP(L155,Paramétrage!$C$6:$E$28,2,0))))</f>
        <v>0</v>
      </c>
      <c r="W155" s="426"/>
      <c r="X155" s="475">
        <f t="shared" si="64"/>
        <v>0</v>
      </c>
      <c r="Y155" s="184">
        <f>IF(L155="",0,IF(ISERROR(W155+V155*VLOOKUP(L155,Paramétrage!$C$6:$E$28,3,0))=TRUE,X155,W155+V155*VLOOKUP(L155,Paramétrage!$C$6:$E$28,3,0)))</f>
        <v>0</v>
      </c>
      <c r="Z155" s="589"/>
      <c r="AA155" s="590"/>
      <c r="AB155" s="591"/>
      <c r="AC155" s="261"/>
      <c r="AD155" s="84"/>
      <c r="AE155" s="38">
        <f>IF(F155="",0,IF(J155="",0,IF(SUMIF(F149:F156,F155,N149:N156)=0,0,IF(J155="Obligatoire",AF155/N155,IF(K155="",AF155/SUMIF(F149:F156,F155,N149:N156),AF155/(SUMIF(F149:F156,F155,N149:N156)/K155))))))</f>
        <v>0</v>
      </c>
      <c r="AF155" s="452">
        <f t="shared" si="65"/>
        <v>0</v>
      </c>
    </row>
    <row r="156" spans="1:32" ht="15.6" hidden="1" customHeight="1" x14ac:dyDescent="0.2">
      <c r="A156" s="660"/>
      <c r="B156" s="596"/>
      <c r="C156" s="635"/>
      <c r="D156" s="609"/>
      <c r="E156" s="717"/>
      <c r="F156" s="410"/>
      <c r="G156" s="430"/>
      <c r="H156" s="80"/>
      <c r="I156" s="101"/>
      <c r="J156" s="100"/>
      <c r="K156" s="81"/>
      <c r="L156" s="416"/>
      <c r="M156" s="93"/>
      <c r="N156" s="424"/>
      <c r="O156" s="418"/>
      <c r="P156" s="86"/>
      <c r="Q156" s="590"/>
      <c r="R156" s="590"/>
      <c r="S156" s="590"/>
      <c r="T156" s="616"/>
      <c r="U156" s="183" t="str">
        <f>IF(OR(O156="",L156=Paramétrage!$C$10,L156=Paramétrage!$C$13,L156=Paramétrage!$C$16,L156=Paramétrage!$C$19,L156=Paramétrage!$C$23,L156=Paramétrage!$C$26,AND(L156&lt;&gt;Paramétrage!$C$9,P156="Mut+ext")),"",ROUNDUP(N156/O156,0))</f>
        <v/>
      </c>
      <c r="V156" s="474">
        <f>IF(L156="",0,IF(OR(P156="Mut+ext",VLOOKUP(L156,Paramétrage!$C$6:$E$28,2,0)=0),0,IF(O156="","saisir capacité",M156*U156*VLOOKUP(L156,Paramétrage!$C$6:$E$28,2,0))))</f>
        <v>0</v>
      </c>
      <c r="W156" s="426"/>
      <c r="X156" s="475">
        <f t="shared" si="64"/>
        <v>0</v>
      </c>
      <c r="Y156" s="184">
        <f>IF(L156="",0,IF(ISERROR(W156+V156*VLOOKUP(L156,Paramétrage!$C$6:$E$28,3,0))=TRUE,X156,W156+V156*VLOOKUP(L156,Paramétrage!$C$6:$E$28,3,0)))</f>
        <v>0</v>
      </c>
      <c r="Z156" s="589"/>
      <c r="AA156" s="590"/>
      <c r="AB156" s="591"/>
      <c r="AC156" s="261"/>
      <c r="AD156" s="84"/>
      <c r="AE156" s="38">
        <f>IF(F156="",0,IF(J156="",0,IF(SUMIF(F149:F156,F156,N149:N156)=0,0,IF(J156="Obligatoire",AF156/N156,IF(K156="",AF156/SUMIF(F149:F156,F156,N149:N156),AF156/(SUMIF(F149:F156,F156,N149:N156)/K156))))))</f>
        <v>0</v>
      </c>
      <c r="AF156" s="452">
        <f t="shared" si="65"/>
        <v>0</v>
      </c>
    </row>
    <row r="157" spans="1:32" ht="16.5" thickBot="1" x14ac:dyDescent="0.25">
      <c r="A157" s="660"/>
      <c r="B157" s="597"/>
      <c r="C157" s="635"/>
      <c r="D157" s="493"/>
      <c r="E157" s="477"/>
      <c r="F157" s="478"/>
      <c r="G157" s="524"/>
      <c r="H157" s="185"/>
      <c r="I157" s="186"/>
      <c r="J157" s="185"/>
      <c r="K157" s="187"/>
      <c r="L157" s="480"/>
      <c r="M157" s="188">
        <f>AE157</f>
        <v>300</v>
      </c>
      <c r="N157" s="481"/>
      <c r="O157" s="481"/>
      <c r="P157" s="293"/>
      <c r="Q157" s="292"/>
      <c r="R157" s="292"/>
      <c r="S157" s="292"/>
      <c r="T157" s="279"/>
      <c r="U157" s="189"/>
      <c r="V157" s="482">
        <f>SUM(V149:V156)</f>
        <v>0</v>
      </c>
      <c r="W157" s="480">
        <f>SUM(W149:W156)</f>
        <v>0</v>
      </c>
      <c r="X157" s="483">
        <f>V157+W157</f>
        <v>0</v>
      </c>
      <c r="Y157" s="190">
        <f>SUM(Y149:Y156)</f>
        <v>0</v>
      </c>
      <c r="Z157" s="525"/>
      <c r="AA157" s="525"/>
      <c r="AB157" s="526"/>
      <c r="AC157" s="278"/>
      <c r="AD157" s="279"/>
      <c r="AE157" s="37">
        <f>SUM(AE149:AE156)</f>
        <v>300</v>
      </c>
      <c r="AF157" s="36">
        <f>SUM(AF149:AF156)</f>
        <v>13500</v>
      </c>
    </row>
    <row r="158" spans="1:32" ht="16.5" thickBot="1" x14ac:dyDescent="0.25">
      <c r="A158" s="660"/>
      <c r="B158" s="169" t="s">
        <v>639</v>
      </c>
      <c r="C158" s="170"/>
      <c r="D158" s="171"/>
      <c r="E158" s="374">
        <f>E89+E98+E107+E116+E125+E134+E140+E149</f>
        <v>30</v>
      </c>
      <c r="F158" s="172"/>
      <c r="G158" s="170"/>
      <c r="H158" s="170"/>
      <c r="I158" s="170"/>
      <c r="J158" s="170"/>
      <c r="K158" s="170"/>
      <c r="L158" s="171"/>
      <c r="M158" s="173">
        <f>IF(M139=0,M157+M148+M133+M124+M115+M106+M97,M157+M148+(M139+M133+M124)/2+M115+M106+M97)</f>
        <v>479</v>
      </c>
      <c r="N158" s="174"/>
      <c r="O158" s="175"/>
      <c r="P158" s="176"/>
      <c r="Q158" s="174"/>
      <c r="R158" s="174"/>
      <c r="S158" s="174"/>
      <c r="T158" s="177"/>
      <c r="U158" s="178"/>
      <c r="V158" s="179">
        <f>V97+V106+V115+V124+V133+V139+V148+V157</f>
        <v>150</v>
      </c>
      <c r="W158" s="179">
        <f>W97+W106+W115+W124+W133+W139+W148+W157</f>
        <v>0</v>
      </c>
      <c r="X158" s="179">
        <f>X97+X106+X115+X124+X133+X139+X148+X157</f>
        <v>150</v>
      </c>
      <c r="Y158" s="180">
        <f>Y97+Y106+Y115+Y124+Y133+Y139+Y148+Y157</f>
        <v>200</v>
      </c>
      <c r="Z158" s="177"/>
      <c r="AA158" s="177"/>
      <c r="AB158" s="181"/>
      <c r="AC158" s="181"/>
      <c r="AD158" s="182"/>
      <c r="AE158" s="39">
        <f>SUM(AE89:AE157)/2</f>
        <v>509</v>
      </c>
      <c r="AF158" s="22">
        <f>SUM(AF104:AF148)</f>
        <v>10350</v>
      </c>
    </row>
    <row r="159" spans="1:32" ht="16.5" thickBot="1" x14ac:dyDescent="0.25">
      <c r="A159" s="24" t="s">
        <v>10</v>
      </c>
      <c r="B159" s="24"/>
      <c r="C159" s="24"/>
      <c r="D159" s="24"/>
      <c r="E159" s="24"/>
      <c r="F159" s="24"/>
      <c r="G159" s="24"/>
      <c r="H159" s="24"/>
      <c r="I159" s="24"/>
      <c r="J159" s="24"/>
      <c r="K159" s="24"/>
      <c r="L159" s="25"/>
      <c r="M159" s="99">
        <f>M158+M88</f>
        <v>695</v>
      </c>
      <c r="N159" s="27"/>
      <c r="O159" s="28"/>
      <c r="P159" s="27"/>
      <c r="Q159" s="27"/>
      <c r="R159" s="27"/>
      <c r="S159" s="27"/>
      <c r="T159" s="92"/>
      <c r="U159" s="56"/>
      <c r="V159" s="97">
        <f>V158+V88</f>
        <v>266</v>
      </c>
      <c r="W159" s="30">
        <f>W158+W88</f>
        <v>0</v>
      </c>
      <c r="X159" s="31">
        <f>X158+X88</f>
        <v>266</v>
      </c>
      <c r="Y159" s="32">
        <f>Y158+Y88</f>
        <v>348</v>
      </c>
      <c r="AE159" s="40">
        <f>AE158+AE88</f>
        <v>760</v>
      </c>
      <c r="AF159" s="33">
        <f>SUM(AF89:AF157)</f>
        <v>43830</v>
      </c>
    </row>
    <row r="160" spans="1:32" ht="18" customHeight="1" x14ac:dyDescent="0.2">
      <c r="R160" s="34"/>
    </row>
  </sheetData>
  <sheetProtection algorithmName="SHA-512" hashValue="9mMwooukTJWjlo0wDcxZQhvmwKCQlX++bB9AHmFtx6jbqnp600J3BISm+peII+U599oKI5IRxAO4/QUrY6MgZQ==" saltValue="yvigOyIzpZjeye8h7t+xig==" spinCount="100000" sheet="1" formatCells="0" formatRows="0" autoFilter="0"/>
  <mergeCells count="376">
    <mergeCell ref="X6:Y6"/>
    <mergeCell ref="E2:G2"/>
    <mergeCell ref="H2:I2"/>
    <mergeCell ref="J2:M2"/>
    <mergeCell ref="N2:O2"/>
    <mergeCell ref="Z2:Z3"/>
    <mergeCell ref="AA2:AA3"/>
    <mergeCell ref="E3:G3"/>
    <mergeCell ref="H3:I3"/>
    <mergeCell ref="J3:M3"/>
    <mergeCell ref="N3:O3"/>
    <mergeCell ref="S3:T3"/>
    <mergeCell ref="E7:G7"/>
    <mergeCell ref="H7:I7"/>
    <mergeCell ref="J7:M7"/>
    <mergeCell ref="N7:O7"/>
    <mergeCell ref="S7:T7"/>
    <mergeCell ref="X4:Y4"/>
    <mergeCell ref="A5:B8"/>
    <mergeCell ref="E5:G5"/>
    <mergeCell ref="H5:I5"/>
    <mergeCell ref="J5:M5"/>
    <mergeCell ref="N5:O5"/>
    <mergeCell ref="S5:T5"/>
    <mergeCell ref="X5:Y5"/>
    <mergeCell ref="E6:G6"/>
    <mergeCell ref="H6:I6"/>
    <mergeCell ref="E4:G4"/>
    <mergeCell ref="H4:I4"/>
    <mergeCell ref="J4:M4"/>
    <mergeCell ref="N4:O4"/>
    <mergeCell ref="P4:P9"/>
    <mergeCell ref="S4:T4"/>
    <mergeCell ref="J6:M6"/>
    <mergeCell ref="N6:O6"/>
    <mergeCell ref="S6:T6"/>
    <mergeCell ref="E10:G10"/>
    <mergeCell ref="H10:I10"/>
    <mergeCell ref="J10:M10"/>
    <mergeCell ref="N10:O10"/>
    <mergeCell ref="S10:T10"/>
    <mergeCell ref="S11:T11"/>
    <mergeCell ref="E8:G8"/>
    <mergeCell ref="H8:I8"/>
    <mergeCell ref="J8:M8"/>
    <mergeCell ref="N8:O8"/>
    <mergeCell ref="S8:T8"/>
    <mergeCell ref="E9:G9"/>
    <mergeCell ref="H9:I9"/>
    <mergeCell ref="J9:M9"/>
    <mergeCell ref="N9:O9"/>
    <mergeCell ref="O17:O18"/>
    <mergeCell ref="P17:P18"/>
    <mergeCell ref="Q17:T18"/>
    <mergeCell ref="U17:U18"/>
    <mergeCell ref="S12:T12"/>
    <mergeCell ref="S13:T13"/>
    <mergeCell ref="B17:D17"/>
    <mergeCell ref="E17:E18"/>
    <mergeCell ref="F17:F18"/>
    <mergeCell ref="G17:G18"/>
    <mergeCell ref="H17:H18"/>
    <mergeCell ref="I17:I18"/>
    <mergeCell ref="J17:J18"/>
    <mergeCell ref="K17:K18"/>
    <mergeCell ref="AO17:AP17"/>
    <mergeCell ref="A19:A88"/>
    <mergeCell ref="B19:B54"/>
    <mergeCell ref="C19:C27"/>
    <mergeCell ref="D19:D26"/>
    <mergeCell ref="E19:E26"/>
    <mergeCell ref="Q19:T19"/>
    <mergeCell ref="Z19:AB19"/>
    <mergeCell ref="Q20:T20"/>
    <mergeCell ref="Z20:AB20"/>
    <mergeCell ref="AI17:AI18"/>
    <mergeCell ref="AJ17:AJ18"/>
    <mergeCell ref="AK17:AK18"/>
    <mergeCell ref="AL17:AL18"/>
    <mergeCell ref="AM17:AM18"/>
    <mergeCell ref="AN17:AN18"/>
    <mergeCell ref="Z17:AB18"/>
    <mergeCell ref="AC17:AC18"/>
    <mergeCell ref="AD17:AD18"/>
    <mergeCell ref="AE17:AE18"/>
    <mergeCell ref="AF17:AF18"/>
    <mergeCell ref="AH17:AH18"/>
    <mergeCell ref="L17:L18"/>
    <mergeCell ref="N17:N18"/>
    <mergeCell ref="Q24:T24"/>
    <mergeCell ref="Z24:AB24"/>
    <mergeCell ref="Q25:T25"/>
    <mergeCell ref="Z25:AB25"/>
    <mergeCell ref="Q26:T26"/>
    <mergeCell ref="Z26:AB26"/>
    <mergeCell ref="Q21:T21"/>
    <mergeCell ref="Z21:AB21"/>
    <mergeCell ref="Q22:T22"/>
    <mergeCell ref="Z22:AB22"/>
    <mergeCell ref="Q23:T23"/>
    <mergeCell ref="Z23:AB23"/>
    <mergeCell ref="Z31:AB31"/>
    <mergeCell ref="Q32:T32"/>
    <mergeCell ref="Z32:AB32"/>
    <mergeCell ref="Q33:T33"/>
    <mergeCell ref="Z33:AB33"/>
    <mergeCell ref="Q34:T34"/>
    <mergeCell ref="Z34:AB34"/>
    <mergeCell ref="C28:C36"/>
    <mergeCell ref="D28:D35"/>
    <mergeCell ref="E28:E35"/>
    <mergeCell ref="Q28:T28"/>
    <mergeCell ref="Z28:AB28"/>
    <mergeCell ref="Z29:AB29"/>
    <mergeCell ref="Z30:AB30"/>
    <mergeCell ref="Q29:T29"/>
    <mergeCell ref="Z39:AB39"/>
    <mergeCell ref="Q40:T40"/>
    <mergeCell ref="Z40:AB40"/>
    <mergeCell ref="Q41:T41"/>
    <mergeCell ref="Z41:AB41"/>
    <mergeCell ref="Q42:T42"/>
    <mergeCell ref="Z42:AB42"/>
    <mergeCell ref="Q35:T35"/>
    <mergeCell ref="Z35:AB35"/>
    <mergeCell ref="Q37:T37"/>
    <mergeCell ref="Z37:AB37"/>
    <mergeCell ref="Q38:T38"/>
    <mergeCell ref="Z38:AB38"/>
    <mergeCell ref="Q39:T39"/>
    <mergeCell ref="Q43:T43"/>
    <mergeCell ref="Z43:AB43"/>
    <mergeCell ref="Q44:T44"/>
    <mergeCell ref="Z44:AB44"/>
    <mergeCell ref="C46:C54"/>
    <mergeCell ref="D46:D53"/>
    <mergeCell ref="E46:E53"/>
    <mergeCell ref="Q46:T46"/>
    <mergeCell ref="Z46:AB46"/>
    <mergeCell ref="Q47:T47"/>
    <mergeCell ref="C37:C45"/>
    <mergeCell ref="D37:D44"/>
    <mergeCell ref="E37:E44"/>
    <mergeCell ref="Q51:T51"/>
    <mergeCell ref="Z51:AB51"/>
    <mergeCell ref="Q52:T52"/>
    <mergeCell ref="Z52:AB52"/>
    <mergeCell ref="Q53:T53"/>
    <mergeCell ref="Z53:AB53"/>
    <mergeCell ref="Z47:AB47"/>
    <mergeCell ref="Q48:T48"/>
    <mergeCell ref="Z48:AB48"/>
    <mergeCell ref="Q49:T49"/>
    <mergeCell ref="Z49:AB49"/>
    <mergeCell ref="Q50:T50"/>
    <mergeCell ref="Z50:AB50"/>
    <mergeCell ref="C64:C69"/>
    <mergeCell ref="D64:D68"/>
    <mergeCell ref="E64:E68"/>
    <mergeCell ref="Q64:T64"/>
    <mergeCell ref="Z64:AB64"/>
    <mergeCell ref="Q65:T65"/>
    <mergeCell ref="Q58:T58"/>
    <mergeCell ref="Z58:AB58"/>
    <mergeCell ref="Q59:T59"/>
    <mergeCell ref="Z59:AB59"/>
    <mergeCell ref="Q60:T60"/>
    <mergeCell ref="Z60:AB60"/>
    <mergeCell ref="C55:C63"/>
    <mergeCell ref="D55:D62"/>
    <mergeCell ref="E55:E62"/>
    <mergeCell ref="Q55:T55"/>
    <mergeCell ref="Z55:AB55"/>
    <mergeCell ref="Q56:T56"/>
    <mergeCell ref="Z56:AB56"/>
    <mergeCell ref="Q57:T57"/>
    <mergeCell ref="Z57:AB57"/>
    <mergeCell ref="Z65:AB65"/>
    <mergeCell ref="Q66:T66"/>
    <mergeCell ref="Z66:AB66"/>
    <mergeCell ref="Q67:T67"/>
    <mergeCell ref="Z67:AB67"/>
    <mergeCell ref="Q68:T68"/>
    <mergeCell ref="Z68:AB68"/>
    <mergeCell ref="Q61:T61"/>
    <mergeCell ref="Z61:AB61"/>
    <mergeCell ref="Q62:T62"/>
    <mergeCell ref="Z62:AB62"/>
    <mergeCell ref="Z73:AB73"/>
    <mergeCell ref="Q74:T74"/>
    <mergeCell ref="Z74:AB74"/>
    <mergeCell ref="Q75:T75"/>
    <mergeCell ref="Z75:AB75"/>
    <mergeCell ref="Q76:T76"/>
    <mergeCell ref="Z76:AB76"/>
    <mergeCell ref="C70:C78"/>
    <mergeCell ref="D70:D77"/>
    <mergeCell ref="E70:E77"/>
    <mergeCell ref="Q70:T70"/>
    <mergeCell ref="Z70:AB70"/>
    <mergeCell ref="Q71:T71"/>
    <mergeCell ref="Z71:AB71"/>
    <mergeCell ref="Q72:T72"/>
    <mergeCell ref="Z72:AB72"/>
    <mergeCell ref="Q73:T73"/>
    <mergeCell ref="Z81:AB81"/>
    <mergeCell ref="Q82:T82"/>
    <mergeCell ref="Z82:AB82"/>
    <mergeCell ref="Q83:T83"/>
    <mergeCell ref="Z83:AB83"/>
    <mergeCell ref="Q84:T84"/>
    <mergeCell ref="Z84:AB84"/>
    <mergeCell ref="Q77:T77"/>
    <mergeCell ref="Z77:AB77"/>
    <mergeCell ref="Q79:T79"/>
    <mergeCell ref="Z79:AB79"/>
    <mergeCell ref="Q80:T80"/>
    <mergeCell ref="Z80:AB80"/>
    <mergeCell ref="Q81:T81"/>
    <mergeCell ref="Q85:T85"/>
    <mergeCell ref="Z85:AB85"/>
    <mergeCell ref="Q86:T86"/>
    <mergeCell ref="Z86:AB86"/>
    <mergeCell ref="A89:A158"/>
    <mergeCell ref="B89:B124"/>
    <mergeCell ref="C89:C97"/>
    <mergeCell ref="D89:D96"/>
    <mergeCell ref="E89:E96"/>
    <mergeCell ref="Q89:T89"/>
    <mergeCell ref="C79:C87"/>
    <mergeCell ref="D79:D86"/>
    <mergeCell ref="E79:E86"/>
    <mergeCell ref="B55:B87"/>
    <mergeCell ref="Q93:T93"/>
    <mergeCell ref="Z93:AB93"/>
    <mergeCell ref="Q94:T94"/>
    <mergeCell ref="Z94:AB94"/>
    <mergeCell ref="Q95:T95"/>
    <mergeCell ref="Z95:AB95"/>
    <mergeCell ref="Z89:AB89"/>
    <mergeCell ref="Q90:T90"/>
    <mergeCell ref="Z90:AB90"/>
    <mergeCell ref="Q91:T91"/>
    <mergeCell ref="Z91:AB91"/>
    <mergeCell ref="Q92:T92"/>
    <mergeCell ref="Z92:AB92"/>
    <mergeCell ref="Z100:AB100"/>
    <mergeCell ref="Q101:T101"/>
    <mergeCell ref="Z101:AB101"/>
    <mergeCell ref="Q102:T102"/>
    <mergeCell ref="Z102:AB102"/>
    <mergeCell ref="Q103:T103"/>
    <mergeCell ref="Z103:AB103"/>
    <mergeCell ref="Q96:T96"/>
    <mergeCell ref="Z96:AB96"/>
    <mergeCell ref="Q98:T98"/>
    <mergeCell ref="Z98:AB98"/>
    <mergeCell ref="Q99:T99"/>
    <mergeCell ref="Z99:AB99"/>
    <mergeCell ref="Q100:T100"/>
    <mergeCell ref="Q104:T104"/>
    <mergeCell ref="Z104:AB104"/>
    <mergeCell ref="Q105:T105"/>
    <mergeCell ref="Z105:AB105"/>
    <mergeCell ref="C107:C115"/>
    <mergeCell ref="D107:D114"/>
    <mergeCell ref="E107:E114"/>
    <mergeCell ref="Q107:T107"/>
    <mergeCell ref="Z107:AB107"/>
    <mergeCell ref="Q108:T108"/>
    <mergeCell ref="C98:C106"/>
    <mergeCell ref="D98:D105"/>
    <mergeCell ref="E98:E105"/>
    <mergeCell ref="Q112:T112"/>
    <mergeCell ref="Z112:AB112"/>
    <mergeCell ref="Q113:T113"/>
    <mergeCell ref="Z113:AB113"/>
    <mergeCell ref="Q114:T114"/>
    <mergeCell ref="Z114:AB114"/>
    <mergeCell ref="Z108:AB108"/>
    <mergeCell ref="Q109:T109"/>
    <mergeCell ref="Z109:AB109"/>
    <mergeCell ref="Q110:T110"/>
    <mergeCell ref="Z110:AB110"/>
    <mergeCell ref="Q111:T111"/>
    <mergeCell ref="Z111:AB111"/>
    <mergeCell ref="Z119:AB119"/>
    <mergeCell ref="Q120:T120"/>
    <mergeCell ref="Z120:AB120"/>
    <mergeCell ref="Q121:T121"/>
    <mergeCell ref="Z121:AB121"/>
    <mergeCell ref="Q122:T122"/>
    <mergeCell ref="Z122:AB122"/>
    <mergeCell ref="C140:C148"/>
    <mergeCell ref="C116:C124"/>
    <mergeCell ref="D116:D123"/>
    <mergeCell ref="E116:E123"/>
    <mergeCell ref="Q116:T116"/>
    <mergeCell ref="Z116:AB116"/>
    <mergeCell ref="Q117:T117"/>
    <mergeCell ref="Z117:AB117"/>
    <mergeCell ref="Q118:T118"/>
    <mergeCell ref="Z118:AB118"/>
    <mergeCell ref="Q119:T119"/>
    <mergeCell ref="Q123:T123"/>
    <mergeCell ref="Z123:AB123"/>
    <mergeCell ref="Q143:T143"/>
    <mergeCell ref="Z143:AB143"/>
    <mergeCell ref="Q144:T144"/>
    <mergeCell ref="Z144:AB144"/>
    <mergeCell ref="C134:C139"/>
    <mergeCell ref="D134:D138"/>
    <mergeCell ref="E134:E138"/>
    <mergeCell ref="Q134:T134"/>
    <mergeCell ref="Z134:AB134"/>
    <mergeCell ref="Q135:T135"/>
    <mergeCell ref="Z135:AB135"/>
    <mergeCell ref="B125:B157"/>
    <mergeCell ref="C125:C133"/>
    <mergeCell ref="D125:D132"/>
    <mergeCell ref="E125:E132"/>
    <mergeCell ref="Q125:T125"/>
    <mergeCell ref="Z125:AB125"/>
    <mergeCell ref="Q126:T126"/>
    <mergeCell ref="Z126:AB126"/>
    <mergeCell ref="Q130:T130"/>
    <mergeCell ref="Z130:AB130"/>
    <mergeCell ref="Q131:T131"/>
    <mergeCell ref="Z131:AB131"/>
    <mergeCell ref="Q132:T132"/>
    <mergeCell ref="Z132:AB132"/>
    <mergeCell ref="Q127:T127"/>
    <mergeCell ref="Z127:AB127"/>
    <mergeCell ref="Q128:T128"/>
    <mergeCell ref="Z128:AB128"/>
    <mergeCell ref="Q129:T129"/>
    <mergeCell ref="Z129:AB129"/>
    <mergeCell ref="Q140:T140"/>
    <mergeCell ref="Z140:AB140"/>
    <mergeCell ref="Q141:T141"/>
    <mergeCell ref="Z141:AB141"/>
    <mergeCell ref="Q136:T136"/>
    <mergeCell ref="Z136:AB136"/>
    <mergeCell ref="Q137:T137"/>
    <mergeCell ref="D140:D147"/>
    <mergeCell ref="E140:E147"/>
    <mergeCell ref="Q145:T145"/>
    <mergeCell ref="Z145:AB145"/>
    <mergeCell ref="Q146:T146"/>
    <mergeCell ref="Z146:AB146"/>
    <mergeCell ref="Q147:T147"/>
    <mergeCell ref="Z147:AB147"/>
    <mergeCell ref="Q142:T142"/>
    <mergeCell ref="Z142:AB142"/>
    <mergeCell ref="Z137:AB137"/>
    <mergeCell ref="Q138:T138"/>
    <mergeCell ref="Z138:AB138"/>
    <mergeCell ref="C149:C157"/>
    <mergeCell ref="D149:D156"/>
    <mergeCell ref="E149:E156"/>
    <mergeCell ref="Q149:T149"/>
    <mergeCell ref="Z149:AB149"/>
    <mergeCell ref="Q150:T150"/>
    <mergeCell ref="Z150:AB150"/>
    <mergeCell ref="Q151:T151"/>
    <mergeCell ref="Z151:AB151"/>
    <mergeCell ref="Q152:T152"/>
    <mergeCell ref="Q156:T156"/>
    <mergeCell ref="Z156:AB156"/>
    <mergeCell ref="Z152:AB152"/>
    <mergeCell ref="Q153:T153"/>
    <mergeCell ref="Z153:AB153"/>
    <mergeCell ref="Q154:T154"/>
    <mergeCell ref="Z154:AB154"/>
    <mergeCell ref="Q155:T155"/>
    <mergeCell ref="Z155:AB155"/>
  </mergeCells>
  <conditionalFormatting sqref="R8:R10">
    <cfRule type="cellIs" dxfId="1203" priority="394" operator="equal">
      <formula>"non"</formula>
    </cfRule>
    <cfRule type="cellIs" dxfId="1202" priority="395" operator="equal">
      <formula>"oui"</formula>
    </cfRule>
  </conditionalFormatting>
  <conditionalFormatting sqref="P125:P132">
    <cfRule type="cellIs" dxfId="1201" priority="158" operator="equal">
      <formula>"Mut+ext"</formula>
    </cfRule>
  </conditionalFormatting>
  <conditionalFormatting sqref="P87">
    <cfRule type="cellIs" dxfId="1200" priority="67" operator="equal">
      <formula>"Mut+ext"</formula>
    </cfRule>
  </conditionalFormatting>
  <conditionalFormatting sqref="AC88:AD88 T158">
    <cfRule type="expression" dxfId="1199" priority="390">
      <formula>$L88=#REF!</formula>
    </cfRule>
    <cfRule type="expression" dxfId="1198" priority="391">
      <formula>$L88=#REF!</formula>
    </cfRule>
    <cfRule type="expression" dxfId="1197" priority="392">
      <formula>$L88=#REF!</formula>
    </cfRule>
    <cfRule type="expression" dxfId="1196" priority="393">
      <formula>$L88=#REF!</formula>
    </cfRule>
  </conditionalFormatting>
  <conditionalFormatting sqref="AC158">
    <cfRule type="expression" dxfId="1195" priority="386">
      <formula>$L158=#REF!</formula>
    </cfRule>
    <cfRule type="expression" dxfId="1194" priority="387">
      <formula>$L158=#REF!</formula>
    </cfRule>
    <cfRule type="expression" dxfId="1193" priority="388">
      <formula>$L158=#REF!</formula>
    </cfRule>
    <cfRule type="expression" dxfId="1192" priority="389">
      <formula>$L158=#REF!</formula>
    </cfRule>
  </conditionalFormatting>
  <conditionalFormatting sqref="AC115 AC106 AC97 AC36 AC27">
    <cfRule type="expression" dxfId="1191" priority="382">
      <formula>$L27=#REF!</formula>
    </cfRule>
    <cfRule type="expression" dxfId="1190" priority="383">
      <formula>$L27=#REF!</formula>
    </cfRule>
    <cfRule type="expression" dxfId="1189" priority="384">
      <formula>$L27=#REF!</formula>
    </cfRule>
    <cfRule type="expression" dxfId="1188" priority="385">
      <formula>$L27=#REF!</formula>
    </cfRule>
  </conditionalFormatting>
  <conditionalFormatting sqref="AC63">
    <cfRule type="expression" dxfId="1187" priority="378">
      <formula>$L63=#REF!</formula>
    </cfRule>
    <cfRule type="expression" dxfId="1186" priority="379">
      <formula>$L63=#REF!</formula>
    </cfRule>
    <cfRule type="expression" dxfId="1185" priority="380">
      <formula>$L63=#REF!</formula>
    </cfRule>
    <cfRule type="expression" dxfId="1184" priority="381">
      <formula>$L63=#REF!</formula>
    </cfRule>
  </conditionalFormatting>
  <conditionalFormatting sqref="AC54">
    <cfRule type="expression" dxfId="1183" priority="374">
      <formula>$L54=#REF!</formula>
    </cfRule>
    <cfRule type="expression" dxfId="1182" priority="375">
      <formula>$L54=#REF!</formula>
    </cfRule>
    <cfRule type="expression" dxfId="1181" priority="376">
      <formula>$L54=#REF!</formula>
    </cfRule>
    <cfRule type="expression" dxfId="1180" priority="377">
      <formula>$L54=#REF!</formula>
    </cfRule>
  </conditionalFormatting>
  <conditionalFormatting sqref="AD158">
    <cfRule type="expression" dxfId="1179" priority="370">
      <formula>$L158=#REF!</formula>
    </cfRule>
    <cfRule type="expression" dxfId="1178" priority="371">
      <formula>$L158=#REF!</formula>
    </cfRule>
    <cfRule type="expression" dxfId="1177" priority="372">
      <formula>$L158=#REF!</formula>
    </cfRule>
    <cfRule type="expression" dxfId="1176" priority="373">
      <formula>$L158=#REF!</formula>
    </cfRule>
  </conditionalFormatting>
  <conditionalFormatting sqref="AD115">
    <cfRule type="expression" dxfId="1175" priority="366">
      <formula>$L115=#REF!</formula>
    </cfRule>
    <cfRule type="expression" dxfId="1174" priority="367">
      <formula>$L115=#REF!</formula>
    </cfRule>
    <cfRule type="expression" dxfId="1173" priority="368">
      <formula>$L115=#REF!</formula>
    </cfRule>
    <cfRule type="expression" dxfId="1172" priority="369">
      <formula>$L115=#REF!</formula>
    </cfRule>
  </conditionalFormatting>
  <conditionalFormatting sqref="AD106">
    <cfRule type="expression" dxfId="1171" priority="362">
      <formula>$L106=#REF!</formula>
    </cfRule>
    <cfRule type="expression" dxfId="1170" priority="363">
      <formula>$L106=#REF!</formula>
    </cfRule>
    <cfRule type="expression" dxfId="1169" priority="364">
      <formula>$L106=#REF!</formula>
    </cfRule>
    <cfRule type="expression" dxfId="1168" priority="365">
      <formula>$L106=#REF!</formula>
    </cfRule>
  </conditionalFormatting>
  <conditionalFormatting sqref="AD97">
    <cfRule type="expression" dxfId="1167" priority="358">
      <formula>$L97=#REF!</formula>
    </cfRule>
    <cfRule type="expression" dxfId="1166" priority="359">
      <formula>$L97=#REF!</formula>
    </cfRule>
    <cfRule type="expression" dxfId="1165" priority="360">
      <formula>$L97=#REF!</formula>
    </cfRule>
    <cfRule type="expression" dxfId="1164" priority="361">
      <formula>$L97=#REF!</formula>
    </cfRule>
  </conditionalFormatting>
  <conditionalFormatting sqref="AD63">
    <cfRule type="expression" dxfId="1163" priority="354">
      <formula>$L63=#REF!</formula>
    </cfRule>
    <cfRule type="expression" dxfId="1162" priority="355">
      <formula>$L63=#REF!</formula>
    </cfRule>
    <cfRule type="expression" dxfId="1161" priority="356">
      <formula>$L63=#REF!</formula>
    </cfRule>
    <cfRule type="expression" dxfId="1160" priority="357">
      <formula>$L63=#REF!</formula>
    </cfRule>
  </conditionalFormatting>
  <conditionalFormatting sqref="AD54">
    <cfRule type="expression" dxfId="1159" priority="350">
      <formula>$L54=#REF!</formula>
    </cfRule>
    <cfRule type="expression" dxfId="1158" priority="351">
      <formula>$L54=#REF!</formula>
    </cfRule>
    <cfRule type="expression" dxfId="1157" priority="352">
      <formula>$L54=#REF!</formula>
    </cfRule>
    <cfRule type="expression" dxfId="1156" priority="353">
      <formula>$L54=#REF!</formula>
    </cfRule>
  </conditionalFormatting>
  <conditionalFormatting sqref="AD36">
    <cfRule type="expression" dxfId="1155" priority="346">
      <formula>$L36=#REF!</formula>
    </cfRule>
    <cfRule type="expression" dxfId="1154" priority="347">
      <formula>$L36=#REF!</formula>
    </cfRule>
    <cfRule type="expression" dxfId="1153" priority="348">
      <formula>$L36=#REF!</formula>
    </cfRule>
    <cfRule type="expression" dxfId="1152" priority="349">
      <formula>$L36=#REF!</formula>
    </cfRule>
  </conditionalFormatting>
  <conditionalFormatting sqref="AD27">
    <cfRule type="expression" dxfId="1151" priority="342">
      <formula>$L27=#REF!</formula>
    </cfRule>
    <cfRule type="expression" dxfId="1150" priority="343">
      <formula>$L27=#REF!</formula>
    </cfRule>
    <cfRule type="expression" dxfId="1149" priority="344">
      <formula>$L27=#REF!</formula>
    </cfRule>
    <cfRule type="expression" dxfId="1148" priority="345">
      <formula>$L27=#REF!</formula>
    </cfRule>
  </conditionalFormatting>
  <conditionalFormatting sqref="U158">
    <cfRule type="expression" dxfId="1147" priority="338">
      <formula>$L158=#REF!</formula>
    </cfRule>
    <cfRule type="expression" dxfId="1146" priority="339">
      <formula>$L158=#REF!</formula>
    </cfRule>
    <cfRule type="expression" dxfId="1145" priority="340">
      <formula>$L158=#REF!</formula>
    </cfRule>
    <cfRule type="expression" dxfId="1144" priority="341">
      <formula>$L158=#REF!</formula>
    </cfRule>
  </conditionalFormatting>
  <conditionalFormatting sqref="AC64:AC68">
    <cfRule type="expression" dxfId="1143" priority="334">
      <formula>$L64=#REF!</formula>
    </cfRule>
    <cfRule type="expression" dxfId="1142" priority="335">
      <formula>$L64=#REF!</formula>
    </cfRule>
    <cfRule type="expression" dxfId="1141" priority="336">
      <formula>$L64=#REF!</formula>
    </cfRule>
    <cfRule type="expression" dxfId="1140" priority="337">
      <formula>$L64=#REF!</formula>
    </cfRule>
  </conditionalFormatting>
  <conditionalFormatting sqref="AD64:AD68">
    <cfRule type="expression" dxfId="1139" priority="330">
      <formula>$L64=#REF!</formula>
    </cfRule>
    <cfRule type="expression" dxfId="1138" priority="331">
      <formula>$L64=#REF!</formula>
    </cfRule>
    <cfRule type="expression" dxfId="1137" priority="332">
      <formula>$L64=#REF!</formula>
    </cfRule>
    <cfRule type="expression" dxfId="1136" priority="333">
      <formula>$L64=#REF!</formula>
    </cfRule>
  </conditionalFormatting>
  <conditionalFormatting sqref="P27 P36 P54 P63 P88 P97 P106 P115 P158:P159">
    <cfRule type="cellIs" dxfId="1135" priority="329" operator="equal">
      <formula>"Mut+ext"</formula>
    </cfRule>
  </conditionalFormatting>
  <conditionalFormatting sqref="AD20:AD26">
    <cfRule type="expression" dxfId="1134" priority="325">
      <formula>$L20=#REF!</formula>
    </cfRule>
    <cfRule type="expression" dxfId="1133" priority="326">
      <formula>$L20=#REF!</formula>
    </cfRule>
    <cfRule type="expression" dxfId="1132" priority="327">
      <formula>$L20=#REF!</formula>
    </cfRule>
    <cfRule type="expression" dxfId="1131" priority="328">
      <formula>$L20=#REF!</formula>
    </cfRule>
  </conditionalFormatting>
  <conditionalFormatting sqref="AC20">
    <cfRule type="expression" dxfId="1130" priority="321">
      <formula>$L20=#REF!</formula>
    </cfRule>
    <cfRule type="expression" dxfId="1129" priority="322">
      <formula>$L20=#REF!</formula>
    </cfRule>
    <cfRule type="expression" dxfId="1128" priority="323">
      <formula>$L20=#REF!</formula>
    </cfRule>
    <cfRule type="expression" dxfId="1127" priority="324">
      <formula>$L20=#REF!</formula>
    </cfRule>
  </conditionalFormatting>
  <conditionalFormatting sqref="AC21">
    <cfRule type="expression" dxfId="1126" priority="317">
      <formula>$L21=#REF!</formula>
    </cfRule>
    <cfRule type="expression" dxfId="1125" priority="318">
      <formula>$L21=#REF!</formula>
    </cfRule>
    <cfRule type="expression" dxfId="1124" priority="319">
      <formula>$L21=#REF!</formula>
    </cfRule>
    <cfRule type="expression" dxfId="1123" priority="320">
      <formula>$L21=#REF!</formula>
    </cfRule>
  </conditionalFormatting>
  <conditionalFormatting sqref="AC22">
    <cfRule type="expression" dxfId="1122" priority="313">
      <formula>$L22=#REF!</formula>
    </cfRule>
    <cfRule type="expression" dxfId="1121" priority="314">
      <formula>$L22=#REF!</formula>
    </cfRule>
    <cfRule type="expression" dxfId="1120" priority="315">
      <formula>$L22=#REF!</formula>
    </cfRule>
    <cfRule type="expression" dxfId="1119" priority="316">
      <formula>$L22=#REF!</formula>
    </cfRule>
  </conditionalFormatting>
  <conditionalFormatting sqref="AC23">
    <cfRule type="expression" dxfId="1118" priority="309">
      <formula>$L23=#REF!</formula>
    </cfRule>
    <cfRule type="expression" dxfId="1117" priority="310">
      <formula>$L23=#REF!</formula>
    </cfRule>
    <cfRule type="expression" dxfId="1116" priority="311">
      <formula>$L23=#REF!</formula>
    </cfRule>
    <cfRule type="expression" dxfId="1115" priority="312">
      <formula>$L23=#REF!</formula>
    </cfRule>
  </conditionalFormatting>
  <conditionalFormatting sqref="AC25:AC26">
    <cfRule type="expression" dxfId="1114" priority="305">
      <formula>$L25=#REF!</formula>
    </cfRule>
    <cfRule type="expression" dxfId="1113" priority="306">
      <formula>$L25=#REF!</formula>
    </cfRule>
    <cfRule type="expression" dxfId="1112" priority="307">
      <formula>$L25=#REF!</formula>
    </cfRule>
    <cfRule type="expression" dxfId="1111" priority="308">
      <formula>$L25=#REF!</formula>
    </cfRule>
  </conditionalFormatting>
  <conditionalFormatting sqref="AC24">
    <cfRule type="expression" dxfId="1110" priority="301">
      <formula>$L24=#REF!</formula>
    </cfRule>
    <cfRule type="expression" dxfId="1109" priority="302">
      <formula>$L24=#REF!</formula>
    </cfRule>
    <cfRule type="expression" dxfId="1108" priority="303">
      <formula>$L24=#REF!</formula>
    </cfRule>
    <cfRule type="expression" dxfId="1107" priority="304">
      <formula>$L24=#REF!</formula>
    </cfRule>
  </conditionalFormatting>
  <conditionalFormatting sqref="P20:P26">
    <cfRule type="cellIs" dxfId="1106" priority="300" operator="equal">
      <formula>"Mut+ext"</formula>
    </cfRule>
  </conditionalFormatting>
  <conditionalFormatting sqref="Z20:Z26">
    <cfRule type="expression" dxfId="1105" priority="296">
      <formula>$L20=#REF!</formula>
    </cfRule>
    <cfRule type="expression" dxfId="1104" priority="297">
      <formula>$L20=#REF!</formula>
    </cfRule>
    <cfRule type="expression" dxfId="1103" priority="298">
      <formula>$L20=#REF!</formula>
    </cfRule>
    <cfRule type="expression" dxfId="1102" priority="299">
      <formula>$L20=#REF!</formula>
    </cfRule>
  </conditionalFormatting>
  <conditionalFormatting sqref="AD28:AD35">
    <cfRule type="expression" dxfId="1101" priority="292">
      <formula>$L28=#REF!</formula>
    </cfRule>
    <cfRule type="expression" dxfId="1100" priority="293">
      <formula>$L28=#REF!</formula>
    </cfRule>
    <cfRule type="expression" dxfId="1099" priority="294">
      <formula>$L28=#REF!</formula>
    </cfRule>
    <cfRule type="expression" dxfId="1098" priority="295">
      <formula>$L28=#REF!</formula>
    </cfRule>
  </conditionalFormatting>
  <conditionalFormatting sqref="AC28:AC35">
    <cfRule type="expression" dxfId="1097" priority="288">
      <formula>$L28=#REF!</formula>
    </cfRule>
    <cfRule type="expression" dxfId="1096" priority="289">
      <formula>$L28=#REF!</formula>
    </cfRule>
    <cfRule type="expression" dxfId="1095" priority="290">
      <formula>$L28=#REF!</formula>
    </cfRule>
    <cfRule type="expression" dxfId="1094" priority="291">
      <formula>$L28=#REF!</formula>
    </cfRule>
  </conditionalFormatting>
  <conditionalFormatting sqref="P28 P30:P35">
    <cfRule type="cellIs" dxfId="1093" priority="287" operator="equal">
      <formula>"Mut+ext"</formula>
    </cfRule>
  </conditionalFormatting>
  <conditionalFormatting sqref="Z28:Z35">
    <cfRule type="expression" dxfId="1092" priority="283">
      <formula>$L28=#REF!</formula>
    </cfRule>
    <cfRule type="expression" dxfId="1091" priority="284">
      <formula>$L28=#REF!</formula>
    </cfRule>
    <cfRule type="expression" dxfId="1090" priority="285">
      <formula>$L28=#REF!</formula>
    </cfRule>
    <cfRule type="expression" dxfId="1089" priority="286">
      <formula>$L28=#REF!</formula>
    </cfRule>
  </conditionalFormatting>
  <conditionalFormatting sqref="AD37:AD44">
    <cfRule type="expression" dxfId="1088" priority="279">
      <formula>$L37=#REF!</formula>
    </cfRule>
    <cfRule type="expression" dxfId="1087" priority="280">
      <formula>$L37=#REF!</formula>
    </cfRule>
    <cfRule type="expression" dxfId="1086" priority="281">
      <formula>$L37=#REF!</formula>
    </cfRule>
    <cfRule type="expression" dxfId="1085" priority="282">
      <formula>$L37=#REF!</formula>
    </cfRule>
  </conditionalFormatting>
  <conditionalFormatting sqref="AC37:AC44">
    <cfRule type="expression" dxfId="1084" priority="275">
      <formula>$L37=#REF!</formula>
    </cfRule>
    <cfRule type="expression" dxfId="1083" priority="276">
      <formula>$L37=#REF!</formula>
    </cfRule>
    <cfRule type="expression" dxfId="1082" priority="277">
      <formula>$L37=#REF!</formula>
    </cfRule>
    <cfRule type="expression" dxfId="1081" priority="278">
      <formula>$L37=#REF!</formula>
    </cfRule>
  </conditionalFormatting>
  <conditionalFormatting sqref="P37:P44">
    <cfRule type="cellIs" dxfId="1080" priority="274" operator="equal">
      <formula>"Mut+ext"</formula>
    </cfRule>
  </conditionalFormatting>
  <conditionalFormatting sqref="Z37:Z44">
    <cfRule type="expression" dxfId="1079" priority="270">
      <formula>$L37=#REF!</formula>
    </cfRule>
    <cfRule type="expression" dxfId="1078" priority="271">
      <formula>$L37=#REF!</formula>
    </cfRule>
    <cfRule type="expression" dxfId="1077" priority="272">
      <formula>$L37=#REF!</formula>
    </cfRule>
    <cfRule type="expression" dxfId="1076" priority="273">
      <formula>$L37=#REF!</formula>
    </cfRule>
  </conditionalFormatting>
  <conditionalFormatting sqref="AD46:AD53">
    <cfRule type="expression" dxfId="1075" priority="266">
      <formula>$L46=#REF!</formula>
    </cfRule>
    <cfRule type="expression" dxfId="1074" priority="267">
      <formula>$L46=#REF!</formula>
    </cfRule>
    <cfRule type="expression" dxfId="1073" priority="268">
      <formula>$L46=#REF!</formula>
    </cfRule>
    <cfRule type="expression" dxfId="1072" priority="269">
      <formula>$L46=#REF!</formula>
    </cfRule>
  </conditionalFormatting>
  <conditionalFormatting sqref="AC46:AC53">
    <cfRule type="expression" dxfId="1071" priority="262">
      <formula>$L46=#REF!</formula>
    </cfRule>
    <cfRule type="expression" dxfId="1070" priority="263">
      <formula>$L46=#REF!</formula>
    </cfRule>
    <cfRule type="expression" dxfId="1069" priority="264">
      <formula>$L46=#REF!</formula>
    </cfRule>
    <cfRule type="expression" dxfId="1068" priority="265">
      <formula>$L46=#REF!</formula>
    </cfRule>
  </conditionalFormatting>
  <conditionalFormatting sqref="P51:P53">
    <cfRule type="cellIs" dxfId="1067" priority="261" operator="equal">
      <formula>"Mut+ext"</formula>
    </cfRule>
  </conditionalFormatting>
  <conditionalFormatting sqref="Z46:Z53">
    <cfRule type="expression" dxfId="1066" priority="257">
      <formula>$L46=#REF!</formula>
    </cfRule>
    <cfRule type="expression" dxfId="1065" priority="258">
      <formula>$L46=#REF!</formula>
    </cfRule>
    <cfRule type="expression" dxfId="1064" priority="259">
      <formula>$L46=#REF!</formula>
    </cfRule>
    <cfRule type="expression" dxfId="1063" priority="260">
      <formula>$L46=#REF!</formula>
    </cfRule>
  </conditionalFormatting>
  <conditionalFormatting sqref="AD55:AD62">
    <cfRule type="expression" dxfId="1062" priority="253">
      <formula>$L55=#REF!</formula>
    </cfRule>
    <cfRule type="expression" dxfId="1061" priority="254">
      <formula>$L55=#REF!</formula>
    </cfRule>
    <cfRule type="expression" dxfId="1060" priority="255">
      <formula>$L55=#REF!</formula>
    </cfRule>
    <cfRule type="expression" dxfId="1059" priority="256">
      <formula>$L55=#REF!</formula>
    </cfRule>
  </conditionalFormatting>
  <conditionalFormatting sqref="AC55:AC62">
    <cfRule type="expression" dxfId="1058" priority="249">
      <formula>$L55=#REF!</formula>
    </cfRule>
    <cfRule type="expression" dxfId="1057" priority="250">
      <formula>$L55=#REF!</formula>
    </cfRule>
    <cfRule type="expression" dxfId="1056" priority="251">
      <formula>$L55=#REF!</formula>
    </cfRule>
    <cfRule type="expression" dxfId="1055" priority="252">
      <formula>$L55=#REF!</formula>
    </cfRule>
  </conditionalFormatting>
  <conditionalFormatting sqref="P57:P62">
    <cfRule type="cellIs" dxfId="1054" priority="248" operator="equal">
      <formula>"Mut+ext"</formula>
    </cfRule>
  </conditionalFormatting>
  <conditionalFormatting sqref="Z55:Z62">
    <cfRule type="expression" dxfId="1053" priority="244">
      <formula>$L55=#REF!</formula>
    </cfRule>
    <cfRule type="expression" dxfId="1052" priority="245">
      <formula>$L55=#REF!</formula>
    </cfRule>
    <cfRule type="expression" dxfId="1051" priority="246">
      <formula>$L55=#REF!</formula>
    </cfRule>
    <cfRule type="expression" dxfId="1050" priority="247">
      <formula>$L55=#REF!</formula>
    </cfRule>
  </conditionalFormatting>
  <conditionalFormatting sqref="AD70:AD77">
    <cfRule type="expression" dxfId="1049" priority="240">
      <formula>$L70=#REF!</formula>
    </cfRule>
    <cfRule type="expression" dxfId="1048" priority="241">
      <formula>$L70=#REF!</formula>
    </cfRule>
    <cfRule type="expression" dxfId="1047" priority="242">
      <formula>$L70=#REF!</formula>
    </cfRule>
    <cfRule type="expression" dxfId="1046" priority="243">
      <formula>$L70=#REF!</formula>
    </cfRule>
  </conditionalFormatting>
  <conditionalFormatting sqref="AC70:AC77">
    <cfRule type="expression" dxfId="1045" priority="236">
      <formula>$L70=#REF!</formula>
    </cfRule>
    <cfRule type="expression" dxfId="1044" priority="237">
      <formula>$L70=#REF!</formula>
    </cfRule>
    <cfRule type="expression" dxfId="1043" priority="238">
      <formula>$L70=#REF!</formula>
    </cfRule>
    <cfRule type="expression" dxfId="1042" priority="239">
      <formula>$L70=#REF!</formula>
    </cfRule>
  </conditionalFormatting>
  <conditionalFormatting sqref="P70:P77">
    <cfRule type="cellIs" dxfId="1041" priority="235" operator="equal">
      <formula>"Mut+ext"</formula>
    </cfRule>
  </conditionalFormatting>
  <conditionalFormatting sqref="Z70:Z77">
    <cfRule type="expression" dxfId="1040" priority="231">
      <formula>$L70=#REF!</formula>
    </cfRule>
    <cfRule type="expression" dxfId="1039" priority="232">
      <formula>$L70=#REF!</formula>
    </cfRule>
    <cfRule type="expression" dxfId="1038" priority="233">
      <formula>$L70=#REF!</formula>
    </cfRule>
    <cfRule type="expression" dxfId="1037" priority="234">
      <formula>$L70=#REF!</formula>
    </cfRule>
  </conditionalFormatting>
  <conditionalFormatting sqref="AD79:AD86">
    <cfRule type="expression" dxfId="1036" priority="227">
      <formula>$L79=#REF!</formula>
    </cfRule>
    <cfRule type="expression" dxfId="1035" priority="228">
      <formula>$L79=#REF!</formula>
    </cfRule>
    <cfRule type="expression" dxfId="1034" priority="229">
      <formula>$L79=#REF!</formula>
    </cfRule>
    <cfRule type="expression" dxfId="1033" priority="230">
      <formula>$L79=#REF!</formula>
    </cfRule>
  </conditionalFormatting>
  <conditionalFormatting sqref="AC79:AC86">
    <cfRule type="expression" dxfId="1032" priority="223">
      <formula>$L79=#REF!</formula>
    </cfRule>
    <cfRule type="expression" dxfId="1031" priority="224">
      <formula>$L79=#REF!</formula>
    </cfRule>
    <cfRule type="expression" dxfId="1030" priority="225">
      <formula>$L79=#REF!</formula>
    </cfRule>
    <cfRule type="expression" dxfId="1029" priority="226">
      <formula>$L79=#REF!</formula>
    </cfRule>
  </conditionalFormatting>
  <conditionalFormatting sqref="P79:P86">
    <cfRule type="cellIs" dxfId="1028" priority="222" operator="equal">
      <formula>"Mut+ext"</formula>
    </cfRule>
  </conditionalFormatting>
  <conditionalFormatting sqref="Z79:Z86">
    <cfRule type="expression" dxfId="1027" priority="218">
      <formula>$L79=#REF!</formula>
    </cfRule>
    <cfRule type="expression" dxfId="1026" priority="219">
      <formula>$L79=#REF!</formula>
    </cfRule>
    <cfRule type="expression" dxfId="1025" priority="220">
      <formula>$L79=#REF!</formula>
    </cfRule>
    <cfRule type="expression" dxfId="1024" priority="221">
      <formula>$L79=#REF!</formula>
    </cfRule>
  </conditionalFormatting>
  <conditionalFormatting sqref="AD89:AD96">
    <cfRule type="expression" dxfId="1023" priority="214">
      <formula>$L89=#REF!</formula>
    </cfRule>
    <cfRule type="expression" dxfId="1022" priority="215">
      <formula>$L89=#REF!</formula>
    </cfRule>
    <cfRule type="expression" dxfId="1021" priority="216">
      <formula>$L89=#REF!</formula>
    </cfRule>
    <cfRule type="expression" dxfId="1020" priority="217">
      <formula>$L89=#REF!</formula>
    </cfRule>
  </conditionalFormatting>
  <conditionalFormatting sqref="AC89:AC96">
    <cfRule type="expression" dxfId="1019" priority="210">
      <formula>$L89=#REF!</formula>
    </cfRule>
    <cfRule type="expression" dxfId="1018" priority="211">
      <formula>$L89=#REF!</formula>
    </cfRule>
    <cfRule type="expression" dxfId="1017" priority="212">
      <formula>$L89=#REF!</formula>
    </cfRule>
    <cfRule type="expression" dxfId="1016" priority="213">
      <formula>$L89=#REF!</formula>
    </cfRule>
  </conditionalFormatting>
  <conditionalFormatting sqref="P89:P96">
    <cfRule type="cellIs" dxfId="1015" priority="209" operator="equal">
      <formula>"Mut+ext"</formula>
    </cfRule>
  </conditionalFormatting>
  <conditionalFormatting sqref="Z89:Z96">
    <cfRule type="expression" dxfId="1014" priority="205">
      <formula>$L89=#REF!</formula>
    </cfRule>
    <cfRule type="expression" dxfId="1013" priority="206">
      <formula>$L89=#REF!</formula>
    </cfRule>
    <cfRule type="expression" dxfId="1012" priority="207">
      <formula>$L89=#REF!</formula>
    </cfRule>
    <cfRule type="expression" dxfId="1011" priority="208">
      <formula>$L89=#REF!</formula>
    </cfRule>
  </conditionalFormatting>
  <conditionalFormatting sqref="AD98:AD105">
    <cfRule type="expression" dxfId="1010" priority="201">
      <formula>$L98=#REF!</formula>
    </cfRule>
    <cfRule type="expression" dxfId="1009" priority="202">
      <formula>$L98=#REF!</formula>
    </cfRule>
    <cfRule type="expression" dxfId="1008" priority="203">
      <formula>$L98=#REF!</formula>
    </cfRule>
    <cfRule type="expression" dxfId="1007" priority="204">
      <formula>$L98=#REF!</formula>
    </cfRule>
  </conditionalFormatting>
  <conditionalFormatting sqref="AC98:AC105">
    <cfRule type="expression" dxfId="1006" priority="197">
      <formula>$L98=#REF!</formula>
    </cfRule>
    <cfRule type="expression" dxfId="1005" priority="198">
      <formula>$L98=#REF!</formula>
    </cfRule>
    <cfRule type="expression" dxfId="1004" priority="199">
      <formula>$L98=#REF!</formula>
    </cfRule>
    <cfRule type="expression" dxfId="1003" priority="200">
      <formula>$L98=#REF!</formula>
    </cfRule>
  </conditionalFormatting>
  <conditionalFormatting sqref="P98:P105">
    <cfRule type="cellIs" dxfId="1002" priority="196" operator="equal">
      <formula>"Mut+ext"</formula>
    </cfRule>
  </conditionalFormatting>
  <conditionalFormatting sqref="Z98:Z105">
    <cfRule type="expression" dxfId="1001" priority="192">
      <formula>$L98=#REF!</formula>
    </cfRule>
    <cfRule type="expression" dxfId="1000" priority="193">
      <formula>$L98=#REF!</formula>
    </cfRule>
    <cfRule type="expression" dxfId="999" priority="194">
      <formula>$L98=#REF!</formula>
    </cfRule>
    <cfRule type="expression" dxfId="998" priority="195">
      <formula>$L98=#REF!</formula>
    </cfRule>
  </conditionalFormatting>
  <conditionalFormatting sqref="AD107:AD114">
    <cfRule type="expression" dxfId="997" priority="188">
      <formula>$L107=#REF!</formula>
    </cfRule>
    <cfRule type="expression" dxfId="996" priority="189">
      <formula>$L107=#REF!</formula>
    </cfRule>
    <cfRule type="expression" dxfId="995" priority="190">
      <formula>$L107=#REF!</formula>
    </cfRule>
    <cfRule type="expression" dxfId="994" priority="191">
      <formula>$L107=#REF!</formula>
    </cfRule>
  </conditionalFormatting>
  <conditionalFormatting sqref="AC107:AC114">
    <cfRule type="expression" dxfId="993" priority="184">
      <formula>$L107=#REF!</formula>
    </cfRule>
    <cfRule type="expression" dxfId="992" priority="185">
      <formula>$L107=#REF!</formula>
    </cfRule>
    <cfRule type="expression" dxfId="991" priority="186">
      <formula>$L107=#REF!</formula>
    </cfRule>
    <cfRule type="expression" dxfId="990" priority="187">
      <formula>$L107=#REF!</formula>
    </cfRule>
  </conditionalFormatting>
  <conditionalFormatting sqref="P107:P114">
    <cfRule type="cellIs" dxfId="989" priority="183" operator="equal">
      <formula>"Mut+ext"</formula>
    </cfRule>
  </conditionalFormatting>
  <conditionalFormatting sqref="Z107:Z114">
    <cfRule type="expression" dxfId="988" priority="179">
      <formula>$L107=#REF!</formula>
    </cfRule>
    <cfRule type="expression" dxfId="987" priority="180">
      <formula>$L107=#REF!</formula>
    </cfRule>
    <cfRule type="expression" dxfId="986" priority="181">
      <formula>$L107=#REF!</formula>
    </cfRule>
    <cfRule type="expression" dxfId="985" priority="182">
      <formula>$L107=#REF!</formula>
    </cfRule>
  </conditionalFormatting>
  <conditionalFormatting sqref="AD116:AD123">
    <cfRule type="expression" dxfId="984" priority="175">
      <formula>$L116=#REF!</formula>
    </cfRule>
    <cfRule type="expression" dxfId="983" priority="176">
      <formula>$L116=#REF!</formula>
    </cfRule>
    <cfRule type="expression" dxfId="982" priority="177">
      <formula>$L116=#REF!</formula>
    </cfRule>
    <cfRule type="expression" dxfId="981" priority="178">
      <formula>$L116=#REF!</formula>
    </cfRule>
  </conditionalFormatting>
  <conditionalFormatting sqref="AC116:AC123">
    <cfRule type="expression" dxfId="980" priority="171">
      <formula>$L116=#REF!</formula>
    </cfRule>
    <cfRule type="expression" dxfId="979" priority="172">
      <formula>$L116=#REF!</formula>
    </cfRule>
    <cfRule type="expression" dxfId="978" priority="173">
      <formula>$L116=#REF!</formula>
    </cfRule>
    <cfRule type="expression" dxfId="977" priority="174">
      <formula>$L116=#REF!</formula>
    </cfRule>
  </conditionalFormatting>
  <conditionalFormatting sqref="Z116:Z123">
    <cfRule type="expression" dxfId="976" priority="167">
      <formula>$L116=#REF!</formula>
    </cfRule>
    <cfRule type="expression" dxfId="975" priority="168">
      <formula>$L116=#REF!</formula>
    </cfRule>
    <cfRule type="expression" dxfId="974" priority="169">
      <formula>$L116=#REF!</formula>
    </cfRule>
    <cfRule type="expression" dxfId="973" priority="170">
      <formula>$L116=#REF!</formula>
    </cfRule>
  </conditionalFormatting>
  <conditionalFormatting sqref="AD125:AD132">
    <cfRule type="expression" dxfId="972" priority="163">
      <formula>$L125=#REF!</formula>
    </cfRule>
    <cfRule type="expression" dxfId="971" priority="164">
      <formula>$L125=#REF!</formula>
    </cfRule>
    <cfRule type="expression" dxfId="970" priority="165">
      <formula>$L125=#REF!</formula>
    </cfRule>
    <cfRule type="expression" dxfId="969" priority="166">
      <formula>$L125=#REF!</formula>
    </cfRule>
  </conditionalFormatting>
  <conditionalFormatting sqref="AC125:AC132">
    <cfRule type="expression" dxfId="968" priority="159">
      <formula>$L125=#REF!</formula>
    </cfRule>
    <cfRule type="expression" dxfId="967" priority="160">
      <formula>$L125=#REF!</formula>
    </cfRule>
    <cfRule type="expression" dxfId="966" priority="161">
      <formula>$L125=#REF!</formula>
    </cfRule>
    <cfRule type="expression" dxfId="965" priority="162">
      <formula>$L125=#REF!</formula>
    </cfRule>
  </conditionalFormatting>
  <conditionalFormatting sqref="Z125:Z132">
    <cfRule type="expression" dxfId="964" priority="154">
      <formula>$L125=#REF!</formula>
    </cfRule>
    <cfRule type="expression" dxfId="963" priority="155">
      <formula>$L125=#REF!</formula>
    </cfRule>
    <cfRule type="expression" dxfId="962" priority="156">
      <formula>$L125=#REF!</formula>
    </cfRule>
    <cfRule type="expression" dxfId="961" priority="157">
      <formula>$L125=#REF!</formula>
    </cfRule>
  </conditionalFormatting>
  <conditionalFormatting sqref="AD140:AD147">
    <cfRule type="expression" dxfId="960" priority="150">
      <formula>$L140=#REF!</formula>
    </cfRule>
    <cfRule type="expression" dxfId="959" priority="151">
      <formula>$L140=#REF!</formula>
    </cfRule>
    <cfRule type="expression" dxfId="958" priority="152">
      <formula>$L140=#REF!</formula>
    </cfRule>
    <cfRule type="expression" dxfId="957" priority="153">
      <formula>$L140=#REF!</formula>
    </cfRule>
  </conditionalFormatting>
  <conditionalFormatting sqref="AC140:AC147">
    <cfRule type="expression" dxfId="956" priority="146">
      <formula>$L140=#REF!</formula>
    </cfRule>
    <cfRule type="expression" dxfId="955" priority="147">
      <formula>$L140=#REF!</formula>
    </cfRule>
    <cfRule type="expression" dxfId="954" priority="148">
      <formula>$L140=#REF!</formula>
    </cfRule>
    <cfRule type="expression" dxfId="953" priority="149">
      <formula>$L140=#REF!</formula>
    </cfRule>
  </conditionalFormatting>
  <conditionalFormatting sqref="P140:P147">
    <cfRule type="cellIs" dxfId="952" priority="145" operator="equal">
      <formula>"Mut+ext"</formula>
    </cfRule>
  </conditionalFormatting>
  <conditionalFormatting sqref="Z140:Z147">
    <cfRule type="expression" dxfId="951" priority="141">
      <formula>$L140=#REF!</formula>
    </cfRule>
    <cfRule type="expression" dxfId="950" priority="142">
      <formula>$L140=#REF!</formula>
    </cfRule>
    <cfRule type="expression" dxfId="949" priority="143">
      <formula>$L140=#REF!</formula>
    </cfRule>
    <cfRule type="expression" dxfId="948" priority="144">
      <formula>$L140=#REF!</formula>
    </cfRule>
  </conditionalFormatting>
  <conditionalFormatting sqref="AD149:AD156">
    <cfRule type="expression" dxfId="947" priority="137">
      <formula>$L149=#REF!</formula>
    </cfRule>
    <cfRule type="expression" dxfId="946" priority="138">
      <formula>$L149=#REF!</formula>
    </cfRule>
    <cfRule type="expression" dxfId="945" priority="139">
      <formula>$L149=#REF!</formula>
    </cfRule>
    <cfRule type="expression" dxfId="944" priority="140">
      <formula>$L149=#REF!</formula>
    </cfRule>
  </conditionalFormatting>
  <conditionalFormatting sqref="AC149:AC156">
    <cfRule type="expression" dxfId="943" priority="133">
      <formula>$L149=#REF!</formula>
    </cfRule>
    <cfRule type="expression" dxfId="942" priority="134">
      <formula>$L149=#REF!</formula>
    </cfRule>
    <cfRule type="expression" dxfId="941" priority="135">
      <formula>$L149=#REF!</formula>
    </cfRule>
    <cfRule type="expression" dxfId="940" priority="136">
      <formula>$L149=#REF!</formula>
    </cfRule>
  </conditionalFormatting>
  <conditionalFormatting sqref="P150:P156">
    <cfRule type="cellIs" dxfId="939" priority="132" operator="equal">
      <formula>"Mut+ext"</formula>
    </cfRule>
  </conditionalFormatting>
  <conditionalFormatting sqref="Z149:Z156">
    <cfRule type="expression" dxfId="938" priority="128">
      <formula>$L149=#REF!</formula>
    </cfRule>
    <cfRule type="expression" dxfId="937" priority="129">
      <formula>$L149=#REF!</formula>
    </cfRule>
    <cfRule type="expression" dxfId="936" priority="130">
      <formula>$L149=#REF!</formula>
    </cfRule>
    <cfRule type="expression" dxfId="935" priority="131">
      <formula>$L149=#REF!</formula>
    </cfRule>
  </conditionalFormatting>
  <conditionalFormatting sqref="AD134:AD138">
    <cfRule type="expression" dxfId="934" priority="124">
      <formula>$L134=#REF!</formula>
    </cfRule>
    <cfRule type="expression" dxfId="933" priority="125">
      <formula>$L134=#REF!</formula>
    </cfRule>
    <cfRule type="expression" dxfId="932" priority="126">
      <formula>$L134=#REF!</formula>
    </cfRule>
    <cfRule type="expression" dxfId="931" priority="127">
      <formula>$L134=#REF!</formula>
    </cfRule>
  </conditionalFormatting>
  <conditionalFormatting sqref="AC134:AC138">
    <cfRule type="expression" dxfId="930" priority="120">
      <formula>$L134=#REF!</formula>
    </cfRule>
    <cfRule type="expression" dxfId="929" priority="121">
      <formula>$L134=#REF!</formula>
    </cfRule>
    <cfRule type="expression" dxfId="928" priority="122">
      <formula>$L134=#REF!</formula>
    </cfRule>
    <cfRule type="expression" dxfId="927" priority="123">
      <formula>$L134=#REF!</formula>
    </cfRule>
  </conditionalFormatting>
  <conditionalFormatting sqref="Z134:Z138">
    <cfRule type="expression" dxfId="926" priority="116">
      <formula>$L134=#REF!</formula>
    </cfRule>
    <cfRule type="expression" dxfId="925" priority="117">
      <formula>$L134=#REF!</formula>
    </cfRule>
    <cfRule type="expression" dxfId="924" priority="118">
      <formula>$L134=#REF!</formula>
    </cfRule>
    <cfRule type="expression" dxfId="923" priority="119">
      <formula>$L134=#REF!</formula>
    </cfRule>
  </conditionalFormatting>
  <conditionalFormatting sqref="AD19">
    <cfRule type="expression" dxfId="922" priority="112">
      <formula>$L19=#REF!</formula>
    </cfRule>
    <cfRule type="expression" dxfId="921" priority="113">
      <formula>$L19=#REF!</formula>
    </cfRule>
    <cfRule type="expression" dxfId="920" priority="114">
      <formula>$L19=#REF!</formula>
    </cfRule>
    <cfRule type="expression" dxfId="919" priority="115">
      <formula>$L19=#REF!</formula>
    </cfRule>
  </conditionalFormatting>
  <conditionalFormatting sqref="Z19">
    <cfRule type="expression" dxfId="918" priority="108">
      <formula>$L19=#REF!</formula>
    </cfRule>
    <cfRule type="expression" dxfId="917" priority="109">
      <formula>$L19=#REF!</formula>
    </cfRule>
    <cfRule type="expression" dxfId="916" priority="110">
      <formula>$L19=#REF!</formula>
    </cfRule>
    <cfRule type="expression" dxfId="915" priority="111">
      <formula>$L19=#REF!</formula>
    </cfRule>
  </conditionalFormatting>
  <conditionalFormatting sqref="AC19">
    <cfRule type="expression" dxfId="914" priority="104">
      <formula>$L19=#REF!</formula>
    </cfRule>
    <cfRule type="expression" dxfId="913" priority="105">
      <formula>$L19=#REF!</formula>
    </cfRule>
    <cfRule type="expression" dxfId="912" priority="106">
      <formula>$L19=#REF!</formula>
    </cfRule>
    <cfRule type="expression" dxfId="911" priority="107">
      <formula>$L19=#REF!</formula>
    </cfRule>
  </conditionalFormatting>
  <conditionalFormatting sqref="P19">
    <cfRule type="cellIs" dxfId="910" priority="103" operator="equal">
      <formula>"Mut+ext"</formula>
    </cfRule>
  </conditionalFormatting>
  <conditionalFormatting sqref="AC45">
    <cfRule type="expression" dxfId="909" priority="99">
      <formula>$L45=#REF!</formula>
    </cfRule>
    <cfRule type="expression" dxfId="908" priority="100">
      <formula>$L45=#REF!</formula>
    </cfRule>
    <cfRule type="expression" dxfId="907" priority="101">
      <formula>$L45=#REF!</formula>
    </cfRule>
    <cfRule type="expression" dxfId="906" priority="102">
      <formula>$L45=#REF!</formula>
    </cfRule>
  </conditionalFormatting>
  <conditionalFormatting sqref="AD45">
    <cfRule type="expression" dxfId="905" priority="95">
      <formula>$L45=#REF!</formula>
    </cfRule>
    <cfRule type="expression" dxfId="904" priority="96">
      <formula>$L45=#REF!</formula>
    </cfRule>
    <cfRule type="expression" dxfId="903" priority="97">
      <formula>$L45=#REF!</formula>
    </cfRule>
    <cfRule type="expression" dxfId="902" priority="98">
      <formula>$L45=#REF!</formula>
    </cfRule>
  </conditionalFormatting>
  <conditionalFormatting sqref="P45">
    <cfRule type="cellIs" dxfId="901" priority="94" operator="equal">
      <formula>"Mut+ext"</formula>
    </cfRule>
  </conditionalFormatting>
  <conditionalFormatting sqref="AC69">
    <cfRule type="expression" dxfId="900" priority="90">
      <formula>$L69=#REF!</formula>
    </cfRule>
    <cfRule type="expression" dxfId="899" priority="91">
      <formula>$L69=#REF!</formula>
    </cfRule>
    <cfRule type="expression" dxfId="898" priority="92">
      <formula>$L69=#REF!</formula>
    </cfRule>
    <cfRule type="expression" dxfId="897" priority="93">
      <formula>$L69=#REF!</formula>
    </cfRule>
  </conditionalFormatting>
  <conditionalFormatting sqref="AD69">
    <cfRule type="expression" dxfId="896" priority="86">
      <formula>$L69=#REF!</formula>
    </cfRule>
    <cfRule type="expression" dxfId="895" priority="87">
      <formula>$L69=#REF!</formula>
    </cfRule>
    <cfRule type="expression" dxfId="894" priority="88">
      <formula>$L69=#REF!</formula>
    </cfRule>
    <cfRule type="expression" dxfId="893" priority="89">
      <formula>$L69=#REF!</formula>
    </cfRule>
  </conditionalFormatting>
  <conditionalFormatting sqref="P69">
    <cfRule type="cellIs" dxfId="892" priority="85" operator="equal">
      <formula>"Mut+ext"</formula>
    </cfRule>
  </conditionalFormatting>
  <conditionalFormatting sqref="AC78">
    <cfRule type="expression" dxfId="891" priority="81">
      <formula>$L78=#REF!</formula>
    </cfRule>
    <cfRule type="expression" dxfId="890" priority="82">
      <formula>$L78=#REF!</formula>
    </cfRule>
    <cfRule type="expression" dxfId="889" priority="83">
      <formula>$L78=#REF!</formula>
    </cfRule>
    <cfRule type="expression" dxfId="888" priority="84">
      <formula>$L78=#REF!</formula>
    </cfRule>
  </conditionalFormatting>
  <conditionalFormatting sqref="AD78">
    <cfRule type="expression" dxfId="887" priority="77">
      <formula>$L78=#REF!</formula>
    </cfRule>
    <cfRule type="expression" dxfId="886" priority="78">
      <formula>$L78=#REF!</formula>
    </cfRule>
    <cfRule type="expression" dxfId="885" priority="79">
      <formula>$L78=#REF!</formula>
    </cfRule>
    <cfRule type="expression" dxfId="884" priority="80">
      <formula>$L78=#REF!</formula>
    </cfRule>
  </conditionalFormatting>
  <conditionalFormatting sqref="P78">
    <cfRule type="cellIs" dxfId="883" priority="76" operator="equal">
      <formula>"Mut+ext"</formula>
    </cfRule>
  </conditionalFormatting>
  <conditionalFormatting sqref="AC87">
    <cfRule type="expression" dxfId="882" priority="72">
      <formula>$L87=#REF!</formula>
    </cfRule>
    <cfRule type="expression" dxfId="881" priority="73">
      <formula>$L87=#REF!</formula>
    </cfRule>
    <cfRule type="expression" dxfId="880" priority="74">
      <formula>$L87=#REF!</formula>
    </cfRule>
    <cfRule type="expression" dxfId="879" priority="75">
      <formula>$L87=#REF!</formula>
    </cfRule>
  </conditionalFormatting>
  <conditionalFormatting sqref="AD87">
    <cfRule type="expression" dxfId="878" priority="68">
      <formula>$L87=#REF!</formula>
    </cfRule>
    <cfRule type="expression" dxfId="877" priority="69">
      <formula>$L87=#REF!</formula>
    </cfRule>
    <cfRule type="expression" dxfId="876" priority="70">
      <formula>$L87=#REF!</formula>
    </cfRule>
    <cfRule type="expression" dxfId="875" priority="71">
      <formula>$L87=#REF!</formula>
    </cfRule>
  </conditionalFormatting>
  <conditionalFormatting sqref="AC133">
    <cfRule type="expression" dxfId="874" priority="63">
      <formula>$L133=#REF!</formula>
    </cfRule>
    <cfRule type="expression" dxfId="873" priority="64">
      <formula>$L133=#REF!</formula>
    </cfRule>
    <cfRule type="expression" dxfId="872" priority="65">
      <formula>$L133=#REF!</formula>
    </cfRule>
    <cfRule type="expression" dxfId="871" priority="66">
      <formula>$L133=#REF!</formula>
    </cfRule>
  </conditionalFormatting>
  <conditionalFormatting sqref="AD133">
    <cfRule type="expression" dxfId="870" priority="59">
      <formula>$L133=#REF!</formula>
    </cfRule>
    <cfRule type="expression" dxfId="869" priority="60">
      <formula>$L133=#REF!</formula>
    </cfRule>
    <cfRule type="expression" dxfId="868" priority="61">
      <formula>$L133=#REF!</formula>
    </cfRule>
    <cfRule type="expression" dxfId="867" priority="62">
      <formula>$L133=#REF!</formula>
    </cfRule>
  </conditionalFormatting>
  <conditionalFormatting sqref="P133">
    <cfRule type="cellIs" dxfId="866" priority="58" operator="equal">
      <formula>"Mut+ext"</formula>
    </cfRule>
  </conditionalFormatting>
  <conditionalFormatting sqref="AC139">
    <cfRule type="expression" dxfId="865" priority="54">
      <formula>$L139=#REF!</formula>
    </cfRule>
    <cfRule type="expression" dxfId="864" priority="55">
      <formula>$L139=#REF!</formula>
    </cfRule>
    <cfRule type="expression" dxfId="863" priority="56">
      <formula>$L139=#REF!</formula>
    </cfRule>
    <cfRule type="expression" dxfId="862" priority="57">
      <formula>$L139=#REF!</formula>
    </cfRule>
  </conditionalFormatting>
  <conditionalFormatting sqref="AD139">
    <cfRule type="expression" dxfId="861" priority="50">
      <formula>$L139=#REF!</formula>
    </cfRule>
    <cfRule type="expression" dxfId="860" priority="51">
      <formula>$L139=#REF!</formula>
    </cfRule>
    <cfRule type="expression" dxfId="859" priority="52">
      <formula>$L139=#REF!</formula>
    </cfRule>
    <cfRule type="expression" dxfId="858" priority="53">
      <formula>$L139=#REF!</formula>
    </cfRule>
  </conditionalFormatting>
  <conditionalFormatting sqref="P139">
    <cfRule type="cellIs" dxfId="857" priority="49" operator="equal">
      <formula>"Mut+ext"</formula>
    </cfRule>
  </conditionalFormatting>
  <conditionalFormatting sqref="AC148">
    <cfRule type="expression" dxfId="856" priority="45">
      <formula>$L148=#REF!</formula>
    </cfRule>
    <cfRule type="expression" dxfId="855" priority="46">
      <formula>$L148=#REF!</formula>
    </cfRule>
    <cfRule type="expression" dxfId="854" priority="47">
      <formula>$L148=#REF!</formula>
    </cfRule>
    <cfRule type="expression" dxfId="853" priority="48">
      <formula>$L148=#REF!</formula>
    </cfRule>
  </conditionalFormatting>
  <conditionalFormatting sqref="AD148">
    <cfRule type="expression" dxfId="852" priority="41">
      <formula>$L148=#REF!</formula>
    </cfRule>
    <cfRule type="expression" dxfId="851" priority="42">
      <formula>$L148=#REF!</formula>
    </cfRule>
    <cfRule type="expression" dxfId="850" priority="43">
      <formula>$L148=#REF!</formula>
    </cfRule>
    <cfRule type="expression" dxfId="849" priority="44">
      <formula>$L148=#REF!</formula>
    </cfRule>
  </conditionalFormatting>
  <conditionalFormatting sqref="P148">
    <cfRule type="cellIs" dxfId="848" priority="40" operator="equal">
      <formula>"Mut+ext"</formula>
    </cfRule>
  </conditionalFormatting>
  <conditionalFormatting sqref="AC157">
    <cfRule type="expression" dxfId="847" priority="36">
      <formula>$L157=#REF!</formula>
    </cfRule>
    <cfRule type="expression" dxfId="846" priority="37">
      <formula>$L157=#REF!</formula>
    </cfRule>
    <cfRule type="expression" dxfId="845" priority="38">
      <formula>$L157=#REF!</formula>
    </cfRule>
    <cfRule type="expression" dxfId="844" priority="39">
      <formula>$L157=#REF!</formula>
    </cfRule>
  </conditionalFormatting>
  <conditionalFormatting sqref="AD157">
    <cfRule type="expression" dxfId="843" priority="32">
      <formula>$L157=#REF!</formula>
    </cfRule>
    <cfRule type="expression" dxfId="842" priority="33">
      <formula>$L157=#REF!</formula>
    </cfRule>
    <cfRule type="expression" dxfId="841" priority="34">
      <formula>$L157=#REF!</formula>
    </cfRule>
    <cfRule type="expression" dxfId="840" priority="35">
      <formula>$L157=#REF!</formula>
    </cfRule>
  </conditionalFormatting>
  <conditionalFormatting sqref="P157">
    <cfRule type="cellIs" dxfId="839" priority="31" operator="equal">
      <formula>"Mut+ext"</formula>
    </cfRule>
  </conditionalFormatting>
  <conditionalFormatting sqref="J136:J138">
    <cfRule type="expression" dxfId="838" priority="27">
      <formula>$L136=#REF!</formula>
    </cfRule>
    <cfRule type="expression" dxfId="837" priority="28">
      <formula>$L136=#REF!</formula>
    </cfRule>
    <cfRule type="expression" dxfId="836" priority="29">
      <formula>$L136=#REF!</formula>
    </cfRule>
    <cfRule type="expression" dxfId="835" priority="30">
      <formula>$L136=#REF!</formula>
    </cfRule>
  </conditionalFormatting>
  <conditionalFormatting sqref="P135:P138">
    <cfRule type="cellIs" dxfId="834" priority="25" operator="equal">
      <formula>"Mut+ext"</formula>
    </cfRule>
  </conditionalFormatting>
  <conditionalFormatting sqref="J65:J68">
    <cfRule type="expression" dxfId="833" priority="21">
      <formula>$L65=#REF!</formula>
    </cfRule>
    <cfRule type="expression" dxfId="832" priority="22">
      <formula>$L65=#REF!</formula>
    </cfRule>
    <cfRule type="expression" dxfId="831" priority="23">
      <formula>$L65=#REF!</formula>
    </cfRule>
    <cfRule type="expression" dxfId="830" priority="24">
      <formula>$L65=#REF!</formula>
    </cfRule>
  </conditionalFormatting>
  <conditionalFormatting sqref="P64:P68">
    <cfRule type="cellIs" dxfId="829" priority="20" operator="equal">
      <formula>"Mut+ext"</formula>
    </cfRule>
  </conditionalFormatting>
  <conditionalFormatting sqref="P48:P50">
    <cfRule type="cellIs" dxfId="828" priority="19" operator="equal">
      <formula>"Mut+ext"</formula>
    </cfRule>
  </conditionalFormatting>
  <conditionalFormatting sqref="AC124">
    <cfRule type="expression" dxfId="827" priority="15">
      <formula>$L124=#REF!</formula>
    </cfRule>
    <cfRule type="expression" dxfId="826" priority="16">
      <formula>$L124=#REF!</formula>
    </cfRule>
    <cfRule type="expression" dxfId="825" priority="17">
      <formula>$L124=#REF!</formula>
    </cfRule>
    <cfRule type="expression" dxfId="824" priority="18">
      <formula>$L124=#REF!</formula>
    </cfRule>
  </conditionalFormatting>
  <conditionalFormatting sqref="AD124">
    <cfRule type="expression" dxfId="823" priority="11">
      <formula>$L124=#REF!</formula>
    </cfRule>
    <cfRule type="expression" dxfId="822" priority="12">
      <formula>$L124=#REF!</formula>
    </cfRule>
    <cfRule type="expression" dxfId="821" priority="13">
      <formula>$L124=#REF!</formula>
    </cfRule>
    <cfRule type="expression" dxfId="820" priority="14">
      <formula>$L124=#REF!</formula>
    </cfRule>
  </conditionalFormatting>
  <conditionalFormatting sqref="P124">
    <cfRule type="cellIs" dxfId="819" priority="10" operator="equal">
      <formula>"Mut+ext"</formula>
    </cfRule>
  </conditionalFormatting>
  <conditionalFormatting sqref="P116:P123">
    <cfRule type="cellIs" dxfId="818" priority="9" operator="equal">
      <formula>"Mut+ext"</formula>
    </cfRule>
  </conditionalFormatting>
  <conditionalFormatting sqref="P149">
    <cfRule type="cellIs" dxfId="817" priority="8" operator="equal">
      <formula>"Mut+ext"</formula>
    </cfRule>
  </conditionalFormatting>
  <conditionalFormatting sqref="P46">
    <cfRule type="cellIs" dxfId="816" priority="7" operator="equal">
      <formula>"Mut+ext"</formula>
    </cfRule>
  </conditionalFormatting>
  <conditionalFormatting sqref="P56">
    <cfRule type="cellIs" dxfId="815" priority="5" operator="equal">
      <formula>"Mut+ext"</formula>
    </cfRule>
  </conditionalFormatting>
  <conditionalFormatting sqref="P55">
    <cfRule type="cellIs" dxfId="814" priority="4" operator="equal">
      <formula>"Mut+ext"</formula>
    </cfRule>
  </conditionalFormatting>
  <conditionalFormatting sqref="P134">
    <cfRule type="cellIs" dxfId="813" priority="3" operator="equal">
      <formula>"Mut+ext"</formula>
    </cfRule>
  </conditionalFormatting>
  <conditionalFormatting sqref="P47">
    <cfRule type="cellIs" dxfId="812" priority="2" operator="equal">
      <formula>"Mut+ext"</formula>
    </cfRule>
  </conditionalFormatting>
  <conditionalFormatting sqref="P29">
    <cfRule type="cellIs" dxfId="811" priority="1" operator="equal">
      <formula>"Mut+ext"</formula>
    </cfRule>
  </conditionalFormatting>
  <dataValidations count="6">
    <dataValidation type="list" allowBlank="1" showInputMessage="1" showErrorMessage="1" sqref="P12:P14" xr:uid="{00000000-0002-0000-1000-000000000000}">
      <formula1>"Oui,Non"</formula1>
    </dataValidation>
    <dataValidation type="list" allowBlank="1" showInputMessage="1" showErrorMessage="1" sqref="P19:P26 P28:P35 P37:P44 P134:P138 P55:P62 P70:P77 P79:P86 P89:P96 P98:P105 P107:P114 P46:P53 P125:P132 P140:P147 P116:P123 P64:P68 P149:P156" xr:uid="{00000000-0002-0000-1000-000001000000}">
      <formula1>"Non,Mut,Mut+ext"</formula1>
    </dataValidation>
    <dataValidation type="list" allowBlank="1" showInputMessage="1" showErrorMessage="1" sqref="J46:J53 J55:J87 J19:J44 J89:J134 J139:J157" xr:uid="{00000000-0002-0000-1000-000002000000}">
      <formula1>"Obligatoire,Option"</formula1>
    </dataValidation>
    <dataValidation type="list" allowBlank="1" showInputMessage="1" showErrorMessage="1" sqref="K46:K53 K89:K133 K19:K44 K55:K63 K69:K87 K139:K157" xr:uid="{00000000-0002-0000-1000-000003000000}">
      <formula1>"1,2,3,4"</formula1>
    </dataValidation>
    <dataValidation type="list" allowBlank="1" showInputMessage="1" showErrorMessage="1" sqref="L78 L148 L69 L63 L133 L124 L27 L106 L87 L97 L36 L157 L115 L139" xr:uid="{00000000-0002-0000-1000-000004000000}">
      <formula1>$C$12:$C$22</formula1>
    </dataValidation>
    <dataValidation type="list" allowBlank="1" showInputMessage="1" showErrorMessage="1" sqref="O153:O156" xr:uid="{00000000-0002-0000-1000-000005000000}">
      <formula1>"300,40,35,30,25,24"</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1000-000006000000}">
          <x14:formula1>
            <xm:f>Paramétrage!$N$6:$N$12</xm:f>
          </x14:formula1>
          <xm:sqref>O19:O26 O28:O35 O37:O44 O64:O68 O55:O62 O134:O138 O70:O77 O79:O86 O88:O96 O98:O105 O107:O114 O46:O53 O125:O132 O116:O123 O140:O147 O149:O152</xm:sqref>
        </x14:dataValidation>
        <x14:dataValidation type="list" allowBlank="1" showInputMessage="1" showErrorMessage="1" xr:uid="{00000000-0002-0000-1000-000007000000}">
          <x14:formula1>
            <xm:f>Paramétrage!$K$6:$K$40</xm:f>
          </x14:formula1>
          <xm:sqref>I19:I26 I37:I44 I28:I35 I134:I138 I55:I62 I116:I123 I70:I77 I79:I86 I89:I96 I98:I105 I107:I114 I46:I53 I125:I132 I64:I68 I140:I147 I149:I156</xm:sqref>
        </x14:dataValidation>
        <x14:dataValidation type="list" allowBlank="1" showInputMessage="1" showErrorMessage="1" xr:uid="{00000000-0002-0000-1000-000008000000}">
          <x14:formula1>
            <xm:f>Paramétrage!$I$10</xm:f>
          </x14:formula1>
          <xm:sqref>G70:G77</xm:sqref>
        </x14:dataValidation>
        <x14:dataValidation type="list" allowBlank="1" showInputMessage="1" showErrorMessage="1" xr:uid="{00000000-0002-0000-1000-000009000000}">
          <x14:formula1>
            <xm:f>Paramétrage!$I$6</xm:f>
          </x14:formula1>
          <xm:sqref>G107:G114 G19:G26 G28:G35 G37:G44 G89:G96 G98:G105 G64:G68 G134:G138 G46:G53 G116:G123</xm:sqref>
        </x14:dataValidation>
        <x14:dataValidation type="list" allowBlank="1" showInputMessage="1" showErrorMessage="1" xr:uid="{00000000-0002-0000-1000-00000A000000}">
          <x14:formula1>
            <xm:f>Paramétrage!$I$7</xm:f>
          </x14:formula1>
          <xm:sqref>G79:G86 G149:G156</xm:sqref>
        </x14:dataValidation>
        <x14:dataValidation type="list" allowBlank="1" showInputMessage="1" showErrorMessage="1" xr:uid="{00000000-0002-0000-1000-00000B000000}">
          <x14:formula1>
            <xm:f>Paramétrage!$I$6:$I$15</xm:f>
          </x14:formula1>
          <xm:sqref>G125:G132 G55:G62 G140:G147</xm:sqref>
        </x14:dataValidation>
        <x14:dataValidation type="list" allowBlank="1" showInputMessage="1" showErrorMessage="1" xr:uid="{00000000-0002-0000-1000-00000C000000}">
          <x14:formula1>
            <xm:f>Paramétrage!$G$6:$G$16</xm:f>
          </x14:formula1>
          <xm:sqref>E12:E14 E3:E9</xm:sqref>
        </x14:dataValidation>
        <x14:dataValidation type="list" allowBlank="1" showInputMessage="1" showErrorMessage="1" xr:uid="{00000000-0002-0000-1000-00000D000000}">
          <x14:formula1>
            <xm:f>Paramétrage!$C$6:$C$28</xm:f>
          </x14:formula1>
          <xm:sqref>L37:L44 L28:L35 L134 L89:L96 L79:L86 L19:L26 L64:L68 L70:L77 L125:L132 L46:L53 L98:L105 L140:L147 L55:L62 L107:L114 L116:L123 L149:L156</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R160"/>
  <sheetViews>
    <sheetView zoomScale="70" zoomScaleNormal="70" workbookViewId="0">
      <pane xSplit="8" ySplit="18" topLeftCell="I19" activePane="bottomRight" state="frozen"/>
      <selection pane="topRight" activeCell="G44" sqref="G44:G48"/>
      <selection pane="bottomLeft" activeCell="G44" sqref="G44:G48"/>
      <selection pane="bottomRight" activeCell="J10" sqref="J10:M10"/>
    </sheetView>
  </sheetViews>
  <sheetFormatPr baseColWidth="10" defaultColWidth="11.42578125" defaultRowHeight="15.75" outlineLevelCol="1" x14ac:dyDescent="0.2"/>
  <cols>
    <col min="1" max="1" width="11.42578125" style="11"/>
    <col min="2" max="2" width="14.28515625" style="11" customWidth="1"/>
    <col min="3" max="3" width="8.85546875" style="11" customWidth="1"/>
    <col min="4" max="4" width="22.42578125" style="11" customWidth="1"/>
    <col min="5" max="6" width="8.85546875" style="11" customWidth="1"/>
    <col min="7" max="7" width="29" style="11" customWidth="1"/>
    <col min="8" max="8" width="31.85546875" style="12" customWidth="1"/>
    <col min="9" max="9" width="11.85546875" style="12" customWidth="1"/>
    <col min="10" max="10" width="13" style="12" customWidth="1"/>
    <col min="11" max="11" width="9.28515625" style="12" customWidth="1"/>
    <col min="12" max="13" width="10" style="12" customWidth="1"/>
    <col min="14" max="16" width="11.42578125" style="12" customWidth="1"/>
    <col min="17" max="17" width="12.7109375" style="12" customWidth="1"/>
    <col min="18" max="20" width="12.28515625" style="12" customWidth="1"/>
    <col min="21" max="21" width="11.85546875" style="17" customWidth="1"/>
    <col min="22" max="27" width="12.28515625" style="12" customWidth="1"/>
    <col min="28" max="28" width="34.140625" style="12" customWidth="1"/>
    <col min="29" max="29" width="51.28515625" style="12" customWidth="1"/>
    <col min="30" max="30" width="51.140625" style="12" customWidth="1"/>
    <col min="31" max="31" width="11.140625" style="12" hidden="1" customWidth="1" outlineLevel="1"/>
    <col min="32" max="32" width="10.85546875" style="12" hidden="1" customWidth="1" outlineLevel="1"/>
    <col min="33" max="43" width="11.42578125" style="12" hidden="1" customWidth="1" outlineLevel="1"/>
    <col min="44" max="44" width="11.42578125" style="12" collapsed="1"/>
    <col min="45" max="16384" width="11.42578125" style="12"/>
  </cols>
  <sheetData>
    <row r="1" spans="1:27" ht="6" customHeight="1" x14ac:dyDescent="0.2">
      <c r="A1" s="12"/>
      <c r="B1" s="12"/>
    </row>
    <row r="2" spans="1:27" ht="18" customHeight="1" x14ac:dyDescent="0.2">
      <c r="E2" s="583" t="s">
        <v>64</v>
      </c>
      <c r="F2" s="584"/>
      <c r="G2" s="585"/>
      <c r="H2" s="583" t="s">
        <v>65</v>
      </c>
      <c r="I2" s="585"/>
      <c r="J2" s="583" t="s">
        <v>66</v>
      </c>
      <c r="K2" s="584"/>
      <c r="L2" s="584"/>
      <c r="M2" s="585"/>
      <c r="N2" s="583" t="s">
        <v>67</v>
      </c>
      <c r="O2" s="585"/>
      <c r="U2" s="52" t="s">
        <v>71</v>
      </c>
      <c r="V2" s="52" t="s">
        <v>72</v>
      </c>
      <c r="Z2" s="617" t="s">
        <v>73</v>
      </c>
      <c r="AA2" s="617" t="s">
        <v>74</v>
      </c>
    </row>
    <row r="3" spans="1:27" ht="18" customHeight="1" x14ac:dyDescent="0.2">
      <c r="C3" s="12"/>
      <c r="D3" s="91" t="s">
        <v>732</v>
      </c>
      <c r="E3" s="586" t="s">
        <v>69</v>
      </c>
      <c r="F3" s="587"/>
      <c r="G3" s="588"/>
      <c r="H3" s="586" t="str">
        <f>Synthèse!B3</f>
        <v>Economie et gestion</v>
      </c>
      <c r="I3" s="588"/>
      <c r="J3" s="586" t="s">
        <v>492</v>
      </c>
      <c r="K3" s="587"/>
      <c r="L3" s="587"/>
      <c r="M3" s="588"/>
      <c r="N3" s="602"/>
      <c r="O3" s="604"/>
      <c r="S3" s="622" t="s">
        <v>16</v>
      </c>
      <c r="T3" s="623"/>
      <c r="U3" s="52">
        <f>ROUND(SUMIFS($U$19:$U$157,$G$19:$G$157,Paramétrage!$I6,$P$19:$P$157,"&lt;&gt;Mut+ext"),0)</f>
        <v>0</v>
      </c>
      <c r="V3" s="52">
        <f>ROUND(SUMIF($G$19:$G$157,Paramétrage!$I6,$Y$19:$Y$157),0)</f>
        <v>0</v>
      </c>
      <c r="Z3" s="617"/>
      <c r="AA3" s="617"/>
    </row>
    <row r="4" spans="1:27" ht="18" customHeight="1" x14ac:dyDescent="0.2">
      <c r="C4" s="12"/>
      <c r="D4" s="90" t="s">
        <v>290</v>
      </c>
      <c r="E4" s="670" t="s">
        <v>69</v>
      </c>
      <c r="F4" s="671"/>
      <c r="G4" s="672"/>
      <c r="H4" s="670" t="s">
        <v>0</v>
      </c>
      <c r="I4" s="672"/>
      <c r="J4" s="670" t="s">
        <v>70</v>
      </c>
      <c r="K4" s="671"/>
      <c r="L4" s="671"/>
      <c r="M4" s="672"/>
      <c r="N4" s="673">
        <f>'L3P1 SEG'!N3</f>
        <v>158</v>
      </c>
      <c r="O4" s="674"/>
      <c r="P4" s="705"/>
      <c r="S4" s="622" t="s">
        <v>17</v>
      </c>
      <c r="T4" s="623"/>
      <c r="U4" s="52">
        <f>ROUND(SUMIFS($U$19:$U$157,$G$19:$G$157,Paramétrage!$I7,$P$19:$P$157,"&lt;&gt;Mut+ext"),0)</f>
        <v>0</v>
      </c>
      <c r="V4" s="52">
        <f>ROUND(SUMIF($G$19:$G$157,Paramétrage!$I7,$Y$19:$Y$157),0)</f>
        <v>0</v>
      </c>
      <c r="X4" s="622" t="s">
        <v>32</v>
      </c>
      <c r="Y4" s="622"/>
      <c r="Z4" s="52">
        <f>SUMIF($L$19:$L$35,Paramétrage!$C6,$M$19:$M$35)+SUMIF($L$89:$L$115,Paramétrage!$C6,$M$89:$M$115)</f>
        <v>0</v>
      </c>
      <c r="AA4" s="52">
        <f>SUMIF($L$19:$L$35,Paramétrage!$C6,$Y$19:$Y$35)+SUMIF($L$89:$L$115,Paramétrage!$C6,$Y$89:$Y$115)</f>
        <v>0</v>
      </c>
    </row>
    <row r="5" spans="1:27" ht="18" customHeight="1" x14ac:dyDescent="0.2">
      <c r="A5" s="666" t="s">
        <v>733</v>
      </c>
      <c r="B5" s="666"/>
      <c r="C5" s="12"/>
      <c r="D5" s="90" t="s">
        <v>291</v>
      </c>
      <c r="E5" s="670" t="s">
        <v>69</v>
      </c>
      <c r="F5" s="671"/>
      <c r="G5" s="672"/>
      <c r="H5" s="670" t="s">
        <v>0</v>
      </c>
      <c r="I5" s="672"/>
      <c r="J5" s="670" t="s">
        <v>263</v>
      </c>
      <c r="K5" s="671"/>
      <c r="L5" s="671"/>
      <c r="M5" s="672"/>
      <c r="N5" s="673">
        <f>'L3P1 SEG'!N4</f>
        <v>41</v>
      </c>
      <c r="O5" s="674"/>
      <c r="P5" s="705"/>
      <c r="S5" s="622" t="s">
        <v>18</v>
      </c>
      <c r="T5" s="623"/>
      <c r="U5" s="52">
        <f>ROUND(SUMIFS($U$19:$U$157,$G$19:$G$157,Paramétrage!$I8,$P$19:$P$157,"&lt;&gt;Mut+ext"),0)</f>
        <v>0</v>
      </c>
      <c r="V5" s="52">
        <f>ROUND(SUMIF($G$19:$G$157,Paramétrage!$I8,$Y$19:$Y$157),0)</f>
        <v>0</v>
      </c>
      <c r="X5" s="622" t="s">
        <v>33</v>
      </c>
      <c r="Y5" s="622"/>
      <c r="Z5" s="52">
        <f>SUMIF($L$19:$L$35,Paramétrage!$C7,$M$19:$M$35)+SUMIF($L$89:$L$115,Paramétrage!$C7,$M$89:$M$115)</f>
        <v>0</v>
      </c>
      <c r="AA5" s="52">
        <f>SUMIF($L$19:$L$35,Paramétrage!$C7,$Y$19:$Y$35)+SUMIF($L$89:$L$115,Paramétrage!$C7,$Y$89:$Y$115)</f>
        <v>0</v>
      </c>
    </row>
    <row r="6" spans="1:27" ht="18" customHeight="1" x14ac:dyDescent="0.2">
      <c r="A6" s="666"/>
      <c r="B6" s="666"/>
      <c r="C6" s="12"/>
      <c r="D6" s="90" t="s">
        <v>294</v>
      </c>
      <c r="E6" s="670" t="s">
        <v>69</v>
      </c>
      <c r="F6" s="671"/>
      <c r="G6" s="672"/>
      <c r="H6" s="670" t="s">
        <v>0</v>
      </c>
      <c r="I6" s="672"/>
      <c r="J6" s="670" t="s">
        <v>295</v>
      </c>
      <c r="K6" s="671"/>
      <c r="L6" s="671"/>
      <c r="M6" s="672"/>
      <c r="N6" s="673"/>
      <c r="O6" s="674"/>
      <c r="P6" s="705"/>
      <c r="S6" s="622" t="s">
        <v>19</v>
      </c>
      <c r="T6" s="623"/>
      <c r="U6" s="52">
        <f>ROUND(SUMIFS($U$19:$U$157,$G$19:$G$157,Paramétrage!$I9,$P$19:$P$157,"&lt;&gt;Mut+ext"),0)</f>
        <v>0</v>
      </c>
      <c r="V6" s="52">
        <f>ROUND(SUMIF($G$19:$G$157,Paramétrage!$I9,$Y$19:$Y$157),0)</f>
        <v>0</v>
      </c>
      <c r="X6" s="622" t="s">
        <v>34</v>
      </c>
      <c r="Y6" s="622"/>
      <c r="Z6" s="52">
        <f>SUMIF($L$19:$L$35,Paramétrage!$C8,$M$19:$M$35)+SUMIF($L$89:$L$115,Paramétrage!$C8,$M$89:$M$115)</f>
        <v>0</v>
      </c>
      <c r="AA6" s="52">
        <f>SUMIF($L$19:$L$35,Paramétrage!$C8,$Y$19:$Y$35)+SUMIF($L$89:$L$115,Paramétrage!$C8,$Y$89:$Y$115)</f>
        <v>0</v>
      </c>
    </row>
    <row r="7" spans="1:27" ht="18" customHeight="1" x14ac:dyDescent="0.2">
      <c r="A7" s="666"/>
      <c r="B7" s="666"/>
      <c r="C7" s="12"/>
      <c r="D7" s="90" t="s">
        <v>296</v>
      </c>
      <c r="E7" s="670" t="s">
        <v>69</v>
      </c>
      <c r="F7" s="671"/>
      <c r="G7" s="672"/>
      <c r="H7" s="670" t="s">
        <v>0</v>
      </c>
      <c r="I7" s="672"/>
      <c r="J7" s="670" t="s">
        <v>80</v>
      </c>
      <c r="K7" s="671"/>
      <c r="L7" s="671"/>
      <c r="M7" s="671"/>
      <c r="N7" s="673">
        <f>'L3P1 SEG'!N6</f>
        <v>41</v>
      </c>
      <c r="O7" s="674"/>
      <c r="P7" s="705"/>
      <c r="S7" s="623" t="s">
        <v>23</v>
      </c>
      <c r="T7" s="630"/>
      <c r="U7" s="52">
        <f>ROUND(SUMIF($G$19:$G$157,Paramétrage!$I10,$U$19:$U$157),0)</f>
        <v>0</v>
      </c>
      <c r="V7" s="52">
        <f t="array" ref="V7">IF(ISERROR(SUM(IF(G:G=Paramétrage!$I10,M:M*U:U)))=TRUE,"saisie incomplète",SUM(IF(G:G=Paramétrage!$I10,M:M*U:U)))</f>
        <v>0</v>
      </c>
    </row>
    <row r="8" spans="1:27" ht="18" customHeight="1" x14ac:dyDescent="0.25">
      <c r="A8" s="666"/>
      <c r="B8" s="666"/>
      <c r="C8" s="12"/>
      <c r="D8" s="90" t="s">
        <v>297</v>
      </c>
      <c r="E8" s="670" t="s">
        <v>69</v>
      </c>
      <c r="F8" s="671"/>
      <c r="G8" s="672"/>
      <c r="H8" s="670" t="s">
        <v>0</v>
      </c>
      <c r="I8" s="672"/>
      <c r="J8" s="670" t="s">
        <v>82</v>
      </c>
      <c r="K8" s="671"/>
      <c r="L8" s="671"/>
      <c r="M8" s="671"/>
      <c r="N8" s="673">
        <f>'L3P1 SEG'!N7</f>
        <v>6</v>
      </c>
      <c r="O8" s="674"/>
      <c r="P8" s="705"/>
      <c r="Q8" s="494"/>
      <c r="R8" s="495"/>
      <c r="S8" s="624" t="s">
        <v>24</v>
      </c>
      <c r="T8" s="625"/>
      <c r="U8" s="52">
        <f>ROUND(SUMIF($G$19:$G$157,Paramétrage!$I11,$U$19:$U$157),0)</f>
        <v>0</v>
      </c>
      <c r="V8" s="52">
        <f t="array" ref="V8">IF(ISERROR(SUM(IF(G:G=Paramétrage!$I11,M:M*U:U)))=TRUE,"saisie incomplète",SUM(IF(G:G=Paramétrage!$I11,M:M*U:U)))</f>
        <v>0</v>
      </c>
    </row>
    <row r="9" spans="1:27" ht="18" customHeight="1" x14ac:dyDescent="0.25">
      <c r="A9" s="338"/>
      <c r="B9" s="338"/>
      <c r="C9" s="12"/>
      <c r="D9" s="90" t="s">
        <v>489</v>
      </c>
      <c r="E9" s="670" t="s">
        <v>69</v>
      </c>
      <c r="F9" s="671"/>
      <c r="G9" s="672"/>
      <c r="H9" s="670" t="s">
        <v>0</v>
      </c>
      <c r="I9" s="672"/>
      <c r="J9" s="577" t="s">
        <v>490</v>
      </c>
      <c r="K9" s="578"/>
      <c r="L9" s="578"/>
      <c r="M9" s="579"/>
      <c r="N9" s="673">
        <f>'L3P1 SEG'!N8</f>
        <v>45</v>
      </c>
      <c r="O9" s="674"/>
      <c r="P9" s="705"/>
      <c r="Q9" s="494"/>
      <c r="R9" s="495"/>
      <c r="S9" s="336" t="s">
        <v>25</v>
      </c>
      <c r="T9" s="337"/>
      <c r="U9" s="52">
        <f>ROUND(SUMIF($G$19:$G$157,Paramétrage!$I12,$U$19:$U$157),0)</f>
        <v>0</v>
      </c>
      <c r="V9" s="52">
        <f t="array" ref="V9">IF(ISERROR(SUM(IF(G:G=Paramétrage!$I12,M:M*U:U)))=TRUE,"saisie incomplète",SUM(IF(G:G=Paramétrage!$I12,M:M*U:U)))</f>
        <v>0</v>
      </c>
    </row>
    <row r="10" spans="1:27" ht="18" customHeight="1" x14ac:dyDescent="0.25">
      <c r="A10" s="338"/>
      <c r="B10" s="338"/>
      <c r="C10" s="12"/>
      <c r="D10" s="90" t="s">
        <v>493</v>
      </c>
      <c r="E10" s="670" t="s">
        <v>494</v>
      </c>
      <c r="F10" s="671"/>
      <c r="G10" s="672"/>
      <c r="H10" s="577" t="s">
        <v>0</v>
      </c>
      <c r="I10" s="579"/>
      <c r="J10" s="577" t="s">
        <v>495</v>
      </c>
      <c r="K10" s="578"/>
      <c r="L10" s="578"/>
      <c r="M10" s="579"/>
      <c r="N10" s="673">
        <v>40</v>
      </c>
      <c r="O10" s="674"/>
      <c r="P10" s="256" t="s">
        <v>496</v>
      </c>
      <c r="Q10" s="494"/>
      <c r="R10" s="495"/>
      <c r="S10" s="623" t="s">
        <v>26</v>
      </c>
      <c r="T10" s="630"/>
      <c r="U10" s="52">
        <f>ROUND(SUMIF($G$19:$G$157,Paramétrage!$I13,$U$19:$U$157),0)</f>
        <v>0</v>
      </c>
      <c r="V10" s="52">
        <f t="array" ref="V10">IF(ISERROR(SUM(IF(G:G=Paramétrage!$I13,M:M*U:U)))=TRUE,"saisie incomplète",SUM(IF(G:G=Paramétrage!$I13,M:M*U:U)))</f>
        <v>0</v>
      </c>
    </row>
    <row r="11" spans="1:27" ht="18" customHeight="1" x14ac:dyDescent="0.2">
      <c r="C11" s="12"/>
      <c r="D11" s="14" t="s">
        <v>298</v>
      </c>
      <c r="E11" s="15"/>
      <c r="F11" s="15"/>
      <c r="G11" s="15"/>
      <c r="H11" s="15"/>
      <c r="I11" s="15"/>
      <c r="J11" s="15"/>
      <c r="K11" s="15"/>
      <c r="L11" s="15"/>
      <c r="M11" s="15"/>
      <c r="N11" s="45" t="s">
        <v>299</v>
      </c>
      <c r="O11" s="45" t="s">
        <v>300</v>
      </c>
      <c r="P11" s="53" t="s">
        <v>88</v>
      </c>
      <c r="S11" s="623" t="s">
        <v>27</v>
      </c>
      <c r="T11" s="630"/>
      <c r="U11" s="52">
        <f>ROUND(SUMIF($G$19:$G$157,Paramétrage!$I14,$U$19:$U$157),0)</f>
        <v>0</v>
      </c>
      <c r="V11" s="52">
        <f t="array" ref="V11">IF(ISERROR(SUM(IF(G:G=Paramétrage!$I14,M:M*U:U)))=TRUE,"saisie incomplète",SUM(IF(G:G=Paramétrage!$I14,M:M*U:U)))</f>
        <v>0</v>
      </c>
    </row>
    <row r="12" spans="1:27" ht="18" customHeight="1" x14ac:dyDescent="0.2">
      <c r="C12" s="6"/>
      <c r="D12" s="88" t="s">
        <v>301</v>
      </c>
      <c r="E12" s="257" t="s">
        <v>90</v>
      </c>
      <c r="F12" s="258"/>
      <c r="G12" s="258"/>
      <c r="H12" s="257" t="s">
        <v>91</v>
      </c>
      <c r="I12" s="259"/>
      <c r="J12" s="257"/>
      <c r="K12" s="258"/>
      <c r="L12" s="258"/>
      <c r="M12" s="258"/>
      <c r="N12" s="255"/>
      <c r="O12" s="255"/>
      <c r="P12" s="89"/>
      <c r="S12" s="623" t="s">
        <v>28</v>
      </c>
      <c r="T12" s="630"/>
      <c r="U12" s="52">
        <f>ROUND(SUMIF($G$19:$G$157,Paramétrage!$I15,$U$19:$U$157),0)</f>
        <v>0</v>
      </c>
      <c r="V12" s="52">
        <f t="array" ref="V12">IF(ISERROR(SUM(IF(G:G=Paramétrage!$I15,M:M*U:U)))=TRUE,"saisie incomplète",SUM(IF(G:G=Paramétrage!$I15,M:M*U:U)))</f>
        <v>0</v>
      </c>
    </row>
    <row r="13" spans="1:27" ht="18" customHeight="1" x14ac:dyDescent="0.2">
      <c r="A13" s="12"/>
      <c r="B13" s="12"/>
      <c r="C13" s="12"/>
      <c r="D13" s="88" t="s">
        <v>301</v>
      </c>
      <c r="E13" s="257" t="s">
        <v>100</v>
      </c>
      <c r="F13" s="258"/>
      <c r="G13" s="258"/>
      <c r="H13" s="257" t="s">
        <v>101</v>
      </c>
      <c r="I13" s="259"/>
      <c r="J13" s="257"/>
      <c r="K13" s="258"/>
      <c r="L13" s="258"/>
      <c r="M13" s="258"/>
      <c r="N13" s="87">
        <v>0</v>
      </c>
      <c r="O13" s="255"/>
      <c r="P13" s="89"/>
      <c r="S13" s="623" t="s">
        <v>104</v>
      </c>
      <c r="T13" s="630"/>
      <c r="U13" s="112"/>
      <c r="V13" s="112"/>
    </row>
    <row r="14" spans="1:27" ht="18" customHeight="1" x14ac:dyDescent="0.2">
      <c r="A14" s="12"/>
      <c r="B14" s="12"/>
      <c r="C14" s="12"/>
      <c r="D14" s="88" t="s">
        <v>302</v>
      </c>
      <c r="E14" s="257" t="s">
        <v>94</v>
      </c>
      <c r="F14" s="258"/>
      <c r="G14" s="258"/>
      <c r="H14" s="257" t="s">
        <v>97</v>
      </c>
      <c r="I14" s="259"/>
      <c r="J14" s="257"/>
      <c r="K14" s="258"/>
      <c r="L14" s="258"/>
      <c r="M14" s="258"/>
      <c r="N14" s="255"/>
      <c r="O14" s="255"/>
      <c r="P14" s="89"/>
      <c r="U14" s="12"/>
    </row>
    <row r="15" spans="1:27" ht="18" customHeight="1" x14ac:dyDescent="0.2">
      <c r="A15" s="12"/>
      <c r="B15" s="12"/>
      <c r="C15" s="12"/>
      <c r="U15" s="12"/>
    </row>
    <row r="16" spans="1:27" ht="6.6" customHeight="1" thickBot="1" x14ac:dyDescent="0.25">
      <c r="A16" s="12"/>
      <c r="B16" s="12"/>
      <c r="C16" s="12"/>
      <c r="D16" s="12"/>
      <c r="E16" s="12"/>
      <c r="F16" s="12"/>
      <c r="G16" s="12"/>
    </row>
    <row r="17" spans="1:42" ht="68.650000000000006" customHeight="1" x14ac:dyDescent="0.25">
      <c r="A17" s="412"/>
      <c r="B17" s="675" t="s">
        <v>105</v>
      </c>
      <c r="C17" s="676"/>
      <c r="D17" s="677"/>
      <c r="E17" s="605" t="s">
        <v>106</v>
      </c>
      <c r="F17" s="605" t="s">
        <v>107</v>
      </c>
      <c r="G17" s="605" t="s">
        <v>108</v>
      </c>
      <c r="H17" s="607" t="s">
        <v>109</v>
      </c>
      <c r="I17" s="605" t="s">
        <v>110</v>
      </c>
      <c r="J17" s="605" t="s">
        <v>111</v>
      </c>
      <c r="K17" s="607" t="s">
        <v>112</v>
      </c>
      <c r="L17" s="605" t="s">
        <v>113</v>
      </c>
      <c r="M17" s="19" t="s">
        <v>114</v>
      </c>
      <c r="N17" s="605" t="s">
        <v>186</v>
      </c>
      <c r="O17" s="639" t="s">
        <v>116</v>
      </c>
      <c r="P17" s="637" t="s">
        <v>117</v>
      </c>
      <c r="Q17" s="626" t="s">
        <v>118</v>
      </c>
      <c r="R17" s="619"/>
      <c r="S17" s="619"/>
      <c r="T17" s="627"/>
      <c r="U17" s="637" t="s">
        <v>13</v>
      </c>
      <c r="V17" s="96" t="s">
        <v>119</v>
      </c>
      <c r="W17" s="19" t="s">
        <v>120</v>
      </c>
      <c r="X17" s="19" t="s">
        <v>121</v>
      </c>
      <c r="Y17" s="18" t="s">
        <v>122</v>
      </c>
      <c r="Z17" s="618" t="s">
        <v>123</v>
      </c>
      <c r="AA17" s="619"/>
      <c r="AB17" s="613"/>
      <c r="AC17" s="605" t="s">
        <v>124</v>
      </c>
      <c r="AD17" s="639" t="s">
        <v>125</v>
      </c>
      <c r="AE17" s="641" t="s">
        <v>126</v>
      </c>
      <c r="AF17" s="627" t="s">
        <v>127</v>
      </c>
      <c r="AH17" s="631" t="s">
        <v>186</v>
      </c>
      <c r="AI17" s="631" t="s">
        <v>116</v>
      </c>
      <c r="AJ17" s="631" t="s">
        <v>13</v>
      </c>
      <c r="AK17" s="631" t="s">
        <v>119</v>
      </c>
      <c r="AL17" s="631" t="s">
        <v>120</v>
      </c>
      <c r="AM17" s="631" t="s">
        <v>121</v>
      </c>
      <c r="AN17" s="631" t="s">
        <v>122</v>
      </c>
      <c r="AO17" s="648" t="s">
        <v>187</v>
      </c>
      <c r="AP17" s="649"/>
    </row>
    <row r="18" spans="1:42" ht="32.25" thickBot="1" x14ac:dyDescent="0.3">
      <c r="A18" s="412"/>
      <c r="B18" s="115" t="s">
        <v>128</v>
      </c>
      <c r="C18" s="120" t="s">
        <v>129</v>
      </c>
      <c r="D18" s="120" t="s">
        <v>130</v>
      </c>
      <c r="E18" s="606"/>
      <c r="F18" s="644"/>
      <c r="G18" s="644"/>
      <c r="H18" s="678"/>
      <c r="I18" s="644"/>
      <c r="J18" s="644"/>
      <c r="K18" s="678"/>
      <c r="L18" s="644"/>
      <c r="M18" s="119">
        <f>ROUND(M88+M158,1)</f>
        <v>0</v>
      </c>
      <c r="N18" s="644"/>
      <c r="O18" s="640"/>
      <c r="P18" s="681"/>
      <c r="Q18" s="682"/>
      <c r="R18" s="683"/>
      <c r="S18" s="683"/>
      <c r="T18" s="684"/>
      <c r="U18" s="681"/>
      <c r="V18" s="116">
        <f>V88+V158</f>
        <v>0</v>
      </c>
      <c r="W18" s="117">
        <f>W88+W158</f>
        <v>0</v>
      </c>
      <c r="X18" s="117">
        <f>X88+X158</f>
        <v>0</v>
      </c>
      <c r="Y18" s="118">
        <f>Y88+Y158</f>
        <v>0</v>
      </c>
      <c r="Z18" s="685"/>
      <c r="AA18" s="683"/>
      <c r="AB18" s="643"/>
      <c r="AC18" s="644"/>
      <c r="AD18" s="640"/>
      <c r="AE18" s="679"/>
      <c r="AF18" s="680"/>
      <c r="AH18" s="631"/>
      <c r="AI18" s="631"/>
      <c r="AJ18" s="631"/>
      <c r="AK18" s="631"/>
      <c r="AL18" s="631"/>
      <c r="AM18" s="631"/>
      <c r="AN18" s="631"/>
      <c r="AO18" s="44" t="s">
        <v>71</v>
      </c>
      <c r="AP18" s="43" t="s">
        <v>189</v>
      </c>
    </row>
    <row r="19" spans="1:42" ht="15.6" customHeight="1" x14ac:dyDescent="0.2">
      <c r="A19" s="656" t="s">
        <v>497</v>
      </c>
      <c r="B19" s="650" t="s">
        <v>132</v>
      </c>
      <c r="C19" s="635" t="s">
        <v>498</v>
      </c>
      <c r="D19" s="609"/>
      <c r="E19" s="612"/>
      <c r="F19" s="410" t="s">
        <v>500</v>
      </c>
      <c r="G19" s="415" t="s">
        <v>16</v>
      </c>
      <c r="H19" s="80"/>
      <c r="I19" s="101"/>
      <c r="J19" s="100"/>
      <c r="K19" s="81"/>
      <c r="L19" s="416"/>
      <c r="M19" s="93"/>
      <c r="N19" s="417"/>
      <c r="O19" s="418"/>
      <c r="P19" s="86"/>
      <c r="Q19" s="615"/>
      <c r="R19" s="590"/>
      <c r="S19" s="590"/>
      <c r="T19" s="616"/>
      <c r="U19" s="149" t="str">
        <f>IF(OR(O19="",L19=Paramétrage!$C$10,L19=Paramétrage!$C$13,L19=Paramétrage!$C$16,L19=Paramétrage!$C$19,L19=Paramétrage!$C$23,L19=Paramétrage!$C$26,AND(L19&lt;&gt;Paramétrage!$C$9,P19="Mut+ext")),"",ROUNDUP(N19/O19,0))</f>
        <v/>
      </c>
      <c r="V19" s="419">
        <f>IF(L19="",0,IF(OR(P19="Mut+ext",VLOOKUP(L19,Paramétrage!$C$6:$E$28,2,0)=0),0,IF(O19="","saisir capacité",M19*U19*VLOOKUP(L19,Paramétrage!$C$6:$E$28,2,0))))</f>
        <v>0</v>
      </c>
      <c r="W19" s="420"/>
      <c r="X19" s="421">
        <f t="shared" ref="X19:X26" si="0">IF(ISERROR(V19+W19)=TRUE,V19,V19+W19)</f>
        <v>0</v>
      </c>
      <c r="Y19" s="151">
        <f>IF(L19="",0,IF(ISERROR(W19+V19*VLOOKUP(L19,Paramétrage!$C$6:$E$28,3,0))=TRUE,X19,W19+V19*VLOOKUP(L19,Paramétrage!$C$6:$E$28,3,0)))</f>
        <v>0</v>
      </c>
      <c r="Z19" s="589"/>
      <c r="AA19" s="590"/>
      <c r="AB19" s="591"/>
      <c r="AC19" s="122"/>
      <c r="AD19" s="84"/>
      <c r="AE19" s="38">
        <f>IF(F19="",0,IF(J19="",0,IF(SUMIF(F19:F26,F19,N19:N26)=0,0,IF(J19="Obligatoire",AF19/N19,IF(K19="",AF19/SUMIF(F19:F26,F19,N19:N26),AF19/(SUMIF(F19:F26,F19,N19:N26)/K19))))))</f>
        <v>0</v>
      </c>
      <c r="AF19" s="496">
        <f t="shared" ref="AF19:AF26" si="1">M19*N19</f>
        <v>0</v>
      </c>
      <c r="AH19" s="41">
        <f>IF(SUMIF(F19:F26,F19,N19:N26)=0,0,#REF!*N19/SUMIF(F19:F26,F19,N19:N26))</f>
        <v>0</v>
      </c>
      <c r="AI19" s="13">
        <f t="shared" ref="AI19:AI26" si="2">O19</f>
        <v>0</v>
      </c>
      <c r="AJ19" s="20" t="str">
        <f t="shared" ref="AJ19:AJ26" si="3">IF(AI19=0,"",ROUNDUP(AH19/AI19,0))</f>
        <v/>
      </c>
      <c r="AK19" s="465">
        <f>IF(L19="",0,IF(OR(P19="Mut+ext",VLOOKUP(L19,Paramétrage!$C$6:$E$28,2,0)=0),0,IF(O19="","saisir capacité",IF(P19="Mut+ext",0,M19*AJ19*VLOOKUP(L19,Paramétrage!$C$6:$E$28,2,0)))))</f>
        <v>0</v>
      </c>
      <c r="AL19" s="466"/>
      <c r="AM19" s="465">
        <f t="shared" ref="AM19:AM26" si="4">IF(ISERROR(AK19+AL19)=TRUE,AK19,AK19+AL19)</f>
        <v>0</v>
      </c>
      <c r="AN19" s="465">
        <f>IF(L19="",0,IF(ISERROR(AL19+AK19*VLOOKUP(L19,Paramétrage!$C$6:$E$28,3,0))=TRUE,AM19,AL19+AK19*VLOOKUP(L19,Paramétrage!$C$6:$E$28,3,0)))</f>
        <v>0</v>
      </c>
      <c r="AO19" s="41">
        <f>IF(L19="",0,IF(OR(P19="oui",VLOOKUP(L19,Paramétrage!$C$6:$E$28,2,0)=0),0,IF(U19="",0,U19-AJ19)))</f>
        <v>0</v>
      </c>
      <c r="AP19" s="13">
        <f t="shared" ref="AP19:AP26" si="5">Y19-AN19-W19</f>
        <v>0</v>
      </c>
    </row>
    <row r="20" spans="1:42" x14ac:dyDescent="0.2">
      <c r="A20" s="657"/>
      <c r="B20" s="651"/>
      <c r="C20" s="635"/>
      <c r="D20" s="609"/>
      <c r="E20" s="610"/>
      <c r="F20" s="410" t="s">
        <v>504</v>
      </c>
      <c r="G20" s="415" t="s">
        <v>16</v>
      </c>
      <c r="H20" s="80"/>
      <c r="I20" s="101"/>
      <c r="J20" s="100"/>
      <c r="K20" s="81"/>
      <c r="L20" s="416"/>
      <c r="M20" s="93"/>
      <c r="N20" s="424"/>
      <c r="O20" s="418"/>
      <c r="P20" s="86"/>
      <c r="Q20" s="590"/>
      <c r="R20" s="590"/>
      <c r="S20" s="590"/>
      <c r="T20" s="616"/>
      <c r="U20" s="149" t="str">
        <f>IF(OR(O20="",L20=Paramétrage!$C$10,L20=Paramétrage!$C$13,L20=Paramétrage!$C$16,L20=Paramétrage!$C$19,L20=Paramétrage!$C$23,L20=Paramétrage!$C$26,AND(L20&lt;&gt;Paramétrage!$C$9,P20="Mut+ext")),"",ROUNDUP(N20/O20,0))</f>
        <v/>
      </c>
      <c r="V20" s="425">
        <f>IF(L20="",0,IF(OR(P20="Mut+ext",VLOOKUP(L20,Paramétrage!$C$6:$E$28,2,0)=0),0,IF(O20="","saisir capacité",M20*U20*VLOOKUP(L20,Paramétrage!$C$6:$E$28,2,0))))</f>
        <v>0</v>
      </c>
      <c r="W20" s="426"/>
      <c r="X20" s="427">
        <f t="shared" si="0"/>
        <v>0</v>
      </c>
      <c r="Y20" s="150">
        <f>IF(L20="",0,IF(ISERROR(W20+V20*VLOOKUP(L20,Paramétrage!$C$6:$E$28,3,0))=TRUE,X20,W20+V20*VLOOKUP(L20,Paramétrage!$C$6:$E$28,3,0)))</f>
        <v>0</v>
      </c>
      <c r="Z20" s="589"/>
      <c r="AA20" s="590"/>
      <c r="AB20" s="591"/>
      <c r="AC20" s="261"/>
      <c r="AD20" s="84"/>
      <c r="AE20" s="38">
        <f>IF(F20="",0,IF(J20="",0,IF(SUMIF(F19:F26,F20,N19:N26)=0,0,IF(J20="Obligatoire",AF20/N20,IF(K20="",AF20/SUMIF(F19:F26,F20,N19:N26),AF20/(SUMIF(F19:F26,F20,N19:N26)/K20))))))</f>
        <v>0</v>
      </c>
      <c r="AF20" s="452">
        <f t="shared" si="1"/>
        <v>0</v>
      </c>
      <c r="AH20" s="41">
        <f>IF(SUMIF(F19:F26,F20,N19:N26)=0,0,#REF!*N20/SUMIF(F19:F26,F20,N19:N26))</f>
        <v>0</v>
      </c>
      <c r="AI20" s="13">
        <f t="shared" si="2"/>
        <v>0</v>
      </c>
      <c r="AJ20" s="20" t="str">
        <f t="shared" si="3"/>
        <v/>
      </c>
      <c r="AK20" s="465">
        <f>IF(L20="",0,IF(OR(P20="Mut+ext",VLOOKUP(L20,Paramétrage!$C$6:$E$28,2,0)=0),0,IF(O20="","saisir capacité",IF(P20="Mut+ext",0,M20*AJ20*VLOOKUP(L20,Paramétrage!$C$6:$E$28,2,0)))))</f>
        <v>0</v>
      </c>
      <c r="AL20" s="466"/>
      <c r="AM20" s="465">
        <f t="shared" si="4"/>
        <v>0</v>
      </c>
      <c r="AN20" s="465">
        <f>IF(L20="",0,IF(ISERROR(AL20+AK20*VLOOKUP(L20,Paramétrage!$C$6:$E$28,3,0))=TRUE,AM20,AL20+AK20*VLOOKUP(L20,Paramétrage!$C$6:$E$28,3,0)))</f>
        <v>0</v>
      </c>
      <c r="AO20" s="41">
        <f>IF(L20="",0,IF(OR(P20="oui",VLOOKUP(L20,Paramétrage!$C$6:$E$28,2,0)=0),0,IF(U20="",0,U20-AJ20)))</f>
        <v>0</v>
      </c>
      <c r="AP20" s="13">
        <f t="shared" si="5"/>
        <v>0</v>
      </c>
    </row>
    <row r="21" spans="1:42" x14ac:dyDescent="0.2">
      <c r="A21" s="657"/>
      <c r="B21" s="651"/>
      <c r="C21" s="635"/>
      <c r="D21" s="609"/>
      <c r="E21" s="610"/>
      <c r="F21" s="410" t="s">
        <v>670</v>
      </c>
      <c r="G21" s="415" t="s">
        <v>16</v>
      </c>
      <c r="H21" s="82"/>
      <c r="I21" s="101"/>
      <c r="J21" s="100"/>
      <c r="K21" s="81"/>
      <c r="L21" s="416"/>
      <c r="M21" s="93"/>
      <c r="N21" s="417"/>
      <c r="O21" s="418"/>
      <c r="P21" s="86"/>
      <c r="Q21" s="590"/>
      <c r="R21" s="590"/>
      <c r="S21" s="590"/>
      <c r="T21" s="616"/>
      <c r="U21" s="149" t="str">
        <f>IF(OR(O21="",L21=Paramétrage!$C$10,L21=Paramétrage!$C$13,L21=Paramétrage!$C$16,L21=Paramétrage!$C$19,L21=Paramétrage!$C$23,L21=Paramétrage!$C$26,AND(L21&lt;&gt;Paramétrage!$C$9,P21="Mut+ext")),"",ROUNDUP(N21/O21,0))</f>
        <v/>
      </c>
      <c r="V21" s="425">
        <f>IF(L21="",0,IF(OR(P21="Mut+ext",VLOOKUP(L21,Paramétrage!$C$6:$E$28,2,0)=0),0,IF(O21="","saisir capacité",M21*U21*VLOOKUP(L21,Paramétrage!$C$6:$E$28,2,0))))</f>
        <v>0</v>
      </c>
      <c r="W21" s="426"/>
      <c r="X21" s="427">
        <f t="shared" si="0"/>
        <v>0</v>
      </c>
      <c r="Y21" s="150">
        <f>IF(L21="",0,IF(ISERROR(W21+V21*VLOOKUP(L21,Paramétrage!$C$6:$E$28,3,0))=TRUE,X21,W21+V21*VLOOKUP(L21,Paramétrage!$C$6:$E$28,3,0)))</f>
        <v>0</v>
      </c>
      <c r="Z21" s="589"/>
      <c r="AA21" s="590"/>
      <c r="AB21" s="591"/>
      <c r="AC21" s="261"/>
      <c r="AD21" s="84"/>
      <c r="AE21" s="38">
        <f>IF(F21="",0,IF(J21="",0,IF(SUMIF(F19:F26,F21,N19:N26)=0,0,IF(J21="Obligatoire",AF21/N21,IF(K21="",AF21/SUMIF(F19:F26,F21,N19:N26),AF21/(SUMIF(F19:F26,F21,N19:N26)/K21))))))</f>
        <v>0</v>
      </c>
      <c r="AF21" s="452">
        <f t="shared" si="1"/>
        <v>0</v>
      </c>
      <c r="AH21" s="41">
        <f>IF(SUMIF(F19:F26,F21,N19:N26)=0,0,#REF!*N21/SUMIF(F19:F26,F21,N19:N26))</f>
        <v>0</v>
      </c>
      <c r="AI21" s="13">
        <f t="shared" si="2"/>
        <v>0</v>
      </c>
      <c r="AJ21" s="20" t="str">
        <f t="shared" si="3"/>
        <v/>
      </c>
      <c r="AK21" s="465">
        <f>IF(L21="",0,IF(OR(P21="Mut+ext",VLOOKUP(L21,Paramétrage!$C$6:$E$28,2,0)=0),0,IF(O21="","saisir capacité",IF(P21="Mut+ext",0,M21*AJ21*VLOOKUP(L21,Paramétrage!$C$6:$E$28,2,0)))))</f>
        <v>0</v>
      </c>
      <c r="AL21" s="466"/>
      <c r="AM21" s="465">
        <f t="shared" si="4"/>
        <v>0</v>
      </c>
      <c r="AN21" s="465">
        <f>IF(L21="",0,IF(ISERROR(AL21+AK21*VLOOKUP(L21,Paramétrage!$C$6:$E$28,3,0))=TRUE,AM21,AL21+AK21*VLOOKUP(L21,Paramétrage!$C$6:$E$28,3,0)))</f>
        <v>0</v>
      </c>
      <c r="AO21" s="41">
        <f>IF(L21="",0,IF(OR(P21="oui",VLOOKUP(L21,Paramétrage!$C$6:$E$28,2,0)=0),0,IF(U21="",0,U21-AJ21)))</f>
        <v>0</v>
      </c>
      <c r="AP21" s="13">
        <f t="shared" si="5"/>
        <v>0</v>
      </c>
    </row>
    <row r="22" spans="1:42" x14ac:dyDescent="0.2">
      <c r="A22" s="657"/>
      <c r="B22" s="651"/>
      <c r="C22" s="635"/>
      <c r="D22" s="609"/>
      <c r="E22" s="610"/>
      <c r="F22" s="409" t="s">
        <v>671</v>
      </c>
      <c r="G22" s="415" t="s">
        <v>16</v>
      </c>
      <c r="H22" s="82"/>
      <c r="I22" s="101"/>
      <c r="J22" s="100"/>
      <c r="K22" s="81"/>
      <c r="L22" s="416"/>
      <c r="M22" s="93"/>
      <c r="N22" s="429"/>
      <c r="O22" s="418"/>
      <c r="P22" s="86"/>
      <c r="Q22" s="590"/>
      <c r="R22" s="590"/>
      <c r="S22" s="590"/>
      <c r="T22" s="616"/>
      <c r="U22" s="149" t="str">
        <f>IF(OR(O22="",L22=Paramétrage!$C$10,L22=Paramétrage!$C$13,L22=Paramétrage!$C$16,L22=Paramétrage!$C$19,L22=Paramétrage!$C$23,L22=Paramétrage!$C$26,AND(L22&lt;&gt;Paramétrage!$C$9,P22="Mut+ext")),"",ROUNDUP(N22/O22,0))</f>
        <v/>
      </c>
      <c r="V22" s="425">
        <f>IF(L22="",0,IF(OR(P22="Mut+ext",VLOOKUP(L22,Paramétrage!$C$6:$E$28,2,0)=0),0,IF(O22="","saisir capacité",M22*U22*VLOOKUP(L22,Paramétrage!$C$6:$E$28,2,0))))</f>
        <v>0</v>
      </c>
      <c r="W22" s="426"/>
      <c r="X22" s="427">
        <f t="shared" si="0"/>
        <v>0</v>
      </c>
      <c r="Y22" s="150">
        <f>IF(L22="",0,IF(ISERROR(W22+V22*VLOOKUP(L22,Paramétrage!$C$6:$E$28,3,0))=TRUE,X22,W22+V22*VLOOKUP(L22,Paramétrage!$C$6:$E$28,3,0)))</f>
        <v>0</v>
      </c>
      <c r="Z22" s="589"/>
      <c r="AA22" s="590"/>
      <c r="AB22" s="591"/>
      <c r="AC22" s="102"/>
      <c r="AD22" s="84"/>
      <c r="AE22" s="38">
        <f>IF(F22="",0,IF(J22="",0,IF(SUMIF(F19:F26,F22,N19:N26)=0,0,IF(J22="Obligatoire",AF22/N22,IF(K22="",AF22/SUMIF(F19:F26,F22,N19:N26),AF22/(SUMIF(F19:F26,F22,N19:N26)/K22))))))</f>
        <v>0</v>
      </c>
      <c r="AF22" s="452">
        <f t="shared" si="1"/>
        <v>0</v>
      </c>
      <c r="AH22" s="41">
        <f>IF(SUMIF(F19:F26,F22,N19:N26)=0,0,#REF!*N22/SUMIF(F19:F26,F22,N19:N26))</f>
        <v>0</v>
      </c>
      <c r="AI22" s="13">
        <f t="shared" si="2"/>
        <v>0</v>
      </c>
      <c r="AJ22" s="20" t="str">
        <f t="shared" si="3"/>
        <v/>
      </c>
      <c r="AK22" s="465">
        <f>IF(L22="",0,IF(OR(P22="Mut+ext",VLOOKUP(L22,Paramétrage!$C$6:$E$28,2,0)=0),0,IF(O22="","saisir capacité",IF(P22="Mut+ext",0,M22*AJ22*VLOOKUP(L22,Paramétrage!$C$6:$E$28,2,0)))))</f>
        <v>0</v>
      </c>
      <c r="AL22" s="466"/>
      <c r="AM22" s="465">
        <f t="shared" si="4"/>
        <v>0</v>
      </c>
      <c r="AN22" s="465">
        <f>IF(L22="",0,IF(ISERROR(AL22+AK22*VLOOKUP(L22,Paramétrage!$C$6:$E$28,3,0))=TRUE,AM22,AL22+AK22*VLOOKUP(L22,Paramétrage!$C$6:$E$28,3,0)))</f>
        <v>0</v>
      </c>
      <c r="AO22" s="41">
        <f>IF(L22="",0,IF(OR(P22="oui",VLOOKUP(L22,Paramétrage!$C$6:$E$28,2,0)=0),0,IF(U22="",0,U22-AJ22)))</f>
        <v>0</v>
      </c>
      <c r="AP22" s="13">
        <f t="shared" si="5"/>
        <v>0</v>
      </c>
    </row>
    <row r="23" spans="1:42" x14ac:dyDescent="0.2">
      <c r="A23" s="657"/>
      <c r="B23" s="651"/>
      <c r="C23" s="635"/>
      <c r="D23" s="609"/>
      <c r="E23" s="610"/>
      <c r="F23" s="410"/>
      <c r="G23" s="430"/>
      <c r="H23" s="82"/>
      <c r="I23" s="101"/>
      <c r="J23" s="100"/>
      <c r="K23" s="81"/>
      <c r="L23" s="416"/>
      <c r="M23" s="93"/>
      <c r="N23" s="417"/>
      <c r="O23" s="418"/>
      <c r="P23" s="86"/>
      <c r="Q23" s="590"/>
      <c r="R23" s="590"/>
      <c r="S23" s="590"/>
      <c r="T23" s="616"/>
      <c r="U23" s="149" t="str">
        <f>IF(OR(O23="",L23=Paramétrage!$C$10,L23=Paramétrage!$C$13,L23=Paramétrage!$C$16,L23=Paramétrage!$C$19,L23=Paramétrage!$C$23,L23=Paramétrage!$C$26,AND(L23&lt;&gt;Paramétrage!$C$9,P23="Mut+ext")),"",ROUNDUP(N23/O23,0))</f>
        <v/>
      </c>
      <c r="V23" s="425">
        <f>IF(L23="",0,IF(OR(P23="Mut+ext",VLOOKUP(L23,Paramétrage!$C$6:$E$28,2,0)=0),0,IF(O23="","saisir capacité",M23*U23*VLOOKUP(L23,Paramétrage!$C$6:$E$28,2,0))))</f>
        <v>0</v>
      </c>
      <c r="W23" s="426"/>
      <c r="X23" s="427">
        <f t="shared" si="0"/>
        <v>0</v>
      </c>
      <c r="Y23" s="150">
        <f>IF(L23="",0,IF(ISERROR(W23+V23*VLOOKUP(L23,Paramétrage!$C$6:$E$28,3,0))=TRUE,X23,W23+V23*VLOOKUP(L23,Paramétrage!$C$6:$E$28,3,0)))</f>
        <v>0</v>
      </c>
      <c r="Z23" s="589"/>
      <c r="AA23" s="590"/>
      <c r="AB23" s="591"/>
      <c r="AC23" s="261"/>
      <c r="AD23" s="84"/>
      <c r="AE23" s="38">
        <f>IF(F23="",0,IF(J23="",0,IF(SUMIF(F19:F26,F23,N19:N26)=0,0,IF(J23="Obligatoire",AF23/N23,IF(K23="",AF23/SUMIF(F19:F26,F23,N19:N26),AF23/(SUMIF(F19:F26,F23,N19:N26)/K23))))))</f>
        <v>0</v>
      </c>
      <c r="AF23" s="452">
        <f t="shared" si="1"/>
        <v>0</v>
      </c>
      <c r="AH23" s="41">
        <f>IF(SUMIF(F19:F26,F23,N19:N26)=0,0,#REF!*N23/SUMIF(F19:F26,F23,N19:N26))</f>
        <v>0</v>
      </c>
      <c r="AI23" s="13">
        <f t="shared" si="2"/>
        <v>0</v>
      </c>
      <c r="AJ23" s="20" t="str">
        <f t="shared" si="3"/>
        <v/>
      </c>
      <c r="AK23" s="465">
        <f>IF(L23="",0,IF(OR(P23="Mut+ext",VLOOKUP(L23,Paramétrage!$C$6:$E$28,2,0)=0),0,IF(O23="","saisir capacité",IF(P23="Mut+ext",0,M23*AJ23*VLOOKUP(L23,Paramétrage!$C$6:$E$28,2,0)))))</f>
        <v>0</v>
      </c>
      <c r="AL23" s="466"/>
      <c r="AM23" s="465">
        <f t="shared" si="4"/>
        <v>0</v>
      </c>
      <c r="AN23" s="465">
        <f>IF(L23="",0,IF(ISERROR(AL23+AK23*VLOOKUP(L23,Paramétrage!$C$6:$E$28,3,0))=TRUE,AM23,AL23+AK23*VLOOKUP(L23,Paramétrage!$C$6:$E$28,3,0)))</f>
        <v>0</v>
      </c>
      <c r="AO23" s="41">
        <f>IF(L23="",0,IF(OR(P23="oui",VLOOKUP(L23,Paramétrage!$C$6:$E$28,2,0)=0),0,IF(U23="",0,U23-AJ23)))</f>
        <v>0</v>
      </c>
      <c r="AP23" s="13">
        <f t="shared" si="5"/>
        <v>0</v>
      </c>
    </row>
    <row r="24" spans="1:42" x14ac:dyDescent="0.2">
      <c r="A24" s="657"/>
      <c r="B24" s="651"/>
      <c r="C24" s="635"/>
      <c r="D24" s="609"/>
      <c r="E24" s="610"/>
      <c r="F24" s="410"/>
      <c r="G24" s="430"/>
      <c r="H24" s="82"/>
      <c r="I24" s="101"/>
      <c r="J24" s="100"/>
      <c r="K24" s="81"/>
      <c r="L24" s="416"/>
      <c r="M24" s="93"/>
      <c r="N24" s="429"/>
      <c r="O24" s="418"/>
      <c r="P24" s="86"/>
      <c r="Q24" s="590"/>
      <c r="R24" s="590"/>
      <c r="S24" s="590"/>
      <c r="T24" s="616"/>
      <c r="U24" s="149" t="str">
        <f>IF(OR(O24="",L24=Paramétrage!$C$10,L24=Paramétrage!$C$13,L24=Paramétrage!$C$16,L24=Paramétrage!$C$19,L24=Paramétrage!$C$23,L24=Paramétrage!$C$26,AND(L24&lt;&gt;Paramétrage!$C$9,P24="Mut+ext")),"",ROUNDUP(N24/O24,0))</f>
        <v/>
      </c>
      <c r="V24" s="425">
        <f>IF(L24="",0,IF(OR(P24="Mut+ext",VLOOKUP(L24,Paramétrage!$C$6:$E$28,2,0)=0),0,IF(O24="","saisir capacité",M24*U24*VLOOKUP(L24,Paramétrage!$C$6:$E$28,2,0))))</f>
        <v>0</v>
      </c>
      <c r="W24" s="426"/>
      <c r="X24" s="427">
        <f t="shared" si="0"/>
        <v>0</v>
      </c>
      <c r="Y24" s="150">
        <f>IF(L24="",0,IF(ISERROR(W24+V24*VLOOKUP(L24,Paramétrage!$C$6:$E$28,3,0))=TRUE,X24,W24+V24*VLOOKUP(L24,Paramétrage!$C$6:$E$28,3,0)))</f>
        <v>0</v>
      </c>
      <c r="Z24" s="589"/>
      <c r="AA24" s="590"/>
      <c r="AB24" s="591"/>
      <c r="AC24" s="261"/>
      <c r="AD24" s="84"/>
      <c r="AE24" s="38">
        <f>IF(F24="",0,IF(J24="",0,IF(SUMIF(F19:F26,F24,N19:N26)=0,0,IF(J24="Obligatoire",AF24/N24,IF(K24="",AF24/SUMIF(F19:F26,F24,N19:N26),AF24/(SUMIF(F19:F26,F24,N19:N26)/K24))))))</f>
        <v>0</v>
      </c>
      <c r="AF24" s="452">
        <f t="shared" si="1"/>
        <v>0</v>
      </c>
      <c r="AH24" s="41">
        <f>IF(SUMIF(F19:F26,F24,N19:N26)=0,0,#REF!*N24/SUMIF(F19:F26,F24,N19:N26))</f>
        <v>0</v>
      </c>
      <c r="AI24" s="13">
        <f t="shared" si="2"/>
        <v>0</v>
      </c>
      <c r="AJ24" s="20" t="str">
        <f t="shared" si="3"/>
        <v/>
      </c>
      <c r="AK24" s="465">
        <f>IF(L24="",0,IF(OR(P24="Mut+ext",VLOOKUP(L24,Paramétrage!$C$6:$E$28,2,0)=0),0,IF(O24="","saisir capacité",IF(P24="Mut+ext",0,M24*AJ24*VLOOKUP(L24,Paramétrage!$C$6:$E$28,2,0)))))</f>
        <v>0</v>
      </c>
      <c r="AL24" s="466"/>
      <c r="AM24" s="465">
        <f t="shared" si="4"/>
        <v>0</v>
      </c>
      <c r="AN24" s="465">
        <f>IF(L24="",0,IF(ISERROR(AL24+AK24*VLOOKUP(L24,Paramétrage!$C$6:$E$28,3,0))=TRUE,AM24,AL24+AK24*VLOOKUP(L24,Paramétrage!$C$6:$E$28,3,0)))</f>
        <v>0</v>
      </c>
      <c r="AO24" s="41">
        <f>IF(L24="",0,IF(OR(P24="oui",VLOOKUP(L24,Paramétrage!$C$6:$E$28,2,0)=0),0,IF(U24="",0,U24-AJ24)))</f>
        <v>0</v>
      </c>
      <c r="AP24" s="13">
        <f t="shared" si="5"/>
        <v>0</v>
      </c>
    </row>
    <row r="25" spans="1:42" x14ac:dyDescent="0.2">
      <c r="A25" s="657"/>
      <c r="B25" s="651"/>
      <c r="C25" s="635"/>
      <c r="D25" s="609"/>
      <c r="E25" s="610"/>
      <c r="F25" s="410"/>
      <c r="G25" s="430"/>
      <c r="H25" s="82"/>
      <c r="I25" s="101"/>
      <c r="J25" s="100"/>
      <c r="K25" s="81"/>
      <c r="L25" s="416"/>
      <c r="M25" s="93"/>
      <c r="N25" s="417"/>
      <c r="O25" s="418"/>
      <c r="P25" s="86"/>
      <c r="Q25" s="590"/>
      <c r="R25" s="590"/>
      <c r="S25" s="590"/>
      <c r="T25" s="616"/>
      <c r="U25" s="149" t="str">
        <f>IF(OR(O25="",L25=Paramétrage!$C$10,L25=Paramétrage!$C$13,L25=Paramétrage!$C$16,L25=Paramétrage!$C$19,L25=Paramétrage!$C$23,L25=Paramétrage!$C$26,AND(L25&lt;&gt;Paramétrage!$C$9,P25="Mut+ext")),"",ROUNDUP(N25/O25,0))</f>
        <v/>
      </c>
      <c r="V25" s="425">
        <f>IF(L25="",0,IF(OR(P25="Mut+ext",VLOOKUP(L25,Paramétrage!$C$6:$E$28,2,0)=0),0,IF(O25="","saisir capacité",M25*U25*VLOOKUP(L25,Paramétrage!$C$6:$E$28,2,0))))</f>
        <v>0</v>
      </c>
      <c r="W25" s="426"/>
      <c r="X25" s="427">
        <f t="shared" si="0"/>
        <v>0</v>
      </c>
      <c r="Y25" s="150">
        <f>IF(L25="",0,IF(ISERROR(W25+V25*VLOOKUP(L25,Paramétrage!$C$6:$E$28,3,0))=TRUE,X25,W25+V25*VLOOKUP(L25,Paramétrage!$C$6:$E$28,3,0)))</f>
        <v>0</v>
      </c>
      <c r="Z25" s="589"/>
      <c r="AA25" s="590"/>
      <c r="AB25" s="591"/>
      <c r="AC25" s="261"/>
      <c r="AD25" s="84"/>
      <c r="AE25" s="38">
        <f>IF(F25="",0,IF(J25="",0,IF(SUMIF(F19:F26,F25,N19:N26)=0,0,IF(J25="Obligatoire",AF25/N25,IF(K25="",AF25/SUMIF(F19:F26,F25,N19:N26),AF25/(SUMIF(F19:F26,F25,N19:N26)/K25))))))</f>
        <v>0</v>
      </c>
      <c r="AF25" s="452">
        <f t="shared" si="1"/>
        <v>0</v>
      </c>
      <c r="AH25" s="41">
        <f>IF(SUMIF(F19:F26,F25,N19:N26)=0,0,#REF!*N25/SUMIF(F19:F26,F25,N19:N26))</f>
        <v>0</v>
      </c>
      <c r="AI25" s="13">
        <f t="shared" si="2"/>
        <v>0</v>
      </c>
      <c r="AJ25" s="20" t="str">
        <f t="shared" si="3"/>
        <v/>
      </c>
      <c r="AK25" s="465">
        <f>IF(L25="",0,IF(OR(P25="Mut+ext",VLOOKUP(L25,Paramétrage!$C$6:$E$28,2,0)=0),0,IF(O25="","saisir capacité",IF(P25="Mut+ext",0,M25*AJ25*VLOOKUP(L25,Paramétrage!$C$6:$E$28,2,0)))))</f>
        <v>0</v>
      </c>
      <c r="AL25" s="466"/>
      <c r="AM25" s="465">
        <f t="shared" si="4"/>
        <v>0</v>
      </c>
      <c r="AN25" s="465">
        <f>IF(L25="",0,IF(ISERROR(AL25+AK25*VLOOKUP(L25,Paramétrage!$C$6:$E$28,3,0))=TRUE,AM25,AL25+AK25*VLOOKUP(L25,Paramétrage!$C$6:$E$28,3,0)))</f>
        <v>0</v>
      </c>
      <c r="AO25" s="41">
        <f>IF(L25="",0,IF(OR(P25="oui",VLOOKUP(L25,Paramétrage!$C$6:$E$28,2,0)=0),0,IF(U25="",0,U25-AJ25)))</f>
        <v>0</v>
      </c>
      <c r="AP25" s="13">
        <f t="shared" si="5"/>
        <v>0</v>
      </c>
    </row>
    <row r="26" spans="1:42" x14ac:dyDescent="0.2">
      <c r="A26" s="657"/>
      <c r="B26" s="651"/>
      <c r="C26" s="635"/>
      <c r="D26" s="609"/>
      <c r="E26" s="611"/>
      <c r="F26" s="410"/>
      <c r="G26" s="430"/>
      <c r="H26" s="82"/>
      <c r="I26" s="101"/>
      <c r="J26" s="100"/>
      <c r="K26" s="81"/>
      <c r="L26" s="416"/>
      <c r="M26" s="93"/>
      <c r="N26" s="424"/>
      <c r="O26" s="418"/>
      <c r="P26" s="86"/>
      <c r="Q26" s="590"/>
      <c r="R26" s="590"/>
      <c r="S26" s="590"/>
      <c r="T26" s="616"/>
      <c r="U26" s="149" t="str">
        <f>IF(OR(O26="",L26=Paramétrage!$C$10,L26=Paramétrage!$C$13,L26=Paramétrage!$C$16,L26=Paramétrage!$C$19,L26=Paramétrage!$C$23,L26=Paramétrage!$C$26,AND(L26&lt;&gt;Paramétrage!$C$9,P26="Mut+ext")),"",ROUNDUP(N26/O26,0))</f>
        <v/>
      </c>
      <c r="V26" s="425">
        <f>IF(L26="",0,IF(OR(P26="Mut+ext",VLOOKUP(L26,Paramétrage!$C$6:$E$28,2,0)=0),0,IF(O26="","saisir capacité",M26*U26*VLOOKUP(L26,Paramétrage!$C$6:$E$28,2,0))))</f>
        <v>0</v>
      </c>
      <c r="W26" s="426"/>
      <c r="X26" s="427">
        <f t="shared" si="0"/>
        <v>0</v>
      </c>
      <c r="Y26" s="150">
        <f>IF(L26="",0,IF(ISERROR(W26+V26*VLOOKUP(L26,Paramétrage!$C$6:$E$28,3,0))=TRUE,X26,W26+V26*VLOOKUP(L26,Paramétrage!$C$6:$E$28,3,0)))</f>
        <v>0</v>
      </c>
      <c r="Z26" s="589"/>
      <c r="AA26" s="590"/>
      <c r="AB26" s="591"/>
      <c r="AC26" s="261"/>
      <c r="AD26" s="84"/>
      <c r="AE26" s="38">
        <f>IF(F26="",0,IF(J26="",0,IF(SUMIF(F19:F26,F26,N19:N26)=0,0,IF(J26="Obligatoire",AF26/N26,IF(K26="",AF26/SUMIF(F19:F26,F26,N19:N26),AF26/(SUMIF(F19:F26,F26,N19:N26)/K26))))))</f>
        <v>0</v>
      </c>
      <c r="AF26" s="452">
        <f t="shared" si="1"/>
        <v>0</v>
      </c>
      <c r="AH26" s="41">
        <f>IF(SUMIF(F19:F26,F26,N19:N26)=0,0,#REF!*N26/SUMIF(F19:F26,F26,N19:N26))</f>
        <v>0</v>
      </c>
      <c r="AI26" s="13">
        <f t="shared" si="2"/>
        <v>0</v>
      </c>
      <c r="AJ26" s="20" t="str">
        <f t="shared" si="3"/>
        <v/>
      </c>
      <c r="AK26" s="465">
        <f>IF(L26="",0,IF(OR(P26="Mut+ext",VLOOKUP(L26,Paramétrage!$C$6:$E$28,2,0)=0),0,IF(O26="","saisir capacité",IF(P26="Mut+ext",0,M26*AJ26*VLOOKUP(L26,Paramétrage!$C$6:$E$28,2,0)))))</f>
        <v>0</v>
      </c>
      <c r="AL26" s="466"/>
      <c r="AM26" s="465">
        <f t="shared" si="4"/>
        <v>0</v>
      </c>
      <c r="AN26" s="465">
        <f>IF(L26="",0,IF(ISERROR(AL26+AK26*VLOOKUP(L26,Paramétrage!$C$6:$E$28,3,0))=TRUE,AM26,AL26+AK26*VLOOKUP(L26,Paramétrage!$C$6:$E$28,3,0)))</f>
        <v>0</v>
      </c>
      <c r="AO26" s="41">
        <f>IF(L26="",0,IF(OR(P26="oui",VLOOKUP(L26,Paramétrage!$C$6:$E$28,2,0)=0),0,IF(U26="",0,U26-AJ26)))</f>
        <v>0</v>
      </c>
      <c r="AP26" s="13">
        <f t="shared" si="5"/>
        <v>0</v>
      </c>
    </row>
    <row r="27" spans="1:42" x14ac:dyDescent="0.2">
      <c r="A27" s="657"/>
      <c r="B27" s="651"/>
      <c r="C27" s="635"/>
      <c r="D27" s="432"/>
      <c r="E27" s="432"/>
      <c r="F27" s="433"/>
      <c r="G27" s="497"/>
      <c r="H27" s="125"/>
      <c r="I27" s="125"/>
      <c r="J27" s="126"/>
      <c r="K27" s="127"/>
      <c r="L27" s="498"/>
      <c r="M27" s="128">
        <f>AE27</f>
        <v>0</v>
      </c>
      <c r="N27" s="436"/>
      <c r="O27" s="436"/>
      <c r="P27" s="283"/>
      <c r="Q27" s="284"/>
      <c r="R27" s="284"/>
      <c r="S27" s="284"/>
      <c r="T27" s="269"/>
      <c r="U27" s="129"/>
      <c r="V27" s="437">
        <f>SUM(V19:V26)</f>
        <v>0</v>
      </c>
      <c r="W27" s="435">
        <f>SUM(W19:W26)</f>
        <v>0</v>
      </c>
      <c r="X27" s="438">
        <f>V27+W27</f>
        <v>0</v>
      </c>
      <c r="Y27" s="130">
        <f>SUM(Y19:Y26)</f>
        <v>0</v>
      </c>
      <c r="Z27" s="499"/>
      <c r="AA27" s="500"/>
      <c r="AB27" s="501"/>
      <c r="AC27" s="268"/>
      <c r="AD27" s="269"/>
      <c r="AE27" s="37">
        <f>SUM(AE19:AE26)</f>
        <v>0</v>
      </c>
      <c r="AF27" s="35">
        <f>SUM(AF19:AF26)</f>
        <v>0</v>
      </c>
    </row>
    <row r="28" spans="1:42" ht="15.6" customHeight="1" x14ac:dyDescent="0.2">
      <c r="A28" s="657"/>
      <c r="B28" s="651"/>
      <c r="C28" s="635" t="s">
        <v>508</v>
      </c>
      <c r="D28" s="609"/>
      <c r="E28" s="610"/>
      <c r="F28" s="414" t="s">
        <v>510</v>
      </c>
      <c r="G28" s="415" t="s">
        <v>16</v>
      </c>
      <c r="H28" s="80"/>
      <c r="I28" s="101"/>
      <c r="J28" s="100"/>
      <c r="K28" s="81"/>
      <c r="L28" s="416"/>
      <c r="M28" s="93"/>
      <c r="N28" s="424"/>
      <c r="O28" s="418"/>
      <c r="P28" s="86"/>
      <c r="Q28" s="590"/>
      <c r="R28" s="590"/>
      <c r="S28" s="590"/>
      <c r="T28" s="616"/>
      <c r="U28" s="149" t="str">
        <f>IF(OR(O28="",L28=Paramétrage!$C$10,L28=Paramétrage!$C$13,L28=Paramétrage!$C$16,L28=Paramétrage!$C$19,L28=Paramétrage!$C$23,L28=Paramétrage!$C$26,AND(L28&lt;&gt;Paramétrage!$C$9,P28="Mut+ext")),"",ROUNDUP(N28/O28,0))</f>
        <v/>
      </c>
      <c r="V28" s="425">
        <f>IF(L28="",0,IF(OR(P28="Mut+ext",VLOOKUP(L28,Paramétrage!$C$6:$E$28,2,0)=0),0,IF(O28="","saisir capacité",M28*U28*VLOOKUP(L28,Paramétrage!$C$6:$E$28,2,0))))</f>
        <v>0</v>
      </c>
      <c r="W28" s="426"/>
      <c r="X28" s="427">
        <f t="shared" ref="X28:X35" si="6">IF(ISERROR(V28+W28)=TRUE,V28,V28+W28)</f>
        <v>0</v>
      </c>
      <c r="Y28" s="150">
        <f>IF(L28="",0,IF(ISERROR(W28+V28*VLOOKUP(L28,Paramétrage!$C$6:$E$28,3,0))=TRUE,X28,W28+V28*VLOOKUP(L28,Paramétrage!$C$6:$E$28,3,0)))</f>
        <v>0</v>
      </c>
      <c r="Z28" s="589"/>
      <c r="AA28" s="590"/>
      <c r="AB28" s="591"/>
      <c r="AC28" s="261"/>
      <c r="AD28" s="85"/>
      <c r="AE28" s="38">
        <f>IF(F28="",0,IF(J28="",0,IF(SUMIF(F28:F35,F28,N28:N35)=0,0,IF(J28="Obligatoire",AF28/N28,IF(K28="",AF28/SUMIF(F28:F35,F28,N28:N35),AF28/(SUMIF(F28:F35,F28,N28:N35)/K28))))))</f>
        <v>0</v>
      </c>
      <c r="AF28" s="496">
        <f t="shared" ref="AF28:AF35" si="7">M28*N28</f>
        <v>0</v>
      </c>
      <c r="AH28" s="41">
        <f>IF(SUMIF(F28:F35,F28,N28:N35)=0,0,#REF!*N28/SUMIF(F28:F35,F28,N28:N35))</f>
        <v>0</v>
      </c>
      <c r="AI28" s="13">
        <f t="shared" ref="AI28:AI35" si="8">O28</f>
        <v>0</v>
      </c>
      <c r="AJ28" s="20" t="str">
        <f t="shared" ref="AJ28:AJ35" si="9">IF(AI28=0,"",ROUNDUP(AH28/AI28,0))</f>
        <v/>
      </c>
      <c r="AK28" s="465">
        <f>IF(L28="",0,IF(OR(P28="Mut+ext",VLOOKUP(L28,Paramétrage!$C$6:$E$28,2,0)=0),0,IF(O28="","saisir capacité",IF(P28="Mut+ext",0,M28*AJ28*VLOOKUP(L28,Paramétrage!$C$6:$E$28,2,0)))))</f>
        <v>0</v>
      </c>
      <c r="AL28" s="466"/>
      <c r="AM28" s="465">
        <f t="shared" ref="AM28:AM35" si="10">IF(ISERROR(AK28+AL28)=TRUE,AK28,AK28+AL28)</f>
        <v>0</v>
      </c>
      <c r="AN28" s="465">
        <f>IF(L28="",0,IF(ISERROR(AL28+AK28*VLOOKUP(L28,Paramétrage!$C$6:$E$28,3,0))=TRUE,AM28,AL28+AK28*VLOOKUP(L28,Paramétrage!$C$6:$E$28,3,0)))</f>
        <v>0</v>
      </c>
      <c r="AO28" s="41">
        <f>IF(L28="",0,IF(OR(P28="oui",VLOOKUP(L28,Paramétrage!$C$6:$E$28,2,0)=0),0,IF(U28="",0,U28-AJ28)))</f>
        <v>0</v>
      </c>
      <c r="AP28" s="13">
        <f t="shared" ref="AP28:AP35" si="11">Y28-AN28-W28</f>
        <v>0</v>
      </c>
    </row>
    <row r="29" spans="1:42" x14ac:dyDescent="0.2">
      <c r="A29" s="657"/>
      <c r="B29" s="651"/>
      <c r="C29" s="635"/>
      <c r="D29" s="609"/>
      <c r="E29" s="610"/>
      <c r="F29" s="410" t="s">
        <v>672</v>
      </c>
      <c r="G29" s="415" t="s">
        <v>16</v>
      </c>
      <c r="H29" s="80"/>
      <c r="I29" s="101"/>
      <c r="J29" s="100"/>
      <c r="K29" s="81"/>
      <c r="L29" s="416"/>
      <c r="M29" s="93"/>
      <c r="N29" s="424"/>
      <c r="O29" s="418"/>
      <c r="P29" s="86"/>
      <c r="Q29" s="590"/>
      <c r="R29" s="590"/>
      <c r="S29" s="590"/>
      <c r="T29" s="616"/>
      <c r="U29" s="149" t="str">
        <f>IF(OR(O29="",L29=Paramétrage!$C$10,L29=Paramétrage!$C$13,L29=Paramétrage!$C$16,L29=Paramétrage!$C$19,L29=Paramétrage!$C$23,L29=Paramétrage!$C$26,AND(L29&lt;&gt;Paramétrage!$C$9,P29="Mut+ext")),"",ROUNDUP(N29/O29,0))</f>
        <v/>
      </c>
      <c r="V29" s="425">
        <f>IF(L29="",0,IF(OR(P29="Mut+ext",VLOOKUP(L29,Paramétrage!$C$6:$E$28,2,0)=0),0,IF(O29="","saisir capacité",M29*U29*VLOOKUP(L29,Paramétrage!$C$6:$E$28,2,0))))</f>
        <v>0</v>
      </c>
      <c r="W29" s="426"/>
      <c r="X29" s="427">
        <f t="shared" si="6"/>
        <v>0</v>
      </c>
      <c r="Y29" s="150">
        <f>IF(L29="",0,IF(ISERROR(W29+V29*VLOOKUP(L29,Paramétrage!$C$6:$E$28,3,0))=TRUE,X29,W29+V29*VLOOKUP(L29,Paramétrage!$C$6:$E$28,3,0)))</f>
        <v>0</v>
      </c>
      <c r="Z29" s="589"/>
      <c r="AA29" s="590"/>
      <c r="AB29" s="591"/>
      <c r="AC29" s="261"/>
      <c r="AD29" s="84"/>
      <c r="AE29" s="38">
        <f>IF(F29="",0,IF(J29="",0,IF(SUMIF(F28:F35,F29,N28:N35)=0,0,IF(J29="Obligatoire",AF29/N29,IF(K29="",AF29/SUMIF(F28:F35,F29,N28:N35),AF29/(SUMIF(F28:F35,F29,N28:N35)/K29))))))</f>
        <v>0</v>
      </c>
      <c r="AF29" s="452">
        <f t="shared" si="7"/>
        <v>0</v>
      </c>
      <c r="AH29" s="41">
        <f>IF(SUMIF(F28:F35,F29,N28:N35)=0,0,#REF!*N29/SUMIF(F28:F35,F29,N28:N35))</f>
        <v>0</v>
      </c>
      <c r="AI29" s="13">
        <f t="shared" si="8"/>
        <v>0</v>
      </c>
      <c r="AJ29" s="20" t="str">
        <f t="shared" si="9"/>
        <v/>
      </c>
      <c r="AK29" s="465">
        <f>IF(L29="",0,IF(OR(P29="Mut+ext",VLOOKUP(L29,Paramétrage!$C$6:$E$28,2,0)=0),0,IF(O29="","saisir capacité",IF(P29="Mut+ext",0,M29*AJ29*VLOOKUP(L29,Paramétrage!$C$6:$E$28,2,0)))))</f>
        <v>0</v>
      </c>
      <c r="AL29" s="466"/>
      <c r="AM29" s="465">
        <f t="shared" si="10"/>
        <v>0</v>
      </c>
      <c r="AN29" s="465">
        <f>IF(L29="",0,IF(ISERROR(AL29+AK29*VLOOKUP(L29,Paramétrage!$C$6:$E$28,3,0))=TRUE,AM29,AL29+AK29*VLOOKUP(L29,Paramétrage!$C$6:$E$28,3,0)))</f>
        <v>0</v>
      </c>
      <c r="AO29" s="41">
        <f>IF(L29="",0,IF(OR(P29="oui",VLOOKUP(L29,Paramétrage!$C$6:$E$28,2,0)=0),0,IF(U29="",0,U29-AJ29)))</f>
        <v>0</v>
      </c>
      <c r="AP29" s="13">
        <f t="shared" si="11"/>
        <v>0</v>
      </c>
    </row>
    <row r="30" spans="1:42" x14ac:dyDescent="0.2">
      <c r="A30" s="657"/>
      <c r="B30" s="651"/>
      <c r="C30" s="635"/>
      <c r="D30" s="609"/>
      <c r="E30" s="610"/>
      <c r="F30" s="410" t="s">
        <v>673</v>
      </c>
      <c r="G30" s="415" t="s">
        <v>16</v>
      </c>
      <c r="H30" s="80"/>
      <c r="I30" s="101"/>
      <c r="J30" s="121"/>
      <c r="K30" s="81"/>
      <c r="L30" s="416"/>
      <c r="M30" s="94"/>
      <c r="N30" s="424"/>
      <c r="O30" s="418"/>
      <c r="P30" s="86"/>
      <c r="Q30" s="590"/>
      <c r="R30" s="590"/>
      <c r="S30" s="590"/>
      <c r="T30" s="616"/>
      <c r="U30" s="149" t="str">
        <f>IF(OR(O30="",L30=Paramétrage!$C$10,L30=Paramétrage!$C$13,L30=Paramétrage!$C$16,L30=Paramétrage!$C$19,L30=Paramétrage!$C$23,L30=Paramétrage!$C$26,AND(L30&lt;&gt;Paramétrage!$C$9,P30="Mut+ext")),"",ROUNDUP(N30/O30,0))</f>
        <v/>
      </c>
      <c r="V30" s="425">
        <f>IF(L30="",0,IF(OR(P30="Mut+ext",VLOOKUP(L30,Paramétrage!$C$6:$E$28,2,0)=0),0,IF(O30="","saisir capacité",M30*U30*VLOOKUP(L30,Paramétrage!$C$6:$E$28,2,0))))</f>
        <v>0</v>
      </c>
      <c r="W30" s="426"/>
      <c r="X30" s="427">
        <f t="shared" si="6"/>
        <v>0</v>
      </c>
      <c r="Y30" s="150">
        <f>IF(L30="",0,IF(ISERROR(W30+V30*VLOOKUP(L30,Paramétrage!$C$6:$E$28,3,0))=TRUE,X30,W30+V30*VLOOKUP(L30,Paramétrage!$C$6:$E$28,3,0)))</f>
        <v>0</v>
      </c>
      <c r="Z30" s="589"/>
      <c r="AA30" s="590"/>
      <c r="AB30" s="591"/>
      <c r="AC30" s="261"/>
      <c r="AD30" s="84"/>
      <c r="AE30" s="38">
        <f>IF(F30="",0,IF(J30="",0,IF(SUMIF(F28:F35,F30,N28:N35)=0,0,IF(J30="Obligatoire",AF30/N30,IF(K30="",AF30/SUMIF(F28:F35,F30,N28:N35),AF30/(SUMIF(F28:F35,F30,N28:N35)/K30))))))</f>
        <v>0</v>
      </c>
      <c r="AF30" s="452">
        <f t="shared" si="7"/>
        <v>0</v>
      </c>
      <c r="AH30" s="41">
        <f>IF(SUMIF(F28:F35,F30,N28:N35)=0,0,#REF!*N30/SUMIF(F28:F35,F30,N28:N35))</f>
        <v>0</v>
      </c>
      <c r="AI30" s="13">
        <f t="shared" si="8"/>
        <v>0</v>
      </c>
      <c r="AJ30" s="20" t="str">
        <f t="shared" si="9"/>
        <v/>
      </c>
      <c r="AK30" s="465">
        <f>IF(L30="",0,IF(OR(P30="Mut+ext",VLOOKUP(L30,Paramétrage!$C$6:$E$28,2,0)=0),0,IF(O30="","saisir capacité",IF(P30="Mut+ext",0,M30*AJ30*VLOOKUP(L30,Paramétrage!$C$6:$E$28,2,0)))))</f>
        <v>0</v>
      </c>
      <c r="AL30" s="466"/>
      <c r="AM30" s="465">
        <f t="shared" si="10"/>
        <v>0</v>
      </c>
      <c r="AN30" s="465">
        <f>IF(L30="",0,IF(ISERROR(AL30+AK30*VLOOKUP(L30,Paramétrage!$C$6:$E$28,3,0))=TRUE,AM30,AL30+AK30*VLOOKUP(L30,Paramétrage!$C$6:$E$28,3,0)))</f>
        <v>0</v>
      </c>
      <c r="AO30" s="41">
        <f>IF(L30="",0,IF(OR(P30="oui",VLOOKUP(L30,Paramétrage!$C$6:$E$28,2,0)=0),0,IF(U30="",0,U30-AJ30)))</f>
        <v>0</v>
      </c>
      <c r="AP30" s="13">
        <f t="shared" si="11"/>
        <v>0</v>
      </c>
    </row>
    <row r="31" spans="1:42" x14ac:dyDescent="0.2">
      <c r="A31" s="657"/>
      <c r="B31" s="651"/>
      <c r="C31" s="635"/>
      <c r="D31" s="609"/>
      <c r="E31" s="610"/>
      <c r="F31" s="409" t="s">
        <v>674</v>
      </c>
      <c r="G31" s="415" t="s">
        <v>16</v>
      </c>
      <c r="H31" s="80"/>
      <c r="I31" s="101"/>
      <c r="J31" s="100"/>
      <c r="K31" s="81"/>
      <c r="L31" s="416"/>
      <c r="M31" s="93"/>
      <c r="N31" s="424"/>
      <c r="O31" s="418"/>
      <c r="P31" s="86"/>
      <c r="Q31" s="590"/>
      <c r="R31" s="590"/>
      <c r="S31" s="590"/>
      <c r="T31" s="616"/>
      <c r="U31" s="149" t="str">
        <f>IF(OR(O31="",L31=Paramétrage!$C$10,L31=Paramétrage!$C$13,L31=Paramétrage!$C$16,L31=Paramétrage!$C$19,L31=Paramétrage!$C$23,L31=Paramétrage!$C$26,AND(L31&lt;&gt;Paramétrage!$C$9,P31="Mut+ext")),"",ROUNDUP(N31/O31,0))</f>
        <v/>
      </c>
      <c r="V31" s="425">
        <f>IF(L31="",0,IF(OR(P31="Mut+ext",VLOOKUP(L31,Paramétrage!$C$6:$E$28,2,0)=0),0,IF(O31="","saisir capacité",M31*U31*VLOOKUP(L31,Paramétrage!$C$6:$E$28,2,0))))</f>
        <v>0</v>
      </c>
      <c r="W31" s="426"/>
      <c r="X31" s="427">
        <f t="shared" si="6"/>
        <v>0</v>
      </c>
      <c r="Y31" s="150">
        <f>IF(L31="",0,IF(ISERROR(W31+V31*VLOOKUP(L31,Paramétrage!$C$6:$E$28,3,0))=TRUE,X31,W31+V31*VLOOKUP(L31,Paramétrage!$C$6:$E$28,3,0)))</f>
        <v>0</v>
      </c>
      <c r="Z31" s="589"/>
      <c r="AA31" s="590"/>
      <c r="AB31" s="591"/>
      <c r="AC31" s="261"/>
      <c r="AD31" s="84"/>
      <c r="AE31" s="38">
        <f>IF(F31="",0,IF(J31="",0,IF(SUMIF(F28:F35,F31,N28:N35)=0,0,IF(J31="Obligatoire",AF31/N31,IF(K31="",AF31/SUMIF(F28:F35,F31,N28:N35),AF31/(SUMIF(F28:F35,F31,N28:N35)/K31))))))</f>
        <v>0</v>
      </c>
      <c r="AF31" s="452">
        <f t="shared" si="7"/>
        <v>0</v>
      </c>
      <c r="AH31" s="41">
        <f>IF(SUMIF(F28:F35,F31,N28:N35)=0,0,#REF!*N31/SUMIF(F28:F35,F31,N28:N35))</f>
        <v>0</v>
      </c>
      <c r="AI31" s="13">
        <f t="shared" si="8"/>
        <v>0</v>
      </c>
      <c r="AJ31" s="20" t="str">
        <f t="shared" si="9"/>
        <v/>
      </c>
      <c r="AK31" s="465">
        <f>IF(L31="",0,IF(OR(P31="Mut+ext",VLOOKUP(L31,Paramétrage!$C$6:$E$28,2,0)=0),0,IF(O31="","saisir capacité",IF(P31="Mut+ext",0,M31*AJ31*VLOOKUP(L31,Paramétrage!$C$6:$E$28,2,0)))))</f>
        <v>0</v>
      </c>
      <c r="AL31" s="466"/>
      <c r="AM31" s="465">
        <f t="shared" si="10"/>
        <v>0</v>
      </c>
      <c r="AN31" s="465">
        <f>IF(L31="",0,IF(ISERROR(AL31+AK31*VLOOKUP(L31,Paramétrage!$C$6:$E$28,3,0))=TRUE,AM31,AL31+AK31*VLOOKUP(L31,Paramétrage!$C$6:$E$28,3,0)))</f>
        <v>0</v>
      </c>
      <c r="AO31" s="41">
        <f>IF(L31="",0,IF(OR(P31="oui",VLOOKUP(L31,Paramétrage!$C$6:$E$28,2,0)=0),0,IF(U31="",0,U31-AJ31)))</f>
        <v>0</v>
      </c>
      <c r="AP31" s="13">
        <f t="shared" si="11"/>
        <v>0</v>
      </c>
    </row>
    <row r="32" spans="1:42" x14ac:dyDescent="0.2">
      <c r="A32" s="657"/>
      <c r="B32" s="651"/>
      <c r="C32" s="635"/>
      <c r="D32" s="609"/>
      <c r="E32" s="610"/>
      <c r="F32" s="409" t="s">
        <v>675</v>
      </c>
      <c r="G32" s="415" t="s">
        <v>16</v>
      </c>
      <c r="H32" s="111"/>
      <c r="I32" s="101"/>
      <c r="J32" s="100"/>
      <c r="K32" s="81"/>
      <c r="L32" s="416"/>
      <c r="M32" s="93"/>
      <c r="N32" s="424"/>
      <c r="O32" s="418"/>
      <c r="P32" s="86"/>
      <c r="Q32" s="590"/>
      <c r="R32" s="590"/>
      <c r="S32" s="590"/>
      <c r="T32" s="616"/>
      <c r="U32" s="149" t="str">
        <f>IF(OR(O32="",L32=Paramétrage!$C$10,L32=Paramétrage!$C$13,L32=Paramétrage!$C$16,L32=Paramétrage!$C$19,L32=Paramétrage!$C$23,L32=Paramétrage!$C$26,AND(L32&lt;&gt;Paramétrage!$C$9,P32="Mut+ext")),"",ROUNDUP(N32/O32,0))</f>
        <v/>
      </c>
      <c r="V32" s="425">
        <f>IF(L32="",0,IF(OR(P32="Mut+ext",VLOOKUP(L32,Paramétrage!$C$6:$E$28,2,0)=0),0,IF(O32="","saisir capacité",M32*U32*VLOOKUP(L32,Paramétrage!$C$6:$E$28,2,0))))</f>
        <v>0</v>
      </c>
      <c r="W32" s="426"/>
      <c r="X32" s="427">
        <f t="shared" si="6"/>
        <v>0</v>
      </c>
      <c r="Y32" s="150">
        <f>IF(L32="",0,IF(ISERROR(W32+V32*VLOOKUP(L32,Paramétrage!$C$6:$E$28,3,0))=TRUE,X32,W32+V32*VLOOKUP(L32,Paramétrage!$C$6:$E$28,3,0)))</f>
        <v>0</v>
      </c>
      <c r="Z32" s="589"/>
      <c r="AA32" s="590"/>
      <c r="AB32" s="591"/>
      <c r="AC32" s="261"/>
      <c r="AD32" s="84"/>
      <c r="AE32" s="38">
        <f>IF(F32="",0,IF(J32="",0,IF(SUMIF(F28:F35,F32,N28:N35)=0,0,IF(J32="Obligatoire",AF32/N32,IF(K32="",AF32/SUMIF(F28:F35,F32,N28:N35),AF32/(SUMIF(F28:F35,F32,N28:N35)/K32))))))</f>
        <v>0</v>
      </c>
      <c r="AF32" s="452">
        <f t="shared" si="7"/>
        <v>0</v>
      </c>
      <c r="AH32" s="41">
        <f>IF(SUMIF(F28:F35,F32,N28:N35)=0,0,#REF!*N32/SUMIF(F28:F35,F32,N28:N35))</f>
        <v>0</v>
      </c>
      <c r="AI32" s="13">
        <f t="shared" si="8"/>
        <v>0</v>
      </c>
      <c r="AJ32" s="20" t="str">
        <f t="shared" si="9"/>
        <v/>
      </c>
      <c r="AK32" s="465">
        <f>IF(L32="",0,IF(OR(P32="Mut+ext",VLOOKUP(L32,Paramétrage!$C$6:$E$28,2,0)=0),0,IF(O32="","saisir capacité",IF(P32="Mut+ext",0,M32*AJ32*VLOOKUP(L32,Paramétrage!$C$6:$E$28,2,0)))))</f>
        <v>0</v>
      </c>
      <c r="AL32" s="466"/>
      <c r="AM32" s="465">
        <f t="shared" si="10"/>
        <v>0</v>
      </c>
      <c r="AN32" s="465">
        <f>IF(L32="",0,IF(ISERROR(AL32+AK32*VLOOKUP(L32,Paramétrage!$C$6:$E$28,3,0))=TRUE,AM32,AL32+AK32*VLOOKUP(L32,Paramétrage!$C$6:$E$28,3,0)))</f>
        <v>0</v>
      </c>
      <c r="AO32" s="41">
        <f>IF(L32="",0,IF(OR(P32="oui",VLOOKUP(L32,Paramétrage!$C$6:$E$28,2,0)=0),0,IF(U32="",0,U32-AJ32)))</f>
        <v>0</v>
      </c>
      <c r="AP32" s="13">
        <f t="shared" si="11"/>
        <v>0</v>
      </c>
    </row>
    <row r="33" spans="1:42" x14ac:dyDescent="0.2">
      <c r="A33" s="657"/>
      <c r="B33" s="651"/>
      <c r="C33" s="635"/>
      <c r="D33" s="609"/>
      <c r="E33" s="610"/>
      <c r="F33" s="410"/>
      <c r="G33" s="430"/>
      <c r="H33" s="80"/>
      <c r="I33" s="101"/>
      <c r="J33" s="100"/>
      <c r="K33" s="81"/>
      <c r="L33" s="416"/>
      <c r="M33" s="93"/>
      <c r="N33" s="424"/>
      <c r="O33" s="418"/>
      <c r="P33" s="86"/>
      <c r="Q33" s="590"/>
      <c r="R33" s="590"/>
      <c r="S33" s="590"/>
      <c r="T33" s="616"/>
      <c r="U33" s="149" t="str">
        <f>IF(OR(O33="",L33=Paramétrage!$C$10,L33=Paramétrage!$C$13,L33=Paramétrage!$C$16,L33=Paramétrage!$C$19,L33=Paramétrage!$C$23,L33=Paramétrage!$C$26,AND(L33&lt;&gt;Paramétrage!$C$9,P33="Mut+ext")),"",ROUNDUP(N33/O33,0))</f>
        <v/>
      </c>
      <c r="V33" s="425">
        <f>IF(L33="",0,IF(OR(P33="Mut+ext",VLOOKUP(L33,Paramétrage!$C$6:$E$28,2,0)=0),0,IF(O33="","saisir capacité",M33*U33*VLOOKUP(L33,Paramétrage!$C$6:$E$28,2,0))))</f>
        <v>0</v>
      </c>
      <c r="W33" s="426"/>
      <c r="X33" s="427">
        <f t="shared" si="6"/>
        <v>0</v>
      </c>
      <c r="Y33" s="150">
        <f>IF(L33="",0,IF(ISERROR(W33+V33*VLOOKUP(L33,Paramétrage!$C$6:$E$28,3,0))=TRUE,X33,W33+V33*VLOOKUP(L33,Paramétrage!$C$6:$E$28,3,0)))</f>
        <v>0</v>
      </c>
      <c r="Z33" s="589"/>
      <c r="AA33" s="590"/>
      <c r="AB33" s="591"/>
      <c r="AC33" s="261"/>
      <c r="AD33" s="84"/>
      <c r="AE33" s="38">
        <f>IF(F33="",0,IF(J33="",0,IF(SUMIF(F28:F35,F33,N28:N35)=0,0,IF(J33="Obligatoire",AF33/N33,IF(K33="",AF33/SUMIF(F28:F35,F33,N28:N35),AF33/(SUMIF(F28:F35,F33,N28:N35)/K33))))))</f>
        <v>0</v>
      </c>
      <c r="AF33" s="452">
        <f t="shared" si="7"/>
        <v>0</v>
      </c>
      <c r="AH33" s="41">
        <f>IF(SUMIF(F28:F35,F33,N28:N35)=0,0,#REF!*N33/SUMIF(F28:F35,F33,N28:N35))</f>
        <v>0</v>
      </c>
      <c r="AI33" s="13">
        <f t="shared" si="8"/>
        <v>0</v>
      </c>
      <c r="AJ33" s="20" t="str">
        <f t="shared" si="9"/>
        <v/>
      </c>
      <c r="AK33" s="465">
        <f>IF(L33="",0,IF(OR(P33="Mut+ext",VLOOKUP(L33,Paramétrage!$C$6:$E$28,2,0)=0),0,IF(O33="","saisir capacité",IF(P33="Mut+ext",0,M33*AJ33*VLOOKUP(L33,Paramétrage!$C$6:$E$28,2,0)))))</f>
        <v>0</v>
      </c>
      <c r="AL33" s="466"/>
      <c r="AM33" s="465">
        <f t="shared" si="10"/>
        <v>0</v>
      </c>
      <c r="AN33" s="465">
        <f>IF(L33="",0,IF(ISERROR(AL33+AK33*VLOOKUP(L33,Paramétrage!$C$6:$E$28,3,0))=TRUE,AM33,AL33+AK33*VLOOKUP(L33,Paramétrage!$C$6:$E$28,3,0)))</f>
        <v>0</v>
      </c>
      <c r="AO33" s="41">
        <f>IF(L33="",0,IF(OR(P33="oui",VLOOKUP(L33,Paramétrage!$C$6:$E$28,2,0)=0),0,IF(U33="",0,U33-AJ33)))</f>
        <v>0</v>
      </c>
      <c r="AP33" s="13">
        <f t="shared" si="11"/>
        <v>0</v>
      </c>
    </row>
    <row r="34" spans="1:42" x14ac:dyDescent="0.2">
      <c r="A34" s="657"/>
      <c r="B34" s="651"/>
      <c r="C34" s="635"/>
      <c r="D34" s="609"/>
      <c r="E34" s="610"/>
      <c r="F34" s="410"/>
      <c r="G34" s="430"/>
      <c r="H34" s="80"/>
      <c r="I34" s="101"/>
      <c r="J34" s="100"/>
      <c r="K34" s="81"/>
      <c r="L34" s="416"/>
      <c r="M34" s="93"/>
      <c r="N34" s="424"/>
      <c r="O34" s="418"/>
      <c r="P34" s="86"/>
      <c r="Q34" s="590"/>
      <c r="R34" s="590"/>
      <c r="S34" s="590"/>
      <c r="T34" s="616"/>
      <c r="U34" s="149" t="str">
        <f>IF(OR(O34="",L34=Paramétrage!$C$10,L34=Paramétrage!$C$13,L34=Paramétrage!$C$16,L34=Paramétrage!$C$19,L34=Paramétrage!$C$23,L34=Paramétrage!$C$26,AND(L34&lt;&gt;Paramétrage!$C$9,P34="Mut+ext")),"",ROUNDUP(N34/O34,0))</f>
        <v/>
      </c>
      <c r="V34" s="425">
        <f>IF(L34="",0,IF(OR(P34="Mut+ext",VLOOKUP(L34,Paramétrage!$C$6:$E$28,2,0)=0),0,IF(O34="","saisir capacité",M34*U34*VLOOKUP(L34,Paramétrage!$C$6:$E$28,2,0))))</f>
        <v>0</v>
      </c>
      <c r="W34" s="426"/>
      <c r="X34" s="427">
        <f t="shared" si="6"/>
        <v>0</v>
      </c>
      <c r="Y34" s="150">
        <f>IF(L34="",0,IF(ISERROR(W34+V34*VLOOKUP(L34,Paramétrage!$C$6:$E$28,3,0))=TRUE,X34,W34+V34*VLOOKUP(L34,Paramétrage!$C$6:$E$28,3,0)))</f>
        <v>0</v>
      </c>
      <c r="Z34" s="589"/>
      <c r="AA34" s="590"/>
      <c r="AB34" s="591"/>
      <c r="AC34" s="261"/>
      <c r="AD34" s="84"/>
      <c r="AE34" s="38">
        <f>IF(F34="",0,IF(J34="",0,IF(SUMIF(F28:F35,F34,N28:N35)=0,0,IF(J34="Obligatoire",AF34/N34,IF(K34="",AF34/SUMIF(F28:F35,F34,N28:N35),AF34/(SUMIF(F28:F35,F34,N28:N35)/K34))))))</f>
        <v>0</v>
      </c>
      <c r="AF34" s="452">
        <f t="shared" si="7"/>
        <v>0</v>
      </c>
      <c r="AH34" s="41">
        <f>IF(SUMIF(F28:F35,F34,N28:N35)=0,0,#REF!*N34/SUMIF(F28:F35,F34,N28:N35))</f>
        <v>0</v>
      </c>
      <c r="AI34" s="13">
        <f t="shared" si="8"/>
        <v>0</v>
      </c>
      <c r="AJ34" s="20" t="str">
        <f t="shared" si="9"/>
        <v/>
      </c>
      <c r="AK34" s="465">
        <f>IF(L34="",0,IF(OR(P34="Mut+ext",VLOOKUP(L34,Paramétrage!$C$6:$E$28,2,0)=0),0,IF(O34="","saisir capacité",IF(P34="Mut+ext",0,M34*AJ34*VLOOKUP(L34,Paramétrage!$C$6:$E$28,2,0)))))</f>
        <v>0</v>
      </c>
      <c r="AL34" s="466"/>
      <c r="AM34" s="465">
        <f t="shared" si="10"/>
        <v>0</v>
      </c>
      <c r="AN34" s="465">
        <f>IF(L34="",0,IF(ISERROR(AL34+AK34*VLOOKUP(L34,Paramétrage!$C$6:$E$28,3,0))=TRUE,AM34,AL34+AK34*VLOOKUP(L34,Paramétrage!$C$6:$E$28,3,0)))</f>
        <v>0</v>
      </c>
      <c r="AO34" s="41">
        <f>IF(L34="",0,IF(OR(P34="oui",VLOOKUP(L34,Paramétrage!$C$6:$E$28,2,0)=0),0,IF(U34="",0,U34-AJ34)))</f>
        <v>0</v>
      </c>
      <c r="AP34" s="13">
        <f t="shared" si="11"/>
        <v>0</v>
      </c>
    </row>
    <row r="35" spans="1:42" x14ac:dyDescent="0.2">
      <c r="A35" s="657"/>
      <c r="B35" s="651"/>
      <c r="C35" s="635"/>
      <c r="D35" s="609"/>
      <c r="E35" s="611"/>
      <c r="F35" s="410"/>
      <c r="G35" s="430"/>
      <c r="H35" s="80"/>
      <c r="I35" s="101"/>
      <c r="J35" s="100"/>
      <c r="K35" s="81"/>
      <c r="L35" s="416"/>
      <c r="M35" s="93"/>
      <c r="N35" s="424"/>
      <c r="O35" s="418"/>
      <c r="P35" s="86"/>
      <c r="Q35" s="590"/>
      <c r="R35" s="590"/>
      <c r="S35" s="590"/>
      <c r="T35" s="616"/>
      <c r="U35" s="149" t="str">
        <f>IF(OR(O35="",L35=Paramétrage!$C$10,L35=Paramétrage!$C$13,L35=Paramétrage!$C$16,L35=Paramétrage!$C$19,L35=Paramétrage!$C$23,L35=Paramétrage!$C$26,AND(L35&lt;&gt;Paramétrage!$C$9,P35="Mut+ext")),"",ROUNDUP(N35/O35,0))</f>
        <v/>
      </c>
      <c r="V35" s="425">
        <f>IF(L35="",0,IF(OR(P35="Mut+ext",VLOOKUP(L35,Paramétrage!$C$6:$E$28,2,0)=0),0,IF(O35="","saisir capacité",M35*U35*VLOOKUP(L35,Paramétrage!$C$6:$E$28,2,0))))</f>
        <v>0</v>
      </c>
      <c r="W35" s="426"/>
      <c r="X35" s="427">
        <f t="shared" si="6"/>
        <v>0</v>
      </c>
      <c r="Y35" s="150">
        <f>IF(L35="",0,IF(ISERROR(W35+V35*VLOOKUP(L35,Paramétrage!$C$6:$E$28,3,0))=TRUE,X35,W35+V35*VLOOKUP(L35,Paramétrage!$C$6:$E$28,3,0)))</f>
        <v>0</v>
      </c>
      <c r="Z35" s="589"/>
      <c r="AA35" s="590"/>
      <c r="AB35" s="591"/>
      <c r="AC35" s="261"/>
      <c r="AD35" s="84"/>
      <c r="AE35" s="38">
        <f>IF(F35="",0,IF(J35="",0,IF(SUMIF(F28:F35,F35,N28:N35)=0,0,IF(J35="Obligatoire",AF35/N35,IF(K35="",AF35/SUMIF(F28:F35,F35,N28:N35),AF35/(SUMIF(F28:F35,F35,N28:N35)/K35))))))</f>
        <v>0</v>
      </c>
      <c r="AF35" s="452">
        <f t="shared" si="7"/>
        <v>0</v>
      </c>
      <c r="AH35" s="41">
        <f>IF(SUMIF(F28:F35,F35,N28:N35)=0,0,#REF!*N35/SUMIF(F28:F35,F35,N28:N35))</f>
        <v>0</v>
      </c>
      <c r="AI35" s="13">
        <f t="shared" si="8"/>
        <v>0</v>
      </c>
      <c r="AJ35" s="20" t="str">
        <f t="shared" si="9"/>
        <v/>
      </c>
      <c r="AK35" s="465">
        <f>IF(L35="",0,IF(OR(P35="Mut+ext",VLOOKUP(L35,Paramétrage!$C$6:$E$28,2,0)=0),0,IF(O35="","saisir capacité",IF(P35="Mut+ext",0,M35*AJ35*VLOOKUP(L35,Paramétrage!$C$6:$E$28,2,0)))))</f>
        <v>0</v>
      </c>
      <c r="AL35" s="466"/>
      <c r="AM35" s="465">
        <f t="shared" si="10"/>
        <v>0</v>
      </c>
      <c r="AN35" s="465">
        <f>IF(L35="",0,IF(ISERROR(AL35+AK35*VLOOKUP(L35,Paramétrage!$C$6:$E$28,3,0))=TRUE,AM35,AL35+AK35*VLOOKUP(L35,Paramétrage!$C$6:$E$28,3,0)))</f>
        <v>0</v>
      </c>
      <c r="AO35" s="41">
        <f>IF(L35="",0,IF(OR(P35="oui",VLOOKUP(L35,Paramétrage!$C$6:$E$28,2,0)=0),0,IF(U35="",0,U35-AJ35)))</f>
        <v>0</v>
      </c>
      <c r="AP35" s="13">
        <f t="shared" si="11"/>
        <v>0</v>
      </c>
    </row>
    <row r="36" spans="1:42" x14ac:dyDescent="0.2">
      <c r="A36" s="657"/>
      <c r="B36" s="651"/>
      <c r="C36" s="635"/>
      <c r="D36" s="432"/>
      <c r="E36" s="432"/>
      <c r="F36" s="502"/>
      <c r="G36" s="503"/>
      <c r="H36" s="131"/>
      <c r="I36" s="131"/>
      <c r="J36" s="132"/>
      <c r="K36" s="127"/>
      <c r="L36" s="498"/>
      <c r="M36" s="128">
        <f>AE36</f>
        <v>0</v>
      </c>
      <c r="N36" s="436"/>
      <c r="O36" s="436"/>
      <c r="P36" s="283"/>
      <c r="Q36" s="284"/>
      <c r="R36" s="284"/>
      <c r="S36" s="284"/>
      <c r="T36" s="269"/>
      <c r="U36" s="129"/>
      <c r="V36" s="437">
        <f>SUM(V28:V35)</f>
        <v>0</v>
      </c>
      <c r="W36" s="435">
        <f>SUM(W28:W35)</f>
        <v>0</v>
      </c>
      <c r="X36" s="438">
        <f>V36+W36</f>
        <v>0</v>
      </c>
      <c r="Y36" s="133">
        <f>SUM(Y28:Y35)</f>
        <v>0</v>
      </c>
      <c r="Z36" s="500"/>
      <c r="AA36" s="500"/>
      <c r="AB36" s="504"/>
      <c r="AC36" s="268"/>
      <c r="AD36" s="269"/>
      <c r="AE36" s="37">
        <f>SUM(AE28:AE35)</f>
        <v>0</v>
      </c>
      <c r="AF36" s="35">
        <f>SUM(AF28:AF35)</f>
        <v>0</v>
      </c>
    </row>
    <row r="37" spans="1:42" ht="14.65" customHeight="1" x14ac:dyDescent="0.2">
      <c r="A37" s="657"/>
      <c r="B37" s="651"/>
      <c r="C37" s="635" t="s">
        <v>515</v>
      </c>
      <c r="D37" s="609"/>
      <c r="E37" s="610"/>
      <c r="F37" s="414" t="s">
        <v>517</v>
      </c>
      <c r="G37" s="415" t="s">
        <v>16</v>
      </c>
      <c r="H37" s="80"/>
      <c r="I37" s="101"/>
      <c r="J37" s="100"/>
      <c r="K37" s="81"/>
      <c r="L37" s="416"/>
      <c r="M37" s="93"/>
      <c r="N37" s="424"/>
      <c r="O37" s="418"/>
      <c r="P37" s="86"/>
      <c r="Q37" s="590"/>
      <c r="R37" s="590"/>
      <c r="S37" s="590"/>
      <c r="T37" s="616"/>
      <c r="U37" s="149" t="str">
        <f>IF(OR(O37="",L37=Paramétrage!$C$10,L37=Paramétrage!$C$13,L37=Paramétrage!$C$16,L37=Paramétrage!$C$19,L37=Paramétrage!$C$23,L37=Paramétrage!$C$26,AND(L37&lt;&gt;Paramétrage!$C$9,P37="Mut+ext")),"",ROUNDUP(N37/O37,0))</f>
        <v/>
      </c>
      <c r="V37" s="425">
        <f>IF(L37="",0,IF(OR(P37="Mut+ext",VLOOKUP(L37,Paramétrage!$C$6:$E$28,2,0)=0),0,IF(O37="","saisir capacité",M37*U37*VLOOKUP(L37,Paramétrage!$C$6:$E$28,2,0))))</f>
        <v>0</v>
      </c>
      <c r="W37" s="426"/>
      <c r="X37" s="427">
        <f t="shared" ref="X37:X44" si="12">IF(ISERROR(V37+W37)=TRUE,V37,V37+W37)</f>
        <v>0</v>
      </c>
      <c r="Y37" s="150">
        <f>IF(L37="",0,IF(ISERROR(W37+V37*VLOOKUP(L37,Paramétrage!$C$6:$E$28,3,0))=TRUE,X37,W37+V37*VLOOKUP(L37,Paramétrage!$C$6:$E$28,3,0)))</f>
        <v>0</v>
      </c>
      <c r="Z37" s="589"/>
      <c r="AA37" s="590"/>
      <c r="AB37" s="591"/>
      <c r="AC37" s="261"/>
      <c r="AD37" s="85"/>
      <c r="AE37" s="38">
        <f>IF(F37="",0,IF(J37="",0,IF(SUMIF(F37:F44,F37,N37:N44)=0,0,IF(J37="Obligatoire",AF37/N37,IF(K37="",AF37/SUMIF(F37:F44,F37,N37:N44),AF37/(SUMIF(F37:F44,F37,N37:N44)/K37))))))</f>
        <v>0</v>
      </c>
      <c r="AF37" s="496">
        <f t="shared" ref="AF37:AF44" si="13">M37*N37</f>
        <v>0</v>
      </c>
      <c r="AH37" s="41">
        <f>IF(SUMIF(F37:F44,F37,N37:N44)=0,0,#REF!*N37/SUMIF(F37:F44,F37,N37:N44))</f>
        <v>0</v>
      </c>
      <c r="AI37" s="13">
        <f t="shared" ref="AI37:AI44" si="14">O37</f>
        <v>0</v>
      </c>
      <c r="AJ37" s="20" t="str">
        <f t="shared" ref="AJ37:AJ44" si="15">IF(AI37=0,"",ROUNDUP(AH37/AI37,0))</f>
        <v/>
      </c>
      <c r="AK37" s="465">
        <f>IF(L37="",0,IF(OR(P37="Mut+ext",VLOOKUP(L37,Paramétrage!$C$6:$E$28,2,0)=0),0,IF(O37="","saisir capacité",IF(P37="Mut+ext",0,M37*AJ37*VLOOKUP(L37,Paramétrage!$C$6:$E$28,2,0)))))</f>
        <v>0</v>
      </c>
      <c r="AL37" s="466"/>
      <c r="AM37" s="465">
        <f t="shared" ref="AM37:AM44" si="16">IF(ISERROR(AK37+AL37)=TRUE,AK37,AK37+AL37)</f>
        <v>0</v>
      </c>
      <c r="AN37" s="465">
        <f>IF(L37="",0,IF(ISERROR(AL37+AK37*VLOOKUP(L37,Paramétrage!$C$6:$E$28,3,0))=TRUE,AM37,AL37+AK37*VLOOKUP(L37,Paramétrage!$C$6:$E$28,3,0)))</f>
        <v>0</v>
      </c>
      <c r="AO37" s="41">
        <f>IF(L37="",0,IF(OR(P37="oui",VLOOKUP(L37,Paramétrage!$C$6:$E$28,2,0)=0),0,IF(U37="",0,U37-AJ37)))</f>
        <v>0</v>
      </c>
      <c r="AP37" s="13">
        <f t="shared" ref="AP37:AP44" si="17">Y37-AN37-W37</f>
        <v>0</v>
      </c>
    </row>
    <row r="38" spans="1:42" x14ac:dyDescent="0.2">
      <c r="A38" s="657"/>
      <c r="B38" s="651"/>
      <c r="C38" s="635"/>
      <c r="D38" s="609"/>
      <c r="E38" s="610"/>
      <c r="F38" s="410" t="s">
        <v>521</v>
      </c>
      <c r="G38" s="423" t="s">
        <v>16</v>
      </c>
      <c r="H38" s="80"/>
      <c r="I38" s="101"/>
      <c r="J38" s="100"/>
      <c r="K38" s="81"/>
      <c r="L38" s="416"/>
      <c r="M38" s="93"/>
      <c r="N38" s="424"/>
      <c r="O38" s="418"/>
      <c r="P38" s="86"/>
      <c r="Q38" s="590"/>
      <c r="R38" s="590"/>
      <c r="S38" s="590"/>
      <c r="T38" s="616"/>
      <c r="U38" s="149" t="str">
        <f>IF(OR(O38="",L38=Paramétrage!$C$10,L38=Paramétrage!$C$13,L38=Paramétrage!$C$16,L38=Paramétrage!$C$19,L38=Paramétrage!$C$23,L38=Paramétrage!$C$26,AND(L38&lt;&gt;Paramétrage!$C$9,P38="Mut+ext")),"",ROUNDUP(N38/O38,0))</f>
        <v/>
      </c>
      <c r="V38" s="425">
        <f>IF(L38="",0,IF(OR(P38="Mut+ext",VLOOKUP(L38,Paramétrage!$C$6:$E$28,2,0)=0),0,IF(O38="","saisir capacité",M38*U38*VLOOKUP(L38,Paramétrage!$C$6:$E$28,2,0))))</f>
        <v>0</v>
      </c>
      <c r="W38" s="426"/>
      <c r="X38" s="427">
        <f t="shared" si="12"/>
        <v>0</v>
      </c>
      <c r="Y38" s="150">
        <f>IF(L38="",0,IF(ISERROR(W38+V38*VLOOKUP(L38,Paramétrage!$C$6:$E$28,3,0))=TRUE,X38,W38+V38*VLOOKUP(L38,Paramétrage!$C$6:$E$28,3,0)))</f>
        <v>0</v>
      </c>
      <c r="Z38" s="589"/>
      <c r="AA38" s="590"/>
      <c r="AB38" s="591"/>
      <c r="AC38" s="261"/>
      <c r="AD38" s="84"/>
      <c r="AE38" s="38">
        <f>IF(F38="",0,IF(J38="",0,IF(SUMIF(F37:F44,F38,N37:N44)=0,0,IF(J38="Obligatoire",AF38/N38,IF(K38="",AF38/SUMIF(F37:F44,F38,N37:N44),AF38/(SUMIF(F37:F44,F38,N37:N44)/K38))))))</f>
        <v>0</v>
      </c>
      <c r="AF38" s="452">
        <f t="shared" si="13"/>
        <v>0</v>
      </c>
      <c r="AH38" s="41">
        <f>IF(SUMIF(F37:F44,F38,N37:N44)=0,0,#REF!*N38/SUMIF(F37:F44,F38,N37:N44))</f>
        <v>0</v>
      </c>
      <c r="AI38" s="13">
        <f t="shared" si="14"/>
        <v>0</v>
      </c>
      <c r="AJ38" s="20" t="str">
        <f t="shared" si="15"/>
        <v/>
      </c>
      <c r="AK38" s="465">
        <f>IF(L38="",0,IF(OR(P38="Mut+ext",VLOOKUP(L38,Paramétrage!$C$6:$E$28,2,0)=0),0,IF(O38="","saisir capacité",IF(P38="Mut+ext",0,M38*AJ38*VLOOKUP(L38,Paramétrage!$C$6:$E$28,2,0)))))</f>
        <v>0</v>
      </c>
      <c r="AL38" s="466"/>
      <c r="AM38" s="465">
        <f t="shared" si="16"/>
        <v>0</v>
      </c>
      <c r="AN38" s="465">
        <f>IF(L38="",0,IF(ISERROR(AL38+AK38*VLOOKUP(L38,Paramétrage!$C$6:$E$28,3,0))=TRUE,AM38,AL38+AK38*VLOOKUP(L38,Paramétrage!$C$6:$E$28,3,0)))</f>
        <v>0</v>
      </c>
      <c r="AO38" s="41">
        <f>IF(L38="",0,IF(OR(P38="oui",VLOOKUP(L38,Paramétrage!$C$6:$E$28,2,0)=0),0,IF(U38="",0,U38-AJ38)))</f>
        <v>0</v>
      </c>
      <c r="AP38" s="13">
        <f t="shared" si="17"/>
        <v>0</v>
      </c>
    </row>
    <row r="39" spans="1:42" x14ac:dyDescent="0.2">
      <c r="A39" s="657"/>
      <c r="B39" s="651"/>
      <c r="C39" s="635"/>
      <c r="D39" s="609"/>
      <c r="E39" s="610"/>
      <c r="F39" s="410" t="s">
        <v>676</v>
      </c>
      <c r="G39" s="423" t="s">
        <v>16</v>
      </c>
      <c r="H39" s="80"/>
      <c r="I39" s="101"/>
      <c r="J39" s="100"/>
      <c r="K39" s="81"/>
      <c r="L39" s="416"/>
      <c r="M39" s="93"/>
      <c r="N39" s="424"/>
      <c r="O39" s="418"/>
      <c r="P39" s="86"/>
      <c r="Q39" s="590"/>
      <c r="R39" s="590"/>
      <c r="S39" s="590"/>
      <c r="T39" s="616"/>
      <c r="U39" s="149" t="str">
        <f>IF(OR(O39="",L39=Paramétrage!$C$10,L39=Paramétrage!$C$13,L39=Paramétrage!$C$16,L39=Paramétrage!$C$19,L39=Paramétrage!$C$23,L39=Paramétrage!$C$26,AND(L39&lt;&gt;Paramétrage!$C$9,P39="Mut+ext")),"",ROUNDUP(N39/O39,0))</f>
        <v/>
      </c>
      <c r="V39" s="425">
        <f>IF(L39="",0,IF(OR(P39="Mut+ext",VLOOKUP(L39,Paramétrage!$C$6:$E$28,2,0)=0),0,IF(O39="","saisir capacité",M39*U39*VLOOKUP(L39,Paramétrage!$C$6:$E$28,2,0))))</f>
        <v>0</v>
      </c>
      <c r="W39" s="426"/>
      <c r="X39" s="427">
        <f t="shared" si="12"/>
        <v>0</v>
      </c>
      <c r="Y39" s="150">
        <f>IF(L39="",0,IF(ISERROR(W39+V39*VLOOKUP(L39,Paramétrage!$C$6:$E$28,3,0))=TRUE,X39,W39+V39*VLOOKUP(L39,Paramétrage!$C$6:$E$28,3,0)))</f>
        <v>0</v>
      </c>
      <c r="Z39" s="589"/>
      <c r="AA39" s="590"/>
      <c r="AB39" s="591"/>
      <c r="AC39" s="261"/>
      <c r="AD39" s="84"/>
      <c r="AE39" s="38">
        <f>IF(F39="",0,IF(J39="",0,IF(SUMIF(F37:F44,F39,N37:N44)=0,0,IF(J39="Obligatoire",AF39/N39,IF(K39="",AF39/SUMIF(F37:F44,F39,N37:N44),AF39/(SUMIF(F37:F44,F39,N37:N44)/K39))))))</f>
        <v>0</v>
      </c>
      <c r="AF39" s="452">
        <f t="shared" si="13"/>
        <v>0</v>
      </c>
      <c r="AH39" s="41">
        <f>IF(SUMIF(F37:F44,F39,N37:N44)=0,0,#REF!*N39/SUMIF(F37:F44,F39,N37:N44))</f>
        <v>0</v>
      </c>
      <c r="AI39" s="13">
        <f t="shared" si="14"/>
        <v>0</v>
      </c>
      <c r="AJ39" s="20" t="str">
        <f t="shared" si="15"/>
        <v/>
      </c>
      <c r="AK39" s="465">
        <f>IF(L39="",0,IF(OR(P39="Mut+ext",VLOOKUP(L39,Paramétrage!$C$6:$E$28,2,0)=0),0,IF(O39="","saisir capacité",IF(P39="Mut+ext",0,M39*AJ39*VLOOKUP(L39,Paramétrage!$C$6:$E$28,2,0)))))</f>
        <v>0</v>
      </c>
      <c r="AL39" s="466"/>
      <c r="AM39" s="465">
        <f t="shared" si="16"/>
        <v>0</v>
      </c>
      <c r="AN39" s="465">
        <f>IF(L39="",0,IF(ISERROR(AL39+AK39*VLOOKUP(L39,Paramétrage!$C$6:$E$28,3,0))=TRUE,AM39,AL39+AK39*VLOOKUP(L39,Paramétrage!$C$6:$E$28,3,0)))</f>
        <v>0</v>
      </c>
      <c r="AO39" s="41">
        <f>IF(L39="",0,IF(OR(P39="oui",VLOOKUP(L39,Paramétrage!$C$6:$E$28,2,0)=0),0,IF(U39="",0,U39-AJ39)))</f>
        <v>0</v>
      </c>
      <c r="AP39" s="13">
        <f t="shared" si="17"/>
        <v>0</v>
      </c>
    </row>
    <row r="40" spans="1:42" x14ac:dyDescent="0.2">
      <c r="A40" s="657"/>
      <c r="B40" s="651"/>
      <c r="C40" s="635"/>
      <c r="D40" s="609"/>
      <c r="E40" s="610"/>
      <c r="F40" s="409" t="s">
        <v>677</v>
      </c>
      <c r="G40" s="423" t="s">
        <v>16</v>
      </c>
      <c r="H40" s="80"/>
      <c r="I40" s="101"/>
      <c r="J40" s="100"/>
      <c r="K40" s="81"/>
      <c r="L40" s="416"/>
      <c r="M40" s="93"/>
      <c r="N40" s="424"/>
      <c r="O40" s="418"/>
      <c r="P40" s="86"/>
      <c r="Q40" s="590"/>
      <c r="R40" s="590"/>
      <c r="S40" s="590"/>
      <c r="T40" s="616"/>
      <c r="U40" s="149" t="str">
        <f>IF(OR(O40="",L40=Paramétrage!$C$10,L40=Paramétrage!$C$13,L40=Paramétrage!$C$16,L40=Paramétrage!$C$19,L40=Paramétrage!$C$23,L40=Paramétrage!$C$26,AND(L40&lt;&gt;Paramétrage!$C$9,P40="Mut+ext")),"",ROUNDUP(N40/O40,0))</f>
        <v/>
      </c>
      <c r="V40" s="425">
        <f>IF(L40="",0,IF(OR(P40="Mut+ext",VLOOKUP(L40,Paramétrage!$C$6:$E$28,2,0)=0),0,IF(O40="","saisir capacité",M40*U40*VLOOKUP(L40,Paramétrage!$C$6:$E$28,2,0))))</f>
        <v>0</v>
      </c>
      <c r="W40" s="426"/>
      <c r="X40" s="427">
        <f t="shared" si="12"/>
        <v>0</v>
      </c>
      <c r="Y40" s="150">
        <f>IF(L40="",0,IF(ISERROR(W40+V40*VLOOKUP(L40,Paramétrage!$C$6:$E$28,3,0))=TRUE,X40,W40+V40*VLOOKUP(L40,Paramétrage!$C$6:$E$28,3,0)))</f>
        <v>0</v>
      </c>
      <c r="Z40" s="589"/>
      <c r="AA40" s="590"/>
      <c r="AB40" s="591"/>
      <c r="AC40" s="261"/>
      <c r="AD40" s="84"/>
      <c r="AE40" s="38">
        <f>IF(F40="",0,IF(J40="",0,IF(SUMIF(F37:F44,F40,N37:N44)=0,0,IF(J40="Obligatoire",AF40/N40,IF(K40="",AF40/SUMIF(F37:F44,F40,N37:N44),AF40/(SUMIF(F37:F44,F40,N37:N44)/K40))))))</f>
        <v>0</v>
      </c>
      <c r="AF40" s="452">
        <f t="shared" si="13"/>
        <v>0</v>
      </c>
      <c r="AH40" s="41">
        <f>IF(SUMIF(F37:F44,F40,N37:N44)=0,0,#REF!*N40/SUMIF(F37:F44,F40,N37:N44))</f>
        <v>0</v>
      </c>
      <c r="AI40" s="13">
        <f t="shared" si="14"/>
        <v>0</v>
      </c>
      <c r="AJ40" s="20" t="str">
        <f t="shared" si="15"/>
        <v/>
      </c>
      <c r="AK40" s="465">
        <f>IF(L40="",0,IF(OR(P40="Mut+ext",VLOOKUP(L40,Paramétrage!$C$6:$E$28,2,0)=0),0,IF(O40="","saisir capacité",IF(P40="Mut+ext",0,M40*AJ40*VLOOKUP(L40,Paramétrage!$C$6:$E$28,2,0)))))</f>
        <v>0</v>
      </c>
      <c r="AL40" s="466"/>
      <c r="AM40" s="465">
        <f t="shared" si="16"/>
        <v>0</v>
      </c>
      <c r="AN40" s="465">
        <f>IF(L40="",0,IF(ISERROR(AL40+AK40*VLOOKUP(L40,Paramétrage!$C$6:$E$28,3,0))=TRUE,AM40,AL40+AK40*VLOOKUP(L40,Paramétrage!$C$6:$E$28,3,0)))</f>
        <v>0</v>
      </c>
      <c r="AO40" s="41">
        <f>IF(L40="",0,IF(OR(P40="oui",VLOOKUP(L40,Paramétrage!$C$6:$E$28,2,0)=0),0,IF(U40="",0,U40-AJ40)))</f>
        <v>0</v>
      </c>
      <c r="AP40" s="13">
        <f t="shared" si="17"/>
        <v>0</v>
      </c>
    </row>
    <row r="41" spans="1:42" x14ac:dyDescent="0.2">
      <c r="A41" s="657"/>
      <c r="B41" s="651"/>
      <c r="C41" s="635"/>
      <c r="D41" s="609"/>
      <c r="E41" s="610"/>
      <c r="F41" s="410"/>
      <c r="G41" s="430"/>
      <c r="H41" s="80"/>
      <c r="I41" s="101"/>
      <c r="J41" s="100"/>
      <c r="K41" s="81"/>
      <c r="L41" s="416"/>
      <c r="M41" s="93"/>
      <c r="N41" s="424"/>
      <c r="O41" s="418"/>
      <c r="P41" s="86"/>
      <c r="Q41" s="590"/>
      <c r="R41" s="590"/>
      <c r="S41" s="590"/>
      <c r="T41" s="616"/>
      <c r="U41" s="149" t="str">
        <f>IF(OR(O41="",L41=Paramétrage!$C$10,L41=Paramétrage!$C$13,L41=Paramétrage!$C$16,L41=Paramétrage!$C$19,L41=Paramétrage!$C$23,L41=Paramétrage!$C$26,AND(L41&lt;&gt;Paramétrage!$C$9,P41="Mut+ext")),"",ROUNDUP(N41/O41,0))</f>
        <v/>
      </c>
      <c r="V41" s="425">
        <f>IF(L41="",0,IF(OR(P41="Mut+ext",VLOOKUP(L41,Paramétrage!$C$6:$E$28,2,0)=0),0,IF(O41="","saisir capacité",M41*U41*VLOOKUP(L41,Paramétrage!$C$6:$E$28,2,0))))</f>
        <v>0</v>
      </c>
      <c r="W41" s="426"/>
      <c r="X41" s="427">
        <f t="shared" si="12"/>
        <v>0</v>
      </c>
      <c r="Y41" s="150">
        <f>IF(L41="",0,IF(ISERROR(W41+V41*VLOOKUP(L41,Paramétrage!$C$6:$E$28,3,0))=TRUE,X41,W41+V41*VLOOKUP(L41,Paramétrage!$C$6:$E$28,3,0)))</f>
        <v>0</v>
      </c>
      <c r="Z41" s="589"/>
      <c r="AA41" s="590"/>
      <c r="AB41" s="591"/>
      <c r="AC41" s="261"/>
      <c r="AD41" s="84"/>
      <c r="AE41" s="38">
        <f>IF(F41="",0,IF(J41="",0,IF(SUMIF(F37:F44,F41,N37:N44)=0,0,IF(J41="Obligatoire",AF41/N41,IF(K41="",AF41/SUMIF(F37:F44,F41,N37:N44),AF41/(SUMIF(F37:F44,F41,N37:N44)/K41))))))</f>
        <v>0</v>
      </c>
      <c r="AF41" s="452">
        <f t="shared" si="13"/>
        <v>0</v>
      </c>
      <c r="AH41" s="41">
        <f>IF(SUMIF(F37:F44,F41,N37:N44)=0,0,#REF!*N41/SUMIF(F37:F44,F41,N37:N44))</f>
        <v>0</v>
      </c>
      <c r="AI41" s="13">
        <f t="shared" si="14"/>
        <v>0</v>
      </c>
      <c r="AJ41" s="20" t="str">
        <f t="shared" si="15"/>
        <v/>
      </c>
      <c r="AK41" s="465">
        <f>IF(L41="",0,IF(OR(P41="Mut+ext",VLOOKUP(L41,Paramétrage!$C$6:$E$28,2,0)=0),0,IF(O41="","saisir capacité",IF(P41="Mut+ext",0,M41*AJ41*VLOOKUP(L41,Paramétrage!$C$6:$E$28,2,0)))))</f>
        <v>0</v>
      </c>
      <c r="AL41" s="466"/>
      <c r="AM41" s="465">
        <f t="shared" si="16"/>
        <v>0</v>
      </c>
      <c r="AN41" s="465">
        <f>IF(L41="",0,IF(ISERROR(AL41+AK41*VLOOKUP(L41,Paramétrage!$C$6:$E$28,3,0))=TRUE,AM41,AL41+AK41*VLOOKUP(L41,Paramétrage!$C$6:$E$28,3,0)))</f>
        <v>0</v>
      </c>
      <c r="AO41" s="41">
        <f>IF(L41="",0,IF(OR(P41="oui",VLOOKUP(L41,Paramétrage!$C$6:$E$28,2,0)=0),0,IF(U41="",0,U41-AJ41)))</f>
        <v>0</v>
      </c>
      <c r="AP41" s="13">
        <f t="shared" si="17"/>
        <v>0</v>
      </c>
    </row>
    <row r="42" spans="1:42" x14ac:dyDescent="0.2">
      <c r="A42" s="657"/>
      <c r="B42" s="651"/>
      <c r="C42" s="635"/>
      <c r="D42" s="609"/>
      <c r="E42" s="610"/>
      <c r="F42" s="410"/>
      <c r="G42" s="430"/>
      <c r="H42" s="80"/>
      <c r="I42" s="101"/>
      <c r="J42" s="100"/>
      <c r="K42" s="81"/>
      <c r="L42" s="416"/>
      <c r="M42" s="93"/>
      <c r="N42" s="424"/>
      <c r="O42" s="418"/>
      <c r="P42" s="86"/>
      <c r="Q42" s="590"/>
      <c r="R42" s="590"/>
      <c r="S42" s="590"/>
      <c r="T42" s="616"/>
      <c r="U42" s="149" t="str">
        <f>IF(OR(O42="",L42=Paramétrage!$C$10,L42=Paramétrage!$C$13,L42=Paramétrage!$C$16,L42=Paramétrage!$C$19,L42=Paramétrage!$C$23,L42=Paramétrage!$C$26,AND(L42&lt;&gt;Paramétrage!$C$9,P42="Mut+ext")),"",ROUNDUP(N42/O42,0))</f>
        <v/>
      </c>
      <c r="V42" s="425">
        <f>IF(L42="",0,IF(OR(P42="Mut+ext",VLOOKUP(L42,Paramétrage!$C$6:$E$28,2,0)=0),0,IF(O42="","saisir capacité",M42*U42*VLOOKUP(L42,Paramétrage!$C$6:$E$28,2,0))))</f>
        <v>0</v>
      </c>
      <c r="W42" s="426"/>
      <c r="X42" s="427">
        <f t="shared" si="12"/>
        <v>0</v>
      </c>
      <c r="Y42" s="150">
        <f>IF(L42="",0,IF(ISERROR(W42+V42*VLOOKUP(L42,Paramétrage!$C$6:$E$28,3,0))=TRUE,X42,W42+V42*VLOOKUP(L42,Paramétrage!$C$6:$E$28,3,0)))</f>
        <v>0</v>
      </c>
      <c r="Z42" s="589"/>
      <c r="AA42" s="590"/>
      <c r="AB42" s="591"/>
      <c r="AC42" s="261"/>
      <c r="AD42" s="84"/>
      <c r="AE42" s="38">
        <f>IF(F42="",0,IF(J42="",0,IF(SUMIF(F37:F44,F42,N37:N44)=0,0,IF(J42="Obligatoire",AF42/N42,IF(K42="",AF42/SUMIF(F37:F44,F42,N37:N44),AF42/(SUMIF(F37:F44,F42,N37:N44)/K42))))))</f>
        <v>0</v>
      </c>
      <c r="AF42" s="452">
        <f t="shared" si="13"/>
        <v>0</v>
      </c>
      <c r="AH42" s="41">
        <f>IF(SUMIF(F37:F44,F42,N37:N44)=0,0,#REF!*N42/SUMIF(F37:F44,F42,N37:N44))</f>
        <v>0</v>
      </c>
      <c r="AI42" s="13">
        <f t="shared" si="14"/>
        <v>0</v>
      </c>
      <c r="AJ42" s="20" t="str">
        <f t="shared" si="15"/>
        <v/>
      </c>
      <c r="AK42" s="465">
        <f>IF(L42="",0,IF(OR(P42="Mut+ext",VLOOKUP(L42,Paramétrage!$C$6:$E$28,2,0)=0),0,IF(O42="","saisir capacité",IF(P42="Mut+ext",0,M42*AJ42*VLOOKUP(L42,Paramétrage!$C$6:$E$28,2,0)))))</f>
        <v>0</v>
      </c>
      <c r="AL42" s="466"/>
      <c r="AM42" s="465">
        <f t="shared" si="16"/>
        <v>0</v>
      </c>
      <c r="AN42" s="465">
        <f>IF(L42="",0,IF(ISERROR(AL42+AK42*VLOOKUP(L42,Paramétrage!$C$6:$E$28,3,0))=TRUE,AM42,AL42+AK42*VLOOKUP(L42,Paramétrage!$C$6:$E$28,3,0)))</f>
        <v>0</v>
      </c>
      <c r="AO42" s="41">
        <f>IF(L42="",0,IF(OR(P42="oui",VLOOKUP(L42,Paramétrage!$C$6:$E$28,2,0)=0),0,IF(U42="",0,U42-AJ42)))</f>
        <v>0</v>
      </c>
      <c r="AP42" s="13">
        <f t="shared" si="17"/>
        <v>0</v>
      </c>
    </row>
    <row r="43" spans="1:42" x14ac:dyDescent="0.2">
      <c r="A43" s="657"/>
      <c r="B43" s="651"/>
      <c r="C43" s="635"/>
      <c r="D43" s="609"/>
      <c r="E43" s="610"/>
      <c r="F43" s="410"/>
      <c r="G43" s="430"/>
      <c r="H43" s="80"/>
      <c r="I43" s="101"/>
      <c r="J43" s="100"/>
      <c r="K43" s="81"/>
      <c r="L43" s="416"/>
      <c r="M43" s="93"/>
      <c r="N43" s="424"/>
      <c r="O43" s="418"/>
      <c r="P43" s="86"/>
      <c r="Q43" s="590"/>
      <c r="R43" s="590"/>
      <c r="S43" s="590"/>
      <c r="T43" s="616"/>
      <c r="U43" s="149" t="str">
        <f>IF(OR(O43="",L43=Paramétrage!$C$10,L43=Paramétrage!$C$13,L43=Paramétrage!$C$16,L43=Paramétrage!$C$19,L43=Paramétrage!$C$23,L43=Paramétrage!$C$26,AND(L43&lt;&gt;Paramétrage!$C$9,P43="Mut+ext")),"",ROUNDUP(N43/O43,0))</f>
        <v/>
      </c>
      <c r="V43" s="425">
        <f>IF(L43="",0,IF(OR(P43="Mut+ext",VLOOKUP(L43,Paramétrage!$C$6:$E$28,2,0)=0),0,IF(O43="","saisir capacité",M43*U43*VLOOKUP(L43,Paramétrage!$C$6:$E$28,2,0))))</f>
        <v>0</v>
      </c>
      <c r="W43" s="426"/>
      <c r="X43" s="427">
        <f t="shared" si="12"/>
        <v>0</v>
      </c>
      <c r="Y43" s="150">
        <f>IF(L43="",0,IF(ISERROR(W43+V43*VLOOKUP(L43,Paramétrage!$C$6:$E$28,3,0))=TRUE,X43,W43+V43*VLOOKUP(L43,Paramétrage!$C$6:$E$28,3,0)))</f>
        <v>0</v>
      </c>
      <c r="Z43" s="589"/>
      <c r="AA43" s="590"/>
      <c r="AB43" s="591"/>
      <c r="AC43" s="261"/>
      <c r="AD43" s="84"/>
      <c r="AE43" s="38">
        <f>IF(F43="",0,IF(J43="",0,IF(SUMIF(F37:F44,F43,N37:N44)=0,0,IF(J43="Obligatoire",AF43/N43,IF(K43="",AF43/SUMIF(F37:F44,F43,N37:N44),AF43/(SUMIF(F37:F44,F43,N37:N44)/K43))))))</f>
        <v>0</v>
      </c>
      <c r="AF43" s="452">
        <f t="shared" si="13"/>
        <v>0</v>
      </c>
      <c r="AH43" s="41">
        <f>IF(SUMIF(F37:F44,F43,N37:N44)=0,0,#REF!*N43/SUMIF(F37:F44,F43,N37:N44))</f>
        <v>0</v>
      </c>
      <c r="AI43" s="13">
        <f t="shared" si="14"/>
        <v>0</v>
      </c>
      <c r="AJ43" s="20" t="str">
        <f t="shared" si="15"/>
        <v/>
      </c>
      <c r="AK43" s="465">
        <f>IF(L43="",0,IF(OR(P43="Mut+ext",VLOOKUP(L43,Paramétrage!$C$6:$E$28,2,0)=0),0,IF(O43="","saisir capacité",IF(P43="Mut+ext",0,M43*AJ43*VLOOKUP(L43,Paramétrage!$C$6:$E$28,2,0)))))</f>
        <v>0</v>
      </c>
      <c r="AL43" s="466"/>
      <c r="AM43" s="465">
        <f t="shared" si="16"/>
        <v>0</v>
      </c>
      <c r="AN43" s="465">
        <f>IF(L43="",0,IF(ISERROR(AL43+AK43*VLOOKUP(L43,Paramétrage!$C$6:$E$28,3,0))=TRUE,AM43,AL43+AK43*VLOOKUP(L43,Paramétrage!$C$6:$E$28,3,0)))</f>
        <v>0</v>
      </c>
      <c r="AO43" s="41">
        <f>IF(L43="",0,IF(OR(P43="oui",VLOOKUP(L43,Paramétrage!$C$6:$E$28,2,0)=0),0,IF(U43="",0,U43-AJ43)))</f>
        <v>0</v>
      </c>
      <c r="AP43" s="13">
        <f t="shared" si="17"/>
        <v>0</v>
      </c>
    </row>
    <row r="44" spans="1:42" ht="15.6" customHeight="1" x14ac:dyDescent="0.2">
      <c r="A44" s="657"/>
      <c r="B44" s="651"/>
      <c r="C44" s="635"/>
      <c r="D44" s="609"/>
      <c r="E44" s="611"/>
      <c r="F44" s="410"/>
      <c r="G44" s="430"/>
      <c r="H44" s="80"/>
      <c r="I44" s="101"/>
      <c r="J44" s="100"/>
      <c r="K44" s="81"/>
      <c r="L44" s="416"/>
      <c r="M44" s="93"/>
      <c r="N44" s="424"/>
      <c r="O44" s="418"/>
      <c r="P44" s="86"/>
      <c r="Q44" s="590"/>
      <c r="R44" s="590"/>
      <c r="S44" s="590"/>
      <c r="T44" s="616"/>
      <c r="U44" s="149" t="str">
        <f>IF(OR(O44="",L44=Paramétrage!$C$10,L44=Paramétrage!$C$13,L44=Paramétrage!$C$16,L44=Paramétrage!$C$19,L44=Paramétrage!$C$23,L44=Paramétrage!$C$26,AND(L44&lt;&gt;Paramétrage!$C$9,P44="Mut+ext")),"",ROUNDUP(N44/O44,0))</f>
        <v/>
      </c>
      <c r="V44" s="425">
        <f>IF(L44="",0,IF(OR(P44="Mut+ext",VLOOKUP(L44,Paramétrage!$C$6:$E$28,2,0)=0),0,IF(O44="","saisir capacité",M44*U44*VLOOKUP(L44,Paramétrage!$C$6:$E$28,2,0))))</f>
        <v>0</v>
      </c>
      <c r="W44" s="426"/>
      <c r="X44" s="427">
        <f t="shared" si="12"/>
        <v>0</v>
      </c>
      <c r="Y44" s="150">
        <f>IF(L44="",0,IF(ISERROR(W44+V44*VLOOKUP(L44,Paramétrage!$C$6:$E$28,3,0))=TRUE,X44,W44+V44*VLOOKUP(L44,Paramétrage!$C$6:$E$28,3,0)))</f>
        <v>0</v>
      </c>
      <c r="Z44" s="589"/>
      <c r="AA44" s="590"/>
      <c r="AB44" s="591"/>
      <c r="AC44" s="261"/>
      <c r="AD44" s="84"/>
      <c r="AE44" s="38">
        <f>IF(F44="",0,IF(J44="",0,IF(SUMIF(F37:F44,F44,N37:N44)=0,0,IF(J44="Obligatoire",AF44/N44,IF(K44="",AF44/SUMIF(F37:F44,F44,N37:N44),AF44/(SUMIF(F37:F44,F44,N37:N44)/K44))))))</f>
        <v>0</v>
      </c>
      <c r="AF44" s="452">
        <f t="shared" si="13"/>
        <v>0</v>
      </c>
      <c r="AH44" s="41">
        <f>IF(SUMIF(F37:F44,F44,N37:N44)=0,0,#REF!*N44/SUMIF(F37:F44,F44,N37:N44))</f>
        <v>0</v>
      </c>
      <c r="AI44" s="13">
        <f t="shared" si="14"/>
        <v>0</v>
      </c>
      <c r="AJ44" s="20" t="str">
        <f t="shared" si="15"/>
        <v/>
      </c>
      <c r="AK44" s="465">
        <f>IF(L44="",0,IF(OR(P44="Mut+ext",VLOOKUP(L44,Paramétrage!$C$6:$E$28,2,0)=0),0,IF(O44="","saisir capacité",IF(P44="Mut+ext",0,M44*AJ44*VLOOKUP(L44,Paramétrage!$C$6:$E$28,2,0)))))</f>
        <v>0</v>
      </c>
      <c r="AL44" s="466"/>
      <c r="AM44" s="465">
        <f t="shared" si="16"/>
        <v>0</v>
      </c>
      <c r="AN44" s="465">
        <f>IF(L44="",0,IF(ISERROR(AL44+AK44*VLOOKUP(L44,Paramétrage!$C$6:$E$28,3,0))=TRUE,AM44,AL44+AK44*VLOOKUP(L44,Paramétrage!$C$6:$E$28,3,0)))</f>
        <v>0</v>
      </c>
      <c r="AO44" s="41">
        <f>IF(L44="",0,IF(OR(P44="oui",VLOOKUP(L44,Paramétrage!$C$6:$E$28,2,0)=0),0,IF(U44="",0,U44-AJ44)))</f>
        <v>0</v>
      </c>
      <c r="AP44" s="13">
        <f t="shared" si="17"/>
        <v>0</v>
      </c>
    </row>
    <row r="45" spans="1:42" ht="15.6" customHeight="1" x14ac:dyDescent="0.2">
      <c r="A45" s="657"/>
      <c r="B45" s="651"/>
      <c r="C45" s="635"/>
      <c r="D45" s="432"/>
      <c r="E45" s="432"/>
      <c r="F45" s="502"/>
      <c r="G45" s="503"/>
      <c r="H45" s="131"/>
      <c r="I45" s="131"/>
      <c r="J45" s="132"/>
      <c r="K45" s="127"/>
      <c r="L45" s="498"/>
      <c r="M45" s="128">
        <f>AE45</f>
        <v>0</v>
      </c>
      <c r="N45" s="436"/>
      <c r="O45" s="436"/>
      <c r="P45" s="283"/>
      <c r="Q45" s="284"/>
      <c r="R45" s="284"/>
      <c r="S45" s="284"/>
      <c r="T45" s="269"/>
      <c r="U45" s="129"/>
      <c r="V45" s="437">
        <f>SUM(V37:V44)</f>
        <v>0</v>
      </c>
      <c r="W45" s="435">
        <v>0</v>
      </c>
      <c r="X45" s="438">
        <f>V45+W45</f>
        <v>0</v>
      </c>
      <c r="Y45" s="133">
        <f>SUM(Y37:Y44)</f>
        <v>0</v>
      </c>
      <c r="Z45" s="500"/>
      <c r="AA45" s="500"/>
      <c r="AB45" s="504"/>
      <c r="AC45" s="268"/>
      <c r="AD45" s="269"/>
      <c r="AE45" s="37">
        <f>SUM(AE37:AE44)</f>
        <v>0</v>
      </c>
      <c r="AF45" s="35">
        <f>SUM(AF37:AF44)</f>
        <v>0</v>
      </c>
    </row>
    <row r="46" spans="1:42" ht="14.65" customHeight="1" x14ac:dyDescent="0.2">
      <c r="A46" s="657"/>
      <c r="B46" s="651"/>
      <c r="C46" s="635" t="s">
        <v>523</v>
      </c>
      <c r="D46" s="609"/>
      <c r="E46" s="610">
        <v>0</v>
      </c>
      <c r="F46" s="414" t="s">
        <v>525</v>
      </c>
      <c r="G46" s="415" t="s">
        <v>16</v>
      </c>
      <c r="H46" s="80"/>
      <c r="I46" s="101"/>
      <c r="J46" s="100"/>
      <c r="K46" s="81"/>
      <c r="L46" s="416"/>
      <c r="M46" s="93"/>
      <c r="N46" s="424"/>
      <c r="O46" s="418"/>
      <c r="P46" s="86"/>
      <c r="Q46" s="590"/>
      <c r="R46" s="590"/>
      <c r="S46" s="590"/>
      <c r="T46" s="616"/>
      <c r="U46" s="152" t="str">
        <f>IF(OR(O46="",L46=Paramétrage!$C$10,L46=Paramétrage!$C$13,L46=Paramétrage!$C$16,L46=Paramétrage!$C$19,L46=Paramétrage!$C$23,L46=Paramétrage!$C$26,AND(L46&lt;&gt;Paramétrage!$C$9,P46="Mut+ext")),"",ROUNDUP(N46/O46,0))</f>
        <v/>
      </c>
      <c r="V46" s="505">
        <f>IF(L46="",0,IF(OR(P46="Mut+ext",VLOOKUP(L46,Paramétrage!$C$6:$E$28,2,0)=0),0,IF(O46="","saisir capacité",M46*U46*VLOOKUP(L46,Paramétrage!$C$6:$E$28,2,0))))</f>
        <v>0</v>
      </c>
      <c r="W46" s="426"/>
      <c r="X46" s="506">
        <f t="shared" ref="X46:X53" si="18">IF(ISERROR(V46+W46)=TRUE,V46,V46+W46)</f>
        <v>0</v>
      </c>
      <c r="Y46" s="153">
        <f>IF(L46="",0,IF(ISERROR(W46+V46*VLOOKUP(L46,Paramétrage!$C$6:$E$28,3,0))=TRUE,X46,W46+V46*VLOOKUP(L46,Paramétrage!$C$6:$E$28,3,0)))</f>
        <v>0</v>
      </c>
      <c r="Z46" s="589"/>
      <c r="AA46" s="590"/>
      <c r="AB46" s="591"/>
      <c r="AC46" s="261"/>
      <c r="AD46" s="85"/>
      <c r="AE46" s="38">
        <f>IF(F46="",0,IF(J46="",0,IF(SUMIF(F46:F53,F46,N46:N53)=0,0,IF(J46="Obligatoire",AF46/N46,IF(K46="",AF46/SUMIF(F46:F53,F46,N46:N53),AF46/(SUMIF(F46:F53,F46,N46:N53)/K46))))))</f>
        <v>0</v>
      </c>
      <c r="AF46" s="452">
        <f t="shared" ref="AF46:AF53" si="19">M46*N46</f>
        <v>0</v>
      </c>
      <c r="AH46" s="41">
        <f>IF(SUMIF(F46:F53,F46,N46:N53)=0,0,#REF!*N46/SUMIF(F46:F53,F46,N46:N53))</f>
        <v>0</v>
      </c>
      <c r="AI46" s="13">
        <f t="shared" ref="AI46:AI53" si="20">O46</f>
        <v>0</v>
      </c>
      <c r="AJ46" s="20" t="str">
        <f t="shared" ref="AJ46:AJ53" si="21">IF(AI46=0,"",ROUNDUP(AH46/AI46,0))</f>
        <v/>
      </c>
      <c r="AK46" s="465">
        <f>IF(L46="",0,IF(OR(P46="Mut+ext",VLOOKUP(L46,Paramétrage!$C$6:$E$28,2,0)=0),0,IF(O46="","saisir capacité",IF(P46="Mut+ext",0,M46*AJ46*VLOOKUP(L46,Paramétrage!$C$6:$E$28,2,0)))))</f>
        <v>0</v>
      </c>
      <c r="AL46" s="466"/>
      <c r="AM46" s="465">
        <f t="shared" ref="AM46:AM53" si="22">IF(ISERROR(AK46+AL46)=TRUE,AK46,AK46+AL46)</f>
        <v>0</v>
      </c>
      <c r="AN46" s="465">
        <f>IF(L46="",0,IF(ISERROR(AL46+AK46*VLOOKUP(L46,Paramétrage!$C$6:$E$28,3,0))=TRUE,AM46,AL46+AK46*VLOOKUP(L46,Paramétrage!$C$6:$E$28,3,0)))</f>
        <v>0</v>
      </c>
      <c r="AO46" s="41">
        <f>IF(L46="",0,IF(OR(P46="oui",VLOOKUP(L46,Paramétrage!$C$6:$E$28,2,0)=0),0,IF(U46="",0,U46-AJ46)))</f>
        <v>0</v>
      </c>
      <c r="AP46" s="13">
        <f t="shared" ref="AP46:AP53" si="23">Y46-AN46-W46</f>
        <v>0</v>
      </c>
    </row>
    <row r="47" spans="1:42" x14ac:dyDescent="0.2">
      <c r="A47" s="657"/>
      <c r="B47" s="651"/>
      <c r="C47" s="635"/>
      <c r="D47" s="609"/>
      <c r="E47" s="610"/>
      <c r="F47" s="410" t="s">
        <v>529</v>
      </c>
      <c r="G47" s="423" t="s">
        <v>16</v>
      </c>
      <c r="H47" s="80"/>
      <c r="I47" s="101"/>
      <c r="J47" s="100"/>
      <c r="K47" s="81"/>
      <c r="L47" s="416"/>
      <c r="M47" s="93"/>
      <c r="N47" s="424"/>
      <c r="O47" s="418"/>
      <c r="P47" s="86"/>
      <c r="Q47" s="590"/>
      <c r="R47" s="590"/>
      <c r="S47" s="590"/>
      <c r="T47" s="616"/>
      <c r="U47" s="152" t="str">
        <f>IF(OR(O47="",L47=Paramétrage!$C$10,L47=Paramétrage!$C$13,L47=Paramétrage!$C$16,L47=Paramétrage!$C$19,L47=Paramétrage!$C$23,L47=Paramétrage!$C$26,AND(L47&lt;&gt;Paramétrage!$C$9,P47="Mut+ext")),"",ROUNDUP(N47/O47,0))</f>
        <v/>
      </c>
      <c r="V47" s="505">
        <f>IF(L47="",0,IF(OR(P47="Mut+ext",VLOOKUP(L47,Paramétrage!$C$6:$E$28,2,0)=0),0,IF(O47="","saisir capacité",M47*U47*VLOOKUP(L47,Paramétrage!$C$6:$E$28,2,0))))</f>
        <v>0</v>
      </c>
      <c r="W47" s="426"/>
      <c r="X47" s="506">
        <f t="shared" si="18"/>
        <v>0</v>
      </c>
      <c r="Y47" s="153">
        <f>IF(L47="",0,IF(ISERROR(W47+V47*VLOOKUP(L47,Paramétrage!$C$6:$E$28,3,0))=TRUE,X47,W47+V47*VLOOKUP(L47,Paramétrage!$C$6:$E$28,3,0)))</f>
        <v>0</v>
      </c>
      <c r="Z47" s="589"/>
      <c r="AA47" s="590"/>
      <c r="AB47" s="591"/>
      <c r="AC47" s="261"/>
      <c r="AD47" s="84"/>
      <c r="AE47" s="38">
        <f>IF(F47="",0,IF(J47="",0,IF(SUMIF(F46:F53,F47,N46:N53)=0,0,IF(J47="Obligatoire",AF47/N47,IF(K47="",AF47/SUMIF(F46:F53,F47,N46:N53),AF47/(SUMIF(F46:F53,F47,N46:N53)/K47))))))</f>
        <v>0</v>
      </c>
      <c r="AF47" s="452">
        <f t="shared" si="19"/>
        <v>0</v>
      </c>
      <c r="AH47" s="41">
        <f>IF(SUMIF(F46:F53,F47,N46:N53)=0,0,#REF!*N47/SUMIF(F46:F53,F47,N46:N53))</f>
        <v>0</v>
      </c>
      <c r="AI47" s="13">
        <f t="shared" si="20"/>
        <v>0</v>
      </c>
      <c r="AJ47" s="20" t="str">
        <f t="shared" si="21"/>
        <v/>
      </c>
      <c r="AK47" s="465">
        <f>IF(L47="",0,IF(VLOOKUP(L47,Paramétrage!$C$6:$E$28,2,0)=0,0,IF(O47="","saisir capacité",IF(P47="Mut+ext",0,M47*AJ47*VLOOKUP(L47,Paramétrage!$C$6:$E$28,2,0)))))</f>
        <v>0</v>
      </c>
      <c r="AL47" s="466"/>
      <c r="AM47" s="465">
        <f t="shared" si="22"/>
        <v>0</v>
      </c>
      <c r="AN47" s="465">
        <f>IF(L47="",0,IF(ISERROR(AL47+AK47*VLOOKUP(L47,Paramétrage!$C$6:$E$28,3,0))=TRUE,AM47,AL47+AK47*VLOOKUP(L47,Paramétrage!$C$6:$E$28,3,0)))</f>
        <v>0</v>
      </c>
      <c r="AO47" s="41">
        <f>IF(L47="",0,IF(OR(P47="oui",VLOOKUP(L47,Paramétrage!$C$6:$E$28,2,0)=0),0,IF(U47="",0,U47-AJ47)))</f>
        <v>0</v>
      </c>
      <c r="AP47" s="13">
        <f t="shared" si="23"/>
        <v>0</v>
      </c>
    </row>
    <row r="48" spans="1:42" x14ac:dyDescent="0.2">
      <c r="A48" s="657"/>
      <c r="B48" s="651"/>
      <c r="C48" s="635"/>
      <c r="D48" s="609"/>
      <c r="E48" s="610"/>
      <c r="F48" s="410" t="s">
        <v>678</v>
      </c>
      <c r="G48" s="423" t="s">
        <v>16</v>
      </c>
      <c r="H48" s="80"/>
      <c r="I48" s="101"/>
      <c r="J48" s="100"/>
      <c r="K48" s="81"/>
      <c r="L48" s="416"/>
      <c r="M48" s="93"/>
      <c r="N48" s="424"/>
      <c r="O48" s="418"/>
      <c r="P48" s="86"/>
      <c r="Q48" s="590"/>
      <c r="R48" s="590"/>
      <c r="S48" s="590"/>
      <c r="T48" s="616"/>
      <c r="U48" s="152" t="str">
        <f>IF(OR(O48="",L48=Paramétrage!$C$10,L48=Paramétrage!$C$13,L48=Paramétrage!$C$16,L48=Paramétrage!$C$19,L48=Paramétrage!$C$23,L48=Paramétrage!$C$26,AND(L48&lt;&gt;Paramétrage!$C$9,P48="Mut+ext")),"",ROUNDUP(N48/O48,0))</f>
        <v/>
      </c>
      <c r="V48" s="505">
        <f>IF(L48="",0,IF(OR(P48="Mut+ext",VLOOKUP(L48,Paramétrage!$C$6:$E$28,2,0)=0),0,IF(O48="","saisir capacité",M48*U48*VLOOKUP(L48,Paramétrage!$C$6:$E$28,2,0))))</f>
        <v>0</v>
      </c>
      <c r="W48" s="426"/>
      <c r="X48" s="506">
        <f t="shared" si="18"/>
        <v>0</v>
      </c>
      <c r="Y48" s="153">
        <f>IF(L48="",0,IF(ISERROR(W48+V48*VLOOKUP(L48,Paramétrage!$C$6:$E$28,3,0))=TRUE,X48,W48+V48*VLOOKUP(L48,Paramétrage!$C$6:$E$28,3,0)))</f>
        <v>0</v>
      </c>
      <c r="Z48" s="589"/>
      <c r="AA48" s="590"/>
      <c r="AB48" s="591"/>
      <c r="AC48" s="261"/>
      <c r="AD48" s="84"/>
      <c r="AE48" s="38">
        <f>IF(F48="",0,IF(J48="",0,IF(SUMIF(F46:F53,F48,N46:N53)=0,0,IF(J48="Obligatoire",AF48/N48,IF(K48="",AF48/SUMIF(F46:F53,F48,N46:N53),AF48/(SUMIF(F46:F53,F48,N46:N53)/K48))))))</f>
        <v>0</v>
      </c>
      <c r="AF48" s="452">
        <f t="shared" si="19"/>
        <v>0</v>
      </c>
      <c r="AH48" s="41">
        <f>IF(SUMIF(F46:F53,F48,N46:N53)=0,0,#REF!*N48/SUMIF(F46:F53,F48,N46:N53))</f>
        <v>0</v>
      </c>
      <c r="AI48" s="13">
        <f t="shared" si="20"/>
        <v>0</v>
      </c>
      <c r="AJ48" s="20" t="str">
        <f t="shared" si="21"/>
        <v/>
      </c>
      <c r="AK48" s="465">
        <f>IF(L48="",0,IF(OR(P48="Mut+ext",VLOOKUP(L48,Paramétrage!$C$6:$E$28,2,0)=0),0,IF(O48="","saisir capacité",IF(P48="Mut+ext",0,M48*AJ48*VLOOKUP(L48,Paramétrage!$C$6:$E$28,2,0)))))</f>
        <v>0</v>
      </c>
      <c r="AL48" s="466"/>
      <c r="AM48" s="465">
        <f t="shared" si="22"/>
        <v>0</v>
      </c>
      <c r="AN48" s="465">
        <f>IF(L48="",0,IF(ISERROR(AL48+AK48*VLOOKUP(L48,Paramétrage!$C$6:$E$28,3,0))=TRUE,AM48,AL48+AK48*VLOOKUP(L48,Paramétrage!$C$6:$E$28,3,0)))</f>
        <v>0</v>
      </c>
      <c r="AO48" s="41">
        <f>IF(L48="",0,IF(OR(P48="oui",VLOOKUP(L48,Paramétrage!$C$6:$E$28,2,0)=0),0,IF(U48="",0,U48-AJ48)))</f>
        <v>0</v>
      </c>
      <c r="AP48" s="13">
        <f t="shared" si="23"/>
        <v>0</v>
      </c>
    </row>
    <row r="49" spans="1:42" x14ac:dyDescent="0.2">
      <c r="A49" s="657"/>
      <c r="B49" s="651"/>
      <c r="C49" s="635"/>
      <c r="D49" s="609"/>
      <c r="E49" s="610"/>
      <c r="F49" s="409" t="s">
        <v>679</v>
      </c>
      <c r="G49" s="423" t="s">
        <v>16</v>
      </c>
      <c r="H49" s="80"/>
      <c r="I49" s="101"/>
      <c r="J49" s="100"/>
      <c r="K49" s="81"/>
      <c r="L49" s="416"/>
      <c r="M49" s="93"/>
      <c r="N49" s="424"/>
      <c r="O49" s="418"/>
      <c r="P49" s="86"/>
      <c r="Q49" s="590"/>
      <c r="R49" s="590"/>
      <c r="S49" s="590"/>
      <c r="T49" s="616"/>
      <c r="U49" s="152" t="str">
        <f>IF(OR(O49="",L49=Paramétrage!$C$10,L49=Paramétrage!$C$13,L49=Paramétrage!$C$16,L49=Paramétrage!$C$19,L49=Paramétrage!$C$23,L49=Paramétrage!$C$26,AND(L49&lt;&gt;Paramétrage!$C$9,P49="Mut+ext")),"",ROUNDUP(N49/O49,0))</f>
        <v/>
      </c>
      <c r="V49" s="505">
        <f>IF(L49="",0,IF(OR(P49="Mut+ext",VLOOKUP(L49,Paramétrage!$C$6:$E$28,2,0)=0),0,IF(O49="","saisir capacité",M49*U49*VLOOKUP(L49,Paramétrage!$C$6:$E$28,2,0))))</f>
        <v>0</v>
      </c>
      <c r="W49" s="426"/>
      <c r="X49" s="506">
        <f t="shared" si="18"/>
        <v>0</v>
      </c>
      <c r="Y49" s="153">
        <f>IF(L49="",0,IF(ISERROR(W49+V49*VLOOKUP(L49,Paramétrage!$C$6:$E$28,3,0))=TRUE,X49,W49+V49*VLOOKUP(L49,Paramétrage!$C$6:$E$28,3,0)))</f>
        <v>0</v>
      </c>
      <c r="Z49" s="589"/>
      <c r="AA49" s="590"/>
      <c r="AB49" s="591"/>
      <c r="AC49" s="261"/>
      <c r="AD49" s="84"/>
      <c r="AE49" s="38">
        <f>IF(F49="",0,IF(J49="",0,IF(SUMIF(F46:F53,F49,N46:N53)=0,0,IF(J49="Obligatoire",AF49/N49,IF(K49="",AF49/SUMIF(F46:F53,F49,N46:N53),AF49/(SUMIF(F46:F53,F49,N46:N53)/K49))))))</f>
        <v>0</v>
      </c>
      <c r="AF49" s="452">
        <f t="shared" si="19"/>
        <v>0</v>
      </c>
      <c r="AH49" s="41">
        <f>IF(SUMIF(F46:F53,F49,N46:N53)=0,0,#REF!*N49/SUMIF(F46:F53,F49,N46:N53))</f>
        <v>0</v>
      </c>
      <c r="AI49" s="13">
        <f t="shared" si="20"/>
        <v>0</v>
      </c>
      <c r="AJ49" s="20" t="str">
        <f t="shared" si="21"/>
        <v/>
      </c>
      <c r="AK49" s="465">
        <f>IF(L49="",0,IF(OR(P49="Mut+ext",VLOOKUP(L49,Paramétrage!$C$6:$E$28,2,0)=0),0,IF(O49="","saisir capacité",IF(P49="Mut+ext",0,M49*AJ49*VLOOKUP(L49,Paramétrage!$C$6:$E$28,2,0)))))</f>
        <v>0</v>
      </c>
      <c r="AL49" s="466"/>
      <c r="AM49" s="465">
        <f t="shared" si="22"/>
        <v>0</v>
      </c>
      <c r="AN49" s="465">
        <f>IF(L49="",0,IF(ISERROR(AL49+AK49*VLOOKUP(L49,Paramétrage!$C$6:$E$28,3,0))=TRUE,AM49,AL49+AK49*VLOOKUP(L49,Paramétrage!$C$6:$E$28,3,0)))</f>
        <v>0</v>
      </c>
      <c r="AO49" s="41">
        <f>IF(L49="",0,IF(OR(P49="oui",VLOOKUP(L49,Paramétrage!$C$6:$E$28,2,0)=0),0,IF(U49="",0,U49-AJ49)))</f>
        <v>0</v>
      </c>
      <c r="AP49" s="13">
        <f t="shared" si="23"/>
        <v>0</v>
      </c>
    </row>
    <row r="50" spans="1:42" x14ac:dyDescent="0.2">
      <c r="A50" s="657"/>
      <c r="B50" s="651"/>
      <c r="C50" s="635"/>
      <c r="D50" s="609"/>
      <c r="E50" s="610"/>
      <c r="F50" s="410"/>
      <c r="G50" s="423"/>
      <c r="H50" s="80"/>
      <c r="I50" s="101"/>
      <c r="J50" s="100"/>
      <c r="K50" s="81"/>
      <c r="L50" s="416"/>
      <c r="M50" s="93"/>
      <c r="N50" s="424"/>
      <c r="O50" s="418"/>
      <c r="P50" s="86"/>
      <c r="Q50" s="590"/>
      <c r="R50" s="590"/>
      <c r="S50" s="590"/>
      <c r="T50" s="616"/>
      <c r="U50" s="152" t="str">
        <f>IF(OR(O50="",L50=Paramétrage!$C$10,L50=Paramétrage!$C$13,L50=Paramétrage!$C$16,L50=Paramétrage!$C$19,L50=Paramétrage!$C$23,L50=Paramétrage!$C$26,AND(L50&lt;&gt;Paramétrage!$C$9,P50="Mut+ext")),"",ROUNDUP(N50/O50,0))</f>
        <v/>
      </c>
      <c r="V50" s="505">
        <f>IF(L50="",0,IF(OR(P50="Mut+ext",VLOOKUP(L50,Paramétrage!$C$6:$E$28,2,0)=0),0,IF(O50="","saisir capacité",M50*U50*VLOOKUP(L50,Paramétrage!$C$6:$E$28,2,0))))</f>
        <v>0</v>
      </c>
      <c r="W50" s="426"/>
      <c r="X50" s="506">
        <f t="shared" si="18"/>
        <v>0</v>
      </c>
      <c r="Y50" s="153">
        <f>IF(L50="",0,IF(ISERROR(W50+V50*VLOOKUP(L50,Paramétrage!$C$6:$E$28,3,0))=TRUE,X50,W50+V50*VLOOKUP(L50,Paramétrage!$C$6:$E$28,3,0)))</f>
        <v>0</v>
      </c>
      <c r="Z50" s="589"/>
      <c r="AA50" s="590"/>
      <c r="AB50" s="591"/>
      <c r="AC50" s="261"/>
      <c r="AD50" s="84"/>
      <c r="AE50" s="38">
        <f>IF(F50="",0,IF(J50="",0,IF(SUMIF(F46:F53,F50,N46:N53)=0,0,IF(J50="Obligatoire",AF50/N50,IF(K50="",AF50/SUMIF(F46:F53,F50,N46:N53),AF50/(SUMIF(F46:F53,F50,N46:N53)/K50))))))</f>
        <v>0</v>
      </c>
      <c r="AF50" s="452">
        <f t="shared" si="19"/>
        <v>0</v>
      </c>
      <c r="AH50" s="41">
        <f>IF(SUMIF(F46:F53,F50,N46:N53)=0,0,#REF!*N50/SUMIF(F46:F53,F50,N46:N53))</f>
        <v>0</v>
      </c>
      <c r="AI50" s="13">
        <f t="shared" si="20"/>
        <v>0</v>
      </c>
      <c r="AJ50" s="20" t="str">
        <f t="shared" si="21"/>
        <v/>
      </c>
      <c r="AK50" s="465">
        <f>IF(L50="",0,IF(OR(P50="Mut+ext",VLOOKUP(L50,Paramétrage!$C$6:$E$28,2,0)=0),0,IF(O50="","saisir capacité",IF(P50="Mut+ext",0,M50*AJ50*VLOOKUP(L50,Paramétrage!$C$6:$E$28,2,0)))))</f>
        <v>0</v>
      </c>
      <c r="AL50" s="466"/>
      <c r="AM50" s="465">
        <f t="shared" si="22"/>
        <v>0</v>
      </c>
      <c r="AN50" s="465">
        <f>IF(L50="",0,IF(ISERROR(AL50+AK50*VLOOKUP(L50,Paramétrage!$C$6:$E$28,3,0))=TRUE,AM50,AL50+AK50*VLOOKUP(L50,Paramétrage!$C$6:$E$28,3,0)))</f>
        <v>0</v>
      </c>
      <c r="AO50" s="41">
        <f>IF(L50="",0,IF(OR(P50="oui",VLOOKUP(L50,Paramétrage!$C$6:$E$28,2,0)=0),0,IF(U50="",0,U50-AJ50)))</f>
        <v>0</v>
      </c>
      <c r="AP50" s="13">
        <f t="shared" si="23"/>
        <v>0</v>
      </c>
    </row>
    <row r="51" spans="1:42" x14ac:dyDescent="0.2">
      <c r="A51" s="657"/>
      <c r="B51" s="651"/>
      <c r="C51" s="635"/>
      <c r="D51" s="609"/>
      <c r="E51" s="610"/>
      <c r="F51" s="410"/>
      <c r="G51" s="423"/>
      <c r="H51" s="111"/>
      <c r="I51" s="101"/>
      <c r="J51" s="100"/>
      <c r="K51" s="81"/>
      <c r="L51" s="416"/>
      <c r="M51" s="93"/>
      <c r="N51" s="424"/>
      <c r="O51" s="418"/>
      <c r="P51" s="86"/>
      <c r="Q51" s="590"/>
      <c r="R51" s="590"/>
      <c r="S51" s="590"/>
      <c r="T51" s="616"/>
      <c r="U51" s="152" t="str">
        <f>IF(OR(O51="",L51=Paramétrage!$C$10,L51=Paramétrage!$C$13,L51=Paramétrage!$C$16,L51=Paramétrage!$C$19,L51=Paramétrage!$C$23,L51=Paramétrage!$C$26,AND(L51&lt;&gt;Paramétrage!$C$9,P51="Mut+ext")),"",ROUNDUP(N51/O51,0))</f>
        <v/>
      </c>
      <c r="V51" s="505">
        <f>IF(L51="",0,IF(OR(P51="Mut+ext",VLOOKUP(L51,Paramétrage!$C$6:$E$28,2,0)=0),0,IF(O51="","saisir capacité",M51*U51*VLOOKUP(L51,Paramétrage!$C$6:$E$28,2,0))))</f>
        <v>0</v>
      </c>
      <c r="W51" s="426"/>
      <c r="X51" s="506">
        <f t="shared" si="18"/>
        <v>0</v>
      </c>
      <c r="Y51" s="153">
        <f>IF(L51="",0,IF(ISERROR(W51+V51*VLOOKUP(L51,Paramétrage!$C$6:$E$28,3,0))=TRUE,X51,W51+V51*VLOOKUP(L51,Paramétrage!$C$6:$E$28,3,0)))</f>
        <v>0</v>
      </c>
      <c r="Z51" s="589"/>
      <c r="AA51" s="590"/>
      <c r="AB51" s="591"/>
      <c r="AC51" s="261"/>
      <c r="AD51" s="84"/>
      <c r="AE51" s="38">
        <f>IF(F51="",0,IF(J51="",0,IF(SUMIF(F46:F53,F51,N46:N53)=0,0,IF(J51="Obligatoire",AF51/N51,IF(K51="",AF51/SUMIF(F46:F53,F51,N46:N53),AF51/(SUMIF(F46:F53,F51,N46:N53)/K51))))))</f>
        <v>0</v>
      </c>
      <c r="AF51" s="452">
        <f t="shared" si="19"/>
        <v>0</v>
      </c>
      <c r="AH51" s="41">
        <f>IF(SUMIF(F46:F53,F51,N46:N53)=0,0,#REF!*N51/SUMIF(F46:F53,F51,N46:N53))</f>
        <v>0</v>
      </c>
      <c r="AI51" s="13">
        <f t="shared" si="20"/>
        <v>0</v>
      </c>
      <c r="AJ51" s="20" t="str">
        <f t="shared" si="21"/>
        <v/>
      </c>
      <c r="AK51" s="465">
        <f>IF(L51="",0,IF(OR(P51="Mut+ext",VLOOKUP(L51,Paramétrage!$C$6:$E$28,2,0)=0),0,IF(O51="","saisir capacité",IF(P51="Mut+ext",0,M51*AJ51*VLOOKUP(L51,Paramétrage!$C$6:$E$28,2,0)))))</f>
        <v>0</v>
      </c>
      <c r="AL51" s="466"/>
      <c r="AM51" s="465">
        <f t="shared" si="22"/>
        <v>0</v>
      </c>
      <c r="AN51" s="465">
        <f>IF(L51="",0,IF(ISERROR(AL51+AK51*VLOOKUP(L51,Paramétrage!$C$6:$E$28,3,0))=TRUE,AM51,AL51+AK51*VLOOKUP(L51,Paramétrage!$C$6:$E$28,3,0)))</f>
        <v>0</v>
      </c>
      <c r="AO51" s="41">
        <f>IF(L51="",0,IF(OR(P51="oui",VLOOKUP(L51,Paramétrage!$C$6:$E$28,2,0)=0),0,IF(U51="",0,U51-AJ51)))</f>
        <v>0</v>
      </c>
      <c r="AP51" s="13">
        <f t="shared" si="23"/>
        <v>0</v>
      </c>
    </row>
    <row r="52" spans="1:42" x14ac:dyDescent="0.2">
      <c r="A52" s="657"/>
      <c r="B52" s="651"/>
      <c r="C52" s="635"/>
      <c r="D52" s="609"/>
      <c r="E52" s="610"/>
      <c r="F52" s="410"/>
      <c r="G52" s="423"/>
      <c r="H52" s="111"/>
      <c r="I52" s="101"/>
      <c r="J52" s="100"/>
      <c r="K52" s="81"/>
      <c r="L52" s="416"/>
      <c r="M52" s="93"/>
      <c r="N52" s="424"/>
      <c r="O52" s="418"/>
      <c r="P52" s="86"/>
      <c r="Q52" s="590"/>
      <c r="R52" s="590"/>
      <c r="S52" s="590"/>
      <c r="T52" s="616"/>
      <c r="U52" s="152" t="str">
        <f>IF(OR(O52="",L52=Paramétrage!$C$10,L52=Paramétrage!$C$13,L52=Paramétrage!$C$16,L52=Paramétrage!$C$19,L52=Paramétrage!$C$23,L52=Paramétrage!$C$26,AND(L52&lt;&gt;Paramétrage!$C$9,P52="Mut+ext")),"",ROUNDUP(N52/O52,0))</f>
        <v/>
      </c>
      <c r="V52" s="505">
        <f>IF(L52="",0,IF(OR(P52="Mut+ext",VLOOKUP(L52,Paramétrage!$C$6:$E$28,2,0)=0),0,IF(O52="","saisir capacité",M52*U52*VLOOKUP(L52,Paramétrage!$C$6:$E$28,2,0))))</f>
        <v>0</v>
      </c>
      <c r="W52" s="426"/>
      <c r="X52" s="506">
        <f t="shared" si="18"/>
        <v>0</v>
      </c>
      <c r="Y52" s="153">
        <f>IF(L52="",0,IF(ISERROR(W52+V52*VLOOKUP(L52,Paramétrage!$C$6:$E$28,3,0))=TRUE,X52,W52+V52*VLOOKUP(L52,Paramétrage!$C$6:$E$28,3,0)))</f>
        <v>0</v>
      </c>
      <c r="Z52" s="589"/>
      <c r="AA52" s="590"/>
      <c r="AB52" s="591"/>
      <c r="AC52" s="261"/>
      <c r="AD52" s="84"/>
      <c r="AE52" s="38">
        <f>IF(F52="",0,IF(J52="",0,IF(SUMIF(F46:F53,F52,N46:N53)=0,0,IF(J52="Obligatoire",AF52/N52,IF(K52="",AF52/SUMIF(F46:F53,F52,N46:N53),AF52/(SUMIF(F46:F53,F52,N46:N53)/K52))))))</f>
        <v>0</v>
      </c>
      <c r="AF52" s="452">
        <f t="shared" si="19"/>
        <v>0</v>
      </c>
      <c r="AH52" s="41">
        <f>IF(SUMIF(F46:F53,F52,N46:N53)=0,0,#REF!*N52/SUMIF(F46:F53,F52,N46:N53))</f>
        <v>0</v>
      </c>
      <c r="AI52" s="13">
        <f t="shared" si="20"/>
        <v>0</v>
      </c>
      <c r="AJ52" s="20" t="str">
        <f t="shared" si="21"/>
        <v/>
      </c>
      <c r="AK52" s="465">
        <f>IF(L52="",0,IF(OR(P52="Mut+ext",VLOOKUP(L52,Paramétrage!$C$6:$E$28,2,0)=0),0,IF(O52="","saisir capacité",IF(P52="Mut+ext",0,M52*AJ52*VLOOKUP(L52,Paramétrage!$C$6:$E$28,2,0)))))</f>
        <v>0</v>
      </c>
      <c r="AL52" s="466"/>
      <c r="AM52" s="465">
        <f t="shared" si="22"/>
        <v>0</v>
      </c>
      <c r="AN52" s="465">
        <f>IF(L52="",0,IF(ISERROR(AL52+AK52*VLOOKUP(L52,Paramétrage!$C$6:$E$28,3,0))=TRUE,AM52,AL52+AK52*VLOOKUP(L52,Paramétrage!$C$6:$E$28,3,0)))</f>
        <v>0</v>
      </c>
      <c r="AO52" s="41">
        <f>IF(L52="",0,IF(OR(P52="oui",VLOOKUP(L52,Paramétrage!$C$6:$E$28,2,0)=0),0,IF(U52="",0,U52-AJ52)))</f>
        <v>0</v>
      </c>
      <c r="AP52" s="13">
        <f t="shared" si="23"/>
        <v>0</v>
      </c>
    </row>
    <row r="53" spans="1:42" x14ac:dyDescent="0.2">
      <c r="A53" s="657"/>
      <c r="B53" s="651"/>
      <c r="C53" s="635"/>
      <c r="D53" s="609"/>
      <c r="E53" s="611"/>
      <c r="F53" s="410"/>
      <c r="G53" s="423"/>
      <c r="H53" s="111"/>
      <c r="I53" s="101"/>
      <c r="J53" s="100"/>
      <c r="K53" s="81"/>
      <c r="L53" s="416"/>
      <c r="M53" s="93"/>
      <c r="N53" s="424"/>
      <c r="O53" s="418"/>
      <c r="P53" s="86"/>
      <c r="Q53" s="590"/>
      <c r="R53" s="590"/>
      <c r="S53" s="590"/>
      <c r="T53" s="616"/>
      <c r="U53" s="152" t="str">
        <f>IF(OR(O53="",L53=Paramétrage!$C$10,L53=Paramétrage!$C$13,L53=Paramétrage!$C$16,L53=Paramétrage!$C$19,L53=Paramétrage!$C$23,L53=Paramétrage!$C$26,AND(L53&lt;&gt;Paramétrage!$C$9,P53="Mut+ext")),"",ROUNDUP(N53/O53,0))</f>
        <v/>
      </c>
      <c r="V53" s="505">
        <f>IF(L53="",0,IF(OR(P53="Mut+ext",VLOOKUP(L53,Paramétrage!$C$6:$E$28,2,0)=0),0,IF(O53="","saisir capacité",M53*U53*VLOOKUP(L53,Paramétrage!$C$6:$E$28,2,0))))</f>
        <v>0</v>
      </c>
      <c r="W53" s="426"/>
      <c r="X53" s="506">
        <f t="shared" si="18"/>
        <v>0</v>
      </c>
      <c r="Y53" s="153">
        <f>IF(L53="",0,IF(ISERROR(W53+V53*VLOOKUP(L53,Paramétrage!$C$6:$E$28,3,0))=TRUE,X53,W53+V53*VLOOKUP(L53,Paramétrage!$C$6:$E$28,3,0)))</f>
        <v>0</v>
      </c>
      <c r="Z53" s="589"/>
      <c r="AA53" s="590"/>
      <c r="AB53" s="591"/>
      <c r="AC53" s="261"/>
      <c r="AD53" s="84"/>
      <c r="AE53" s="38">
        <f>IF(F53="",0,IF(J53="",0,IF(SUMIF(F46:F53,F53,N46:N53)=0,0,IF(J53="Obligatoire",AF53/N53,IF(K53="",AF53/SUMIF(F46:F53,F53,N46:N53),AF53/(SUMIF(F46:F53,F53,N46:N53)/K53))))))</f>
        <v>0</v>
      </c>
      <c r="AF53" s="452">
        <f t="shared" si="19"/>
        <v>0</v>
      </c>
      <c r="AH53" s="41">
        <f>IF(SUMIF(F46:F53,F53,N46:N53)=0,0,#REF!*N53/SUMIF(F46:F53,F53,N46:N53))</f>
        <v>0</v>
      </c>
      <c r="AI53" s="13">
        <f t="shared" si="20"/>
        <v>0</v>
      </c>
      <c r="AJ53" s="20" t="str">
        <f t="shared" si="21"/>
        <v/>
      </c>
      <c r="AK53" s="465">
        <f>IF(L53="",0,IF(OR(P53="Mut+ext",VLOOKUP(L53,Paramétrage!$C$6:$E$28,2,0)=0),0,IF(O53="","saisir capacité",IF(P53="Mut+ext",0,M53*AJ53*VLOOKUP(L53,Paramétrage!$C$6:$E$28,2,0)))))</f>
        <v>0</v>
      </c>
      <c r="AL53" s="466"/>
      <c r="AM53" s="465">
        <f t="shared" si="22"/>
        <v>0</v>
      </c>
      <c r="AN53" s="465">
        <f>IF(L53="",0,IF(ISERROR(AL53+AK53*VLOOKUP(L53,Paramétrage!$C$6:$E$28,3,0))=TRUE,AM53,AL53+AK53*VLOOKUP(L53,Paramétrage!$C$6:$E$28,3,0)))</f>
        <v>0</v>
      </c>
      <c r="AO53" s="41">
        <f>IF(L53="",0,IF(OR(P53="oui",VLOOKUP(L53,Paramétrage!$C$6:$E$28,2,0)=0),0,IF(U53="",0,U53-AJ53)))</f>
        <v>0</v>
      </c>
      <c r="AP53" s="13">
        <f t="shared" si="23"/>
        <v>0</v>
      </c>
    </row>
    <row r="54" spans="1:42" x14ac:dyDescent="0.2">
      <c r="A54" s="657"/>
      <c r="B54" s="652"/>
      <c r="C54" s="635"/>
      <c r="D54" s="455"/>
      <c r="E54" s="455"/>
      <c r="F54" s="510"/>
      <c r="G54" s="511"/>
      <c r="H54" s="142"/>
      <c r="I54" s="143"/>
      <c r="J54" s="142"/>
      <c r="K54" s="144"/>
      <c r="L54" s="458"/>
      <c r="M54" s="145">
        <f>AE54</f>
        <v>0</v>
      </c>
      <c r="N54" s="459">
        <f>SUM(N46:N53)</f>
        <v>0</v>
      </c>
      <c r="O54" s="458"/>
      <c r="P54" s="285"/>
      <c r="Q54" s="286"/>
      <c r="R54" s="286"/>
      <c r="S54" s="286"/>
      <c r="T54" s="271"/>
      <c r="U54" s="146"/>
      <c r="V54" s="460">
        <f>SUM(V46:V53)</f>
        <v>0</v>
      </c>
      <c r="W54" s="458">
        <v>0</v>
      </c>
      <c r="X54" s="461">
        <f>V54+W54</f>
        <v>0</v>
      </c>
      <c r="Y54" s="147">
        <f>SUM(Y46:Y53)</f>
        <v>0</v>
      </c>
      <c r="Z54" s="512"/>
      <c r="AA54" s="513"/>
      <c r="AB54" s="514"/>
      <c r="AC54" s="294"/>
      <c r="AD54" s="271"/>
      <c r="AE54" s="37">
        <f>SUM(AE46:AE53)</f>
        <v>0</v>
      </c>
      <c r="AF54" s="35">
        <f>SUM(AF46:AF53)</f>
        <v>0</v>
      </c>
    </row>
    <row r="55" spans="1:42" ht="15.6" customHeight="1" x14ac:dyDescent="0.2">
      <c r="A55" s="657"/>
      <c r="B55" s="632" t="s">
        <v>174</v>
      </c>
      <c r="C55" s="635" t="s">
        <v>531</v>
      </c>
      <c r="D55" s="609" t="s">
        <v>458</v>
      </c>
      <c r="E55" s="610">
        <v>0</v>
      </c>
      <c r="F55" s="414"/>
      <c r="G55" s="415"/>
      <c r="H55" s="80"/>
      <c r="I55" s="101"/>
      <c r="J55" s="100"/>
      <c r="K55" s="81"/>
      <c r="L55" s="416"/>
      <c r="M55" s="93"/>
      <c r="N55" s="424"/>
      <c r="O55" s="418"/>
      <c r="P55" s="86"/>
      <c r="Q55" s="590"/>
      <c r="R55" s="590"/>
      <c r="S55" s="590"/>
      <c r="T55" s="616"/>
      <c r="U55" s="152" t="str">
        <f>IF(OR(O55="",L55=Paramétrage!$C$10,L55=Paramétrage!$C$13,L55=Paramétrage!$C$16,L55=Paramétrage!$C$19,L55=Paramétrage!$C$23,L55=Paramétrage!$C$26,AND(L55&lt;&gt;Paramétrage!$C$9,P55="Mut+ext")),"",ROUNDUP(N55/O55,0))</f>
        <v/>
      </c>
      <c r="V55" s="505">
        <f>IF(L55="",0,IF(OR(P55="Mut+ext",VLOOKUP(L55,Paramétrage!$C$6:$E$28,2,0)=0),0,IF(O55="","saisir capacité",M55*U55*VLOOKUP(L55,Paramétrage!$C$6:$E$28,2,0))))</f>
        <v>0</v>
      </c>
      <c r="W55" s="426"/>
      <c r="X55" s="506">
        <f t="shared" ref="X55:X62" si="24">IF(ISERROR(V55+W55)=TRUE,V55,V55+W55)</f>
        <v>0</v>
      </c>
      <c r="Y55" s="153">
        <f>IF(L55="",0,IF(ISERROR(W55+V55*VLOOKUP(L55,Paramétrage!$C$6:$E$28,3,0))=TRUE,X55,W55+V55*VLOOKUP(L55,Paramétrage!$C$6:$E$28,3,0)))</f>
        <v>0</v>
      </c>
      <c r="Z55" s="589"/>
      <c r="AA55" s="590"/>
      <c r="AB55" s="591"/>
      <c r="AC55" s="261"/>
      <c r="AD55" s="85"/>
      <c r="AE55" s="38">
        <f>IF(F55="",0,IF(J55="",0,IF(SUMIF(F55:F62,F55,N55:N62)=0,0,IF(J55="Obligatoire",AF55/N55,IF(K55="",AF55/SUMIF(F55:F62,F55,N55:N62),AF55/(SUMIF(F55:F62,F55,N55:N62)/K55))))))</f>
        <v>0</v>
      </c>
      <c r="AF55" s="452">
        <f t="shared" ref="AF55:AF62" si="25">M55*N55</f>
        <v>0</v>
      </c>
      <c r="AH55" s="41">
        <f>IF(SUMIF(F55:F62,F55,N55:N62)=0,0,#REF!*N55/SUMIF(F55:F62,F55,N55:N62))</f>
        <v>0</v>
      </c>
      <c r="AI55" s="13">
        <f t="shared" ref="AI55:AI62" si="26">O55</f>
        <v>0</v>
      </c>
      <c r="AJ55" s="20" t="str">
        <f t="shared" ref="AJ55:AJ62" si="27">IF(AI55=0,"",ROUNDUP(AH55/AI55,0))</f>
        <v/>
      </c>
      <c r="AK55" s="465">
        <f>IF(L55="",0,IF(OR(P55="Mut+ext",VLOOKUP(L55,Paramétrage!$C$6:$E$28,2,0)=0),0,IF(O55="","saisir capacité",IF(P55="Mut+ext",0,M55*AJ55*VLOOKUP(L55,Paramétrage!$C$6:$E$28,2,0)))))</f>
        <v>0</v>
      </c>
      <c r="AL55" s="466"/>
      <c r="AM55" s="465">
        <f t="shared" ref="AM55:AM62" si="28">IF(ISERROR(AK55+AL55)=TRUE,AK55,AK55+AL55)</f>
        <v>0</v>
      </c>
      <c r="AN55" s="465">
        <f>IF(L55="",0,IF(ISERROR(AL55+AK55*VLOOKUP(L55,Paramétrage!$C$6:$E$28,3,0))=TRUE,AM55,AL55+AK55*VLOOKUP(L55,Paramétrage!$C$6:$E$28,3,0)))</f>
        <v>0</v>
      </c>
      <c r="AO55" s="41">
        <f>IF(L55="",0,IF(OR(P55="oui",VLOOKUP(L55,Paramétrage!$C$6:$E$28,2,0)=0),0,IF(U55="",0,U55-AJ55)))</f>
        <v>0</v>
      </c>
      <c r="AP55" s="13">
        <f t="shared" ref="AP55:AP62" si="29">Y55-AN55-W55</f>
        <v>0</v>
      </c>
    </row>
    <row r="56" spans="1:42" x14ac:dyDescent="0.2">
      <c r="A56" s="657"/>
      <c r="B56" s="633"/>
      <c r="C56" s="635"/>
      <c r="D56" s="609"/>
      <c r="E56" s="610"/>
      <c r="F56" s="410"/>
      <c r="G56" s="423"/>
      <c r="H56" s="80"/>
      <c r="I56" s="101"/>
      <c r="J56" s="100"/>
      <c r="K56" s="81"/>
      <c r="L56" s="416"/>
      <c r="M56" s="93"/>
      <c r="N56" s="424"/>
      <c r="O56" s="418"/>
      <c r="P56" s="86"/>
      <c r="Q56" s="590"/>
      <c r="R56" s="590"/>
      <c r="S56" s="590"/>
      <c r="T56" s="616"/>
      <c r="U56" s="152" t="str">
        <f>IF(OR(O56="",L56=Paramétrage!$C$10,L56=Paramétrage!$C$13,L56=Paramétrage!$C$16,L56=Paramétrage!$C$19,L56=Paramétrage!$C$23,L56=Paramétrage!$C$26,AND(L56&lt;&gt;Paramétrage!$C$9,P56="Mut+ext")),"",ROUNDUP(N56/O56,0))</f>
        <v/>
      </c>
      <c r="V56" s="505">
        <f>IF(L56="",0,IF(OR(P56="Mut+ext",VLOOKUP(L56,Paramétrage!$C$6:$E$28,2,0)=0),0,IF(O56="","saisir capacité",M56*U56*VLOOKUP(L56,Paramétrage!$C$6:$E$28,2,0))))</f>
        <v>0</v>
      </c>
      <c r="W56" s="426"/>
      <c r="X56" s="506">
        <f t="shared" si="24"/>
        <v>0</v>
      </c>
      <c r="Y56" s="153">
        <f>IF(L56="",0,IF(ISERROR(W56+V56*VLOOKUP(L56,Paramétrage!$C$6:$E$28,3,0))=TRUE,X56,W56+V56*VLOOKUP(L56,Paramétrage!$C$6:$E$28,3,0)))</f>
        <v>0</v>
      </c>
      <c r="Z56" s="589"/>
      <c r="AA56" s="590"/>
      <c r="AB56" s="591"/>
      <c r="AC56" s="261"/>
      <c r="AD56" s="84"/>
      <c r="AE56" s="38">
        <f>IF(F56="",0,IF(J56="",0,IF(SUMIF(F55:F62,F56,N55:N62)=0,0,IF(J56="Obligatoire",AF56/N56,IF(K56="",AF56/SUMIF(F55:F62,F56,N55:N62),AF56/(SUMIF(F55:F62,F56,N55:N62)/K56))))))</f>
        <v>0</v>
      </c>
      <c r="AF56" s="452">
        <f t="shared" si="25"/>
        <v>0</v>
      </c>
      <c r="AH56" s="41">
        <f>IF(SUMIF(F55:F62,F56,N55:N62)=0,0,#REF!*N56/SUMIF(F55:F62,F56,N55:N62))</f>
        <v>0</v>
      </c>
      <c r="AI56" s="13">
        <f t="shared" si="26"/>
        <v>0</v>
      </c>
      <c r="AJ56" s="20" t="str">
        <f t="shared" si="27"/>
        <v/>
      </c>
      <c r="AK56" s="465">
        <f>IF(L56="",0,IF(OR(P56="Mut+ext",VLOOKUP(L56,Paramétrage!$C$6:$E$28,2,0)=0),0,IF(O56="","saisir capacité",IF(P56="Mut+ext",0,M56*AJ56*VLOOKUP(L56,Paramétrage!$C$6:$E$28,2,0)))))</f>
        <v>0</v>
      </c>
      <c r="AL56" s="466"/>
      <c r="AM56" s="465">
        <f t="shared" si="28"/>
        <v>0</v>
      </c>
      <c r="AN56" s="465">
        <f>IF(L56="",0,IF(ISERROR(AL56+AK56*VLOOKUP(L56,Paramétrage!$C$6:$E$28,3,0))=TRUE,AM56,AL56+AK56*VLOOKUP(L56,Paramétrage!$C$6:$E$28,3,0)))</f>
        <v>0</v>
      </c>
      <c r="AO56" s="41">
        <f>IF(L56="",0,IF(OR(P56="oui",VLOOKUP(L56,Paramétrage!$C$6:$E$28,2,0)=0),0,IF(U56="",0,U56-AJ56)))</f>
        <v>0</v>
      </c>
      <c r="AP56" s="13">
        <f t="shared" si="29"/>
        <v>0</v>
      </c>
    </row>
    <row r="57" spans="1:42" x14ac:dyDescent="0.2">
      <c r="A57" s="657"/>
      <c r="B57" s="633"/>
      <c r="C57" s="635"/>
      <c r="D57" s="609"/>
      <c r="E57" s="610"/>
      <c r="F57" s="410"/>
      <c r="G57" s="423"/>
      <c r="H57" s="80"/>
      <c r="I57" s="101"/>
      <c r="J57" s="100"/>
      <c r="K57" s="81"/>
      <c r="L57" s="416"/>
      <c r="M57" s="93"/>
      <c r="N57" s="424"/>
      <c r="O57" s="418"/>
      <c r="P57" s="86"/>
      <c r="Q57" s="590"/>
      <c r="R57" s="590"/>
      <c r="S57" s="590"/>
      <c r="T57" s="616"/>
      <c r="U57" s="152" t="str">
        <f>IF(OR(O57="",L57=Paramétrage!$C$10,L57=Paramétrage!$C$13,L57=Paramétrage!$C$16,L57=Paramétrage!$C$19,L57=Paramétrage!$C$23,L57=Paramétrage!$C$26,AND(L57&lt;&gt;Paramétrage!$C$9,P57="Mut+ext")),"",ROUNDUP(N57/O57,0))</f>
        <v/>
      </c>
      <c r="V57" s="505">
        <f>IF(L57="",0,IF(OR(P57="Mut+ext",VLOOKUP(L57,Paramétrage!$C$6:$E$28,2,0)=0),0,IF(O57="","saisir capacité",M57*U57*VLOOKUP(L57,Paramétrage!$C$6:$E$28,2,0))))</f>
        <v>0</v>
      </c>
      <c r="W57" s="426"/>
      <c r="X57" s="506">
        <f t="shared" si="24"/>
        <v>0</v>
      </c>
      <c r="Y57" s="153">
        <f>IF(L57="",0,IF(ISERROR(W57+V57*VLOOKUP(L57,Paramétrage!$C$6:$E$28,3,0))=TRUE,X57,W57+V57*VLOOKUP(L57,Paramétrage!$C$6:$E$28,3,0)))</f>
        <v>0</v>
      </c>
      <c r="Z57" s="589"/>
      <c r="AA57" s="590"/>
      <c r="AB57" s="591"/>
      <c r="AC57" s="261"/>
      <c r="AD57" s="84"/>
      <c r="AE57" s="38">
        <f>IF(F57="",0,IF(J57="",0,IF(SUMIF(F55:F62,F57,N55:N62)=0,0,IF(J57="Obligatoire",AF57/N57,IF(K57="",AF57/SUMIF(F55:F62,F57,N55:N62),AF57/(SUMIF(F55:F62,F57,N55:N62)/K57))))))</f>
        <v>0</v>
      </c>
      <c r="AF57" s="452">
        <f t="shared" si="25"/>
        <v>0</v>
      </c>
      <c r="AH57" s="41">
        <f>IF(SUMIF(F55:F62,F57,N55:N62)=0,0,#REF!*N57/SUMIF(F55:F62,F57,N55:N62))</f>
        <v>0</v>
      </c>
      <c r="AI57" s="13">
        <f t="shared" si="26"/>
        <v>0</v>
      </c>
      <c r="AJ57" s="20" t="str">
        <f t="shared" si="27"/>
        <v/>
      </c>
      <c r="AK57" s="465">
        <f>IF(L57="",0,IF(OR(P57="Mut+ext",VLOOKUP(L57,Paramétrage!$C$6:$E$28,2,0)=0),0,IF(O57="","saisir capacité",IF(P57="Mut+ext",0,M57*AJ57*VLOOKUP(L57,Paramétrage!$C$6:$E$28,2,0)))))</f>
        <v>0</v>
      </c>
      <c r="AL57" s="466"/>
      <c r="AM57" s="465">
        <f t="shared" si="28"/>
        <v>0</v>
      </c>
      <c r="AN57" s="465">
        <f>IF(L57="",0,IF(ISERROR(AL57+AK57*VLOOKUP(L57,Paramétrage!$C$6:$E$28,3,0))=TRUE,AM57,AL57+AK57*VLOOKUP(L57,Paramétrage!$C$6:$E$28,3,0)))</f>
        <v>0</v>
      </c>
      <c r="AO57" s="41">
        <f>IF(L57="",0,IF(OR(P57="oui",VLOOKUP(L57,Paramétrage!$C$6:$E$28,2,0)=0),0,IF(U57="",0,U57-AJ57)))</f>
        <v>0</v>
      </c>
      <c r="AP57" s="13">
        <f t="shared" si="29"/>
        <v>0</v>
      </c>
    </row>
    <row r="58" spans="1:42" x14ac:dyDescent="0.2">
      <c r="A58" s="657"/>
      <c r="B58" s="633"/>
      <c r="C58" s="635"/>
      <c r="D58" s="609"/>
      <c r="E58" s="610"/>
      <c r="F58" s="409"/>
      <c r="G58" s="423"/>
      <c r="H58" s="80"/>
      <c r="I58" s="101"/>
      <c r="J58" s="100"/>
      <c r="K58" s="81"/>
      <c r="L58" s="416"/>
      <c r="M58" s="93"/>
      <c r="N58" s="424"/>
      <c r="O58" s="418"/>
      <c r="P58" s="86"/>
      <c r="Q58" s="590"/>
      <c r="R58" s="590"/>
      <c r="S58" s="590"/>
      <c r="T58" s="616"/>
      <c r="U58" s="152" t="str">
        <f>IF(OR(O58="",L58=Paramétrage!$C$10,L58=Paramétrage!$C$13,L58=Paramétrage!$C$16,L58=Paramétrage!$C$19,L58=Paramétrage!$C$23,L58=Paramétrage!$C$26,AND(L58&lt;&gt;Paramétrage!$C$9,P58="Mut+ext")),"",ROUNDUP(N58/O58,0))</f>
        <v/>
      </c>
      <c r="V58" s="505">
        <f>IF(L58="",0,IF(OR(P58="Mut+ext",VLOOKUP(L58,Paramétrage!$C$6:$E$28,2,0)=0),0,IF(O58="","saisir capacité",M58*U58*VLOOKUP(L58,Paramétrage!$C$6:$E$28,2,0))))</f>
        <v>0</v>
      </c>
      <c r="W58" s="426"/>
      <c r="X58" s="506">
        <f t="shared" si="24"/>
        <v>0</v>
      </c>
      <c r="Y58" s="153">
        <f>IF(L58="",0,IF(ISERROR(W58+V58*VLOOKUP(L58,Paramétrage!$C$6:$E$28,3,0))=TRUE,X58,W58+V58*VLOOKUP(L58,Paramétrage!$C$6:$E$28,3,0)))</f>
        <v>0</v>
      </c>
      <c r="Z58" s="589"/>
      <c r="AA58" s="590"/>
      <c r="AB58" s="591"/>
      <c r="AC58" s="261"/>
      <c r="AD58" s="84"/>
      <c r="AE58" s="38">
        <f>IF(F58="",0,IF(J58="",0,IF(SUMIF(F55:F62,F58,N55:N62)=0,0,IF(J58="Obligatoire",AF58/N58,IF(K58="",AF58/SUMIF(F55:F62,F58,N55:N62),AF58/(SUMIF(F55:F62,F58,N55:N62)/K58))))))</f>
        <v>0</v>
      </c>
      <c r="AF58" s="452">
        <f t="shared" si="25"/>
        <v>0</v>
      </c>
      <c r="AH58" s="41">
        <f>IF(SUMIF(F55:F62,F58,N55:N62)=0,0,#REF!*N58/SUMIF(F55:F62,F58,N55:N62))</f>
        <v>0</v>
      </c>
      <c r="AI58" s="13">
        <f t="shared" si="26"/>
        <v>0</v>
      </c>
      <c r="AJ58" s="20" t="str">
        <f t="shared" si="27"/>
        <v/>
      </c>
      <c r="AK58" s="465">
        <f>IF(L58="",0,IF(OR(P58="Mut+ext",VLOOKUP(L58,Paramétrage!$C$6:$E$28,2,0)=0),0,IF(O58="","saisir capacité",IF(P58="Mut+ext",0,M58*AJ58*VLOOKUP(L58,Paramétrage!$C$6:$E$28,2,0)))))</f>
        <v>0</v>
      </c>
      <c r="AL58" s="466"/>
      <c r="AM58" s="465">
        <f t="shared" si="28"/>
        <v>0</v>
      </c>
      <c r="AN58" s="465">
        <f>IF(L58="",0,IF(ISERROR(AL58+AK58*VLOOKUP(L58,Paramétrage!$C$6:$E$28,3,0))=TRUE,AM58,AL58+AK58*VLOOKUP(L58,Paramétrage!$C$6:$E$28,3,0)))</f>
        <v>0</v>
      </c>
      <c r="AO58" s="41">
        <f>IF(L58="",0,IF(OR(P58="oui",VLOOKUP(L58,Paramétrage!$C$6:$E$28,2,0)=0),0,IF(U58="",0,U58-AJ58)))</f>
        <v>0</v>
      </c>
      <c r="AP58" s="13">
        <f t="shared" si="29"/>
        <v>0</v>
      </c>
    </row>
    <row r="59" spans="1:42" x14ac:dyDescent="0.2">
      <c r="A59" s="657"/>
      <c r="B59" s="633"/>
      <c r="C59" s="635"/>
      <c r="D59" s="609"/>
      <c r="E59" s="610"/>
      <c r="F59" s="410"/>
      <c r="G59" s="430"/>
      <c r="H59" s="80"/>
      <c r="I59" s="101"/>
      <c r="J59" s="100"/>
      <c r="K59" s="81"/>
      <c r="L59" s="416"/>
      <c r="M59" s="93"/>
      <c r="N59" s="424"/>
      <c r="O59" s="418"/>
      <c r="P59" s="86"/>
      <c r="Q59" s="590"/>
      <c r="R59" s="590"/>
      <c r="S59" s="590"/>
      <c r="T59" s="616"/>
      <c r="U59" s="152" t="str">
        <f>IF(OR(O59="",L59=Paramétrage!$C$10,L59=Paramétrage!$C$13,L59=Paramétrage!$C$16,L59=Paramétrage!$C$19,L59=Paramétrage!$C$23,L59=Paramétrage!$C$26,AND(L59&lt;&gt;Paramétrage!$C$9,P59="Mut+ext")),"",ROUNDUP(N59/O59,0))</f>
        <v/>
      </c>
      <c r="V59" s="505">
        <f>IF(L59="",0,IF(OR(P59="Mut+ext",VLOOKUP(L59,Paramétrage!$C$6:$E$28,2,0)=0),0,IF(O59="","saisir capacité",M59*U59*VLOOKUP(L59,Paramétrage!$C$6:$E$28,2,0))))</f>
        <v>0</v>
      </c>
      <c r="W59" s="426"/>
      <c r="X59" s="506">
        <f t="shared" si="24"/>
        <v>0</v>
      </c>
      <c r="Y59" s="153">
        <f>IF(L59="",0,IF(ISERROR(W59+V59*VLOOKUP(L59,Paramétrage!$C$6:$E$28,3,0))=TRUE,X59,W59+V59*VLOOKUP(L59,Paramétrage!$C$6:$E$28,3,0)))</f>
        <v>0</v>
      </c>
      <c r="Z59" s="589"/>
      <c r="AA59" s="590"/>
      <c r="AB59" s="591"/>
      <c r="AC59" s="261"/>
      <c r="AD59" s="84"/>
      <c r="AE59" s="38">
        <f>IF(F59="",0,IF(J59="",0,IF(SUMIF(F55:F62,F59,N55:N62)=0,0,IF(J59="Obligatoire",AF59/N59,IF(K59="",AF59/SUMIF(F55:F62,F59,N55:N62),AF59/(SUMIF(F55:F62,F59,N55:N62)/K59))))))</f>
        <v>0</v>
      </c>
      <c r="AF59" s="452">
        <f t="shared" si="25"/>
        <v>0</v>
      </c>
      <c r="AH59" s="41">
        <f>IF(SUMIF(F55:F62,F59,N55:N62)=0,0,#REF!*N59/SUMIF(F55:F62,F59,N55:N62))</f>
        <v>0</v>
      </c>
      <c r="AI59" s="13">
        <f t="shared" si="26"/>
        <v>0</v>
      </c>
      <c r="AJ59" s="20" t="str">
        <f t="shared" si="27"/>
        <v/>
      </c>
      <c r="AK59" s="465">
        <f>IF(L59="",0,IF(OR(P59="Mut+ext",VLOOKUP(L59,Paramétrage!$C$6:$E$28,2,0)=0),0,IF(O59="","saisir capacité",IF(P59="Mut+ext",0,M59*AJ59*VLOOKUP(L59,Paramétrage!$C$6:$E$28,2,0)))))</f>
        <v>0</v>
      </c>
      <c r="AL59" s="466"/>
      <c r="AM59" s="465">
        <f t="shared" si="28"/>
        <v>0</v>
      </c>
      <c r="AN59" s="465">
        <f>IF(L59="",0,IF(ISERROR(AL59+AK59*VLOOKUP(L59,Paramétrage!$C$6:$E$28,3,0))=TRUE,AM59,AL59+AK59*VLOOKUP(L59,Paramétrage!$C$6:$E$28,3,0)))</f>
        <v>0</v>
      </c>
      <c r="AO59" s="41">
        <f>IF(L59="",0,IF(OR(P59="oui",VLOOKUP(L59,Paramétrage!$C$6:$E$28,2,0)=0),0,IF(U59="",0,U59-AJ59)))</f>
        <v>0</v>
      </c>
      <c r="AP59" s="13">
        <f t="shared" si="29"/>
        <v>0</v>
      </c>
    </row>
    <row r="60" spans="1:42" x14ac:dyDescent="0.2">
      <c r="A60" s="657"/>
      <c r="B60" s="633"/>
      <c r="C60" s="635"/>
      <c r="D60" s="609"/>
      <c r="E60" s="610"/>
      <c r="F60" s="410"/>
      <c r="G60" s="430"/>
      <c r="H60" s="80"/>
      <c r="I60" s="101"/>
      <c r="J60" s="100"/>
      <c r="K60" s="81"/>
      <c r="L60" s="416"/>
      <c r="M60" s="93"/>
      <c r="N60" s="424"/>
      <c r="O60" s="418"/>
      <c r="P60" s="86"/>
      <c r="Q60" s="590"/>
      <c r="R60" s="590"/>
      <c r="S60" s="590"/>
      <c r="T60" s="616"/>
      <c r="U60" s="152" t="str">
        <f>IF(OR(O60="",L60=Paramétrage!$C$10,L60=Paramétrage!$C$13,L60=Paramétrage!$C$16,L60=Paramétrage!$C$19,L60=Paramétrage!$C$23,L60=Paramétrage!$C$26,AND(L60&lt;&gt;Paramétrage!$C$9,P60="Mut+ext")),"",ROUNDUP(N60/O60,0))</f>
        <v/>
      </c>
      <c r="V60" s="505">
        <f>IF(L60="",0,IF(OR(P60="Mut+ext",VLOOKUP(L60,Paramétrage!$C$6:$E$28,2,0)=0),0,IF(O60="","saisir capacité",M60*U60*VLOOKUP(L60,Paramétrage!$C$6:$E$28,2,0))))</f>
        <v>0</v>
      </c>
      <c r="W60" s="426"/>
      <c r="X60" s="506">
        <f t="shared" si="24"/>
        <v>0</v>
      </c>
      <c r="Y60" s="153">
        <f>IF(L60="",0,IF(ISERROR(W60+V60*VLOOKUP(L60,Paramétrage!$C$6:$E$28,3,0))=TRUE,X60,W60+V60*VLOOKUP(L60,Paramétrage!$C$6:$E$28,3,0)))</f>
        <v>0</v>
      </c>
      <c r="Z60" s="589"/>
      <c r="AA60" s="590"/>
      <c r="AB60" s="591"/>
      <c r="AC60" s="261"/>
      <c r="AD60" s="84"/>
      <c r="AE60" s="38">
        <f>IF(F60="",0,IF(J60="",0,IF(SUMIF(F55:F62,F60,N55:N62)=0,0,IF(J60="Obligatoire",AF60/N60,IF(K60="",AF60/SUMIF(F55:F62,F60,N55:N62),AF60/(SUMIF(F55:F62,F60,N55:N62)/K60))))))</f>
        <v>0</v>
      </c>
      <c r="AF60" s="452">
        <f t="shared" si="25"/>
        <v>0</v>
      </c>
      <c r="AH60" s="41">
        <f>IF(SUMIF(F55:F62,F60,N55:N62)=0,0,#REF!*N60/SUMIF(F55:F62,F60,N55:N62))</f>
        <v>0</v>
      </c>
      <c r="AI60" s="13">
        <f t="shared" si="26"/>
        <v>0</v>
      </c>
      <c r="AJ60" s="20" t="str">
        <f t="shared" si="27"/>
        <v/>
      </c>
      <c r="AK60" s="465">
        <f>IF(L60="",0,IF(OR(P60="Mut+ext",VLOOKUP(L60,Paramétrage!$C$6:$E$28,2,0)=0),0,IF(O60="","saisir capacité",IF(P60="Mut+ext",0,M60*AJ60*VLOOKUP(L60,Paramétrage!$C$6:$E$28,2,0)))))</f>
        <v>0</v>
      </c>
      <c r="AL60" s="466"/>
      <c r="AM60" s="465">
        <f t="shared" si="28"/>
        <v>0</v>
      </c>
      <c r="AN60" s="465">
        <f>IF(L60="",0,IF(ISERROR(AL60+AK60*VLOOKUP(L60,Paramétrage!$C$6:$E$28,3,0))=TRUE,AM60,AL60+AK60*VLOOKUP(L60,Paramétrage!$C$6:$E$28,3,0)))</f>
        <v>0</v>
      </c>
      <c r="AO60" s="41">
        <f>IF(L60="",0,IF(OR(P60="oui",VLOOKUP(L60,Paramétrage!$C$6:$E$28,2,0)=0),0,IF(U60="",0,U60-AJ60)))</f>
        <v>0</v>
      </c>
      <c r="AP60" s="13">
        <f t="shared" si="29"/>
        <v>0</v>
      </c>
    </row>
    <row r="61" spans="1:42" x14ac:dyDescent="0.2">
      <c r="A61" s="657"/>
      <c r="B61" s="633"/>
      <c r="C61" s="635"/>
      <c r="D61" s="609"/>
      <c r="E61" s="610"/>
      <c r="F61" s="410"/>
      <c r="G61" s="430"/>
      <c r="H61" s="80"/>
      <c r="I61" s="101"/>
      <c r="J61" s="100"/>
      <c r="K61" s="81"/>
      <c r="L61" s="416"/>
      <c r="M61" s="93"/>
      <c r="N61" s="424"/>
      <c r="O61" s="418"/>
      <c r="P61" s="86"/>
      <c r="Q61" s="590"/>
      <c r="R61" s="590"/>
      <c r="S61" s="590"/>
      <c r="T61" s="616"/>
      <c r="U61" s="152" t="str">
        <f>IF(OR(O61="",L61=Paramétrage!$C$10,L61=Paramétrage!$C$13,L61=Paramétrage!$C$16,L61=Paramétrage!$C$19,L61=Paramétrage!$C$23,L61=Paramétrage!$C$26,AND(L61&lt;&gt;Paramétrage!$C$9,P61="Mut+ext")),"",ROUNDUP(N61/O61,0))</f>
        <v/>
      </c>
      <c r="V61" s="505">
        <f>IF(L61="",0,IF(OR(P61="Mut+ext",VLOOKUP(L61,Paramétrage!$C$6:$E$28,2,0)=0),0,IF(O61="","saisir capacité",M61*U61*VLOOKUP(L61,Paramétrage!$C$6:$E$28,2,0))))</f>
        <v>0</v>
      </c>
      <c r="W61" s="426"/>
      <c r="X61" s="506">
        <f t="shared" si="24"/>
        <v>0</v>
      </c>
      <c r="Y61" s="153">
        <f>IF(L61="",0,IF(ISERROR(W61+V61*VLOOKUP(L61,Paramétrage!$C$6:$E$28,3,0))=TRUE,X61,W61+V61*VLOOKUP(L61,Paramétrage!$C$6:$E$28,3,0)))</f>
        <v>0</v>
      </c>
      <c r="Z61" s="589"/>
      <c r="AA61" s="590"/>
      <c r="AB61" s="591"/>
      <c r="AC61" s="261"/>
      <c r="AD61" s="84"/>
      <c r="AE61" s="38">
        <f>IF(F61="",0,IF(J61="",0,IF(SUMIF(F55:F62,F61,N55:N62)=0,0,IF(J61="Obligatoire",AF61/N61,IF(K61="",AF61/SUMIF(F55:F62,F61,N55:N62),AF61/(SUMIF(F55:F62,F61,N55:N62)/K61))))))</f>
        <v>0</v>
      </c>
      <c r="AF61" s="452">
        <f t="shared" si="25"/>
        <v>0</v>
      </c>
      <c r="AH61" s="41">
        <f>IF(SUMIF(F55:F62,F61,N55:N62)=0,0,#REF!*N61/SUMIF(F55:F62,F61,N55:N62))</f>
        <v>0</v>
      </c>
      <c r="AI61" s="13">
        <f t="shared" si="26"/>
        <v>0</v>
      </c>
      <c r="AJ61" s="20" t="str">
        <f t="shared" si="27"/>
        <v/>
      </c>
      <c r="AK61" s="465">
        <f>IF(L61="",0,IF(OR(P61="Mut+ext",VLOOKUP(L61,Paramétrage!$C$6:$E$28,2,0)=0),0,IF(O61="","saisir capacité",IF(P61="Mut+ext",0,M61*AJ61*VLOOKUP(L61,Paramétrage!$C$6:$E$28,2,0)))))</f>
        <v>0</v>
      </c>
      <c r="AL61" s="466"/>
      <c r="AM61" s="465">
        <f t="shared" si="28"/>
        <v>0</v>
      </c>
      <c r="AN61" s="465">
        <f>IF(L61="",0,IF(ISERROR(AL61+AK61*VLOOKUP(L61,Paramétrage!$C$6:$E$28,3,0))=TRUE,AM61,AL61+AK61*VLOOKUP(L61,Paramétrage!$C$6:$E$28,3,0)))</f>
        <v>0</v>
      </c>
      <c r="AO61" s="41">
        <f>IF(L61="",0,IF(OR(P61="oui",VLOOKUP(L61,Paramétrage!$C$6:$E$28,2,0)=0),0,IF(U61="",0,U61-AJ61)))</f>
        <v>0</v>
      </c>
      <c r="AP61" s="13">
        <f t="shared" si="29"/>
        <v>0</v>
      </c>
    </row>
    <row r="62" spans="1:42" x14ac:dyDescent="0.2">
      <c r="A62" s="657"/>
      <c r="B62" s="633"/>
      <c r="C62" s="635"/>
      <c r="D62" s="609"/>
      <c r="E62" s="611"/>
      <c r="F62" s="410"/>
      <c r="G62" s="430"/>
      <c r="H62" s="80"/>
      <c r="I62" s="101"/>
      <c r="J62" s="100"/>
      <c r="K62" s="81"/>
      <c r="L62" s="416"/>
      <c r="M62" s="93"/>
      <c r="N62" s="424"/>
      <c r="O62" s="418"/>
      <c r="P62" s="86"/>
      <c r="Q62" s="590"/>
      <c r="R62" s="590"/>
      <c r="S62" s="590"/>
      <c r="T62" s="616"/>
      <c r="U62" s="152" t="str">
        <f>IF(OR(O62="",L62=Paramétrage!$C$10,L62=Paramétrage!$C$13,L62=Paramétrage!$C$16,L62=Paramétrage!$C$19,L62=Paramétrage!$C$23,L62=Paramétrage!$C$26,AND(L62&lt;&gt;Paramétrage!$C$9,P62="Mut+ext")),"",ROUNDUP(N62/O62,0))</f>
        <v/>
      </c>
      <c r="V62" s="505">
        <f>IF(L62="",0,IF(OR(P62="Mut+ext",VLOOKUP(L62,Paramétrage!$C$6:$E$28,2,0)=0),0,IF(O62="","saisir capacité",M62*U62*VLOOKUP(L62,Paramétrage!$C$6:$E$28,2,0))))</f>
        <v>0</v>
      </c>
      <c r="W62" s="426"/>
      <c r="X62" s="506">
        <f t="shared" si="24"/>
        <v>0</v>
      </c>
      <c r="Y62" s="153">
        <f>IF(L62="",0,IF(ISERROR(W62+V62*VLOOKUP(L62,Paramétrage!$C$6:$E$28,3,0))=TRUE,X62,W62+V62*VLOOKUP(L62,Paramétrage!$C$6:$E$28,3,0)))</f>
        <v>0</v>
      </c>
      <c r="Z62" s="589"/>
      <c r="AA62" s="590"/>
      <c r="AB62" s="591"/>
      <c r="AC62" s="261"/>
      <c r="AD62" s="84"/>
      <c r="AE62" s="38">
        <f>IF(F62="",0,IF(J62="",0,IF(SUMIF(F55:F62,F62,N55:N62)=0,0,IF(J62="Obligatoire",AF62/N62,IF(K62="",AF62/SUMIF(F55:F62,F62,N55:N62),AF62/(SUMIF(F55:F62,F62,N55:N62)/K62))))))</f>
        <v>0</v>
      </c>
      <c r="AF62" s="452">
        <f t="shared" si="25"/>
        <v>0</v>
      </c>
      <c r="AH62" s="41">
        <f>IF(SUMIF(F55:F62,F62,N55:N62)=0,0,#REF!*N62/SUMIF(F55:F62,F62,N55:N62))</f>
        <v>0</v>
      </c>
      <c r="AI62" s="13">
        <f t="shared" si="26"/>
        <v>0</v>
      </c>
      <c r="AJ62" s="20" t="str">
        <f t="shared" si="27"/>
        <v/>
      </c>
      <c r="AK62" s="465">
        <f>IF(L62="",0,IF(OR(P62="Mut+ext",VLOOKUP(L62,Paramétrage!$C$6:$E$28,2,0)=0),0,IF(O62="","saisir capacité",IF(P62="Mut+ext",0,M62*AJ62*VLOOKUP(L62,Paramétrage!$C$6:$E$28,2,0)))))</f>
        <v>0</v>
      </c>
      <c r="AL62" s="466"/>
      <c r="AM62" s="465">
        <f t="shared" si="28"/>
        <v>0</v>
      </c>
      <c r="AN62" s="465">
        <f>IF(L62="",0,IF(ISERROR(AL62+AK62*VLOOKUP(L62,Paramétrage!$C$6:$E$28,3,0))=TRUE,AM62,AL62+AK62*VLOOKUP(L62,Paramétrage!$C$6:$E$28,3,0)))</f>
        <v>0</v>
      </c>
      <c r="AO62" s="41">
        <f>IF(L62="",0,IF(OR(P62="oui",VLOOKUP(L62,Paramétrage!$C$6:$E$28,2,0)=0),0,IF(U62="",0,U62-AJ62)))</f>
        <v>0</v>
      </c>
      <c r="AP62" s="13">
        <f t="shared" si="29"/>
        <v>0</v>
      </c>
    </row>
    <row r="63" spans="1:42" x14ac:dyDescent="0.2">
      <c r="A63" s="657"/>
      <c r="B63" s="633"/>
      <c r="C63" s="635"/>
      <c r="D63" s="455"/>
      <c r="E63" s="455"/>
      <c r="F63" s="510"/>
      <c r="G63" s="511"/>
      <c r="H63" s="142"/>
      <c r="I63" s="143"/>
      <c r="J63" s="142"/>
      <c r="K63" s="144"/>
      <c r="L63" s="458"/>
      <c r="M63" s="145">
        <f>AE63</f>
        <v>0</v>
      </c>
      <c r="N63" s="459">
        <f>SUM(N55:N62)</f>
        <v>0</v>
      </c>
      <c r="O63" s="458"/>
      <c r="P63" s="285"/>
      <c r="Q63" s="286"/>
      <c r="R63" s="286"/>
      <c r="S63" s="286"/>
      <c r="T63" s="271"/>
      <c r="U63" s="146"/>
      <c r="V63" s="460">
        <f>SUM(V55:V62)</f>
        <v>0</v>
      </c>
      <c r="W63" s="458">
        <f>SUM(W55:W62)</f>
        <v>0</v>
      </c>
      <c r="X63" s="461">
        <f>V63+W63</f>
        <v>0</v>
      </c>
      <c r="Y63" s="148">
        <f>SUM(Y55:Y62)</f>
        <v>0</v>
      </c>
      <c r="Z63" s="512"/>
      <c r="AA63" s="513"/>
      <c r="AB63" s="514"/>
      <c r="AC63" s="270"/>
      <c r="AD63" s="271"/>
      <c r="AE63" s="37">
        <f>SUM(AE55:AE62)</f>
        <v>0</v>
      </c>
      <c r="AF63" s="35">
        <f>SUM(AF55:AF62)</f>
        <v>0</v>
      </c>
    </row>
    <row r="64" spans="1:42" ht="15.6" customHeight="1" x14ac:dyDescent="0.2">
      <c r="A64" s="657"/>
      <c r="B64" s="633"/>
      <c r="C64" s="635" t="s">
        <v>552</v>
      </c>
      <c r="D64" s="612" t="s">
        <v>467</v>
      </c>
      <c r="E64" s="612">
        <v>6</v>
      </c>
      <c r="F64" s="485" t="s">
        <v>647</v>
      </c>
      <c r="G64" s="415" t="s">
        <v>16</v>
      </c>
      <c r="H64" s="363"/>
      <c r="I64" s="101"/>
      <c r="J64" s="121"/>
      <c r="K64" s="81"/>
      <c r="L64" s="416"/>
      <c r="M64" s="94"/>
      <c r="N64" s="441"/>
      <c r="O64" s="516"/>
      <c r="P64" s="252" t="s">
        <v>164</v>
      </c>
      <c r="Q64" s="590"/>
      <c r="R64" s="590"/>
      <c r="S64" s="590"/>
      <c r="T64" s="616"/>
      <c r="U64" s="156"/>
      <c r="V64" s="505"/>
      <c r="W64" s="517"/>
      <c r="X64" s="506"/>
      <c r="Y64" s="157"/>
      <c r="Z64" s="690"/>
      <c r="AA64" s="690"/>
      <c r="AB64" s="691"/>
      <c r="AC64" s="122"/>
      <c r="AD64" s="272"/>
      <c r="AE64" s="38">
        <f>IF(F64="",0,IF(J64="",0,IF(SUMIF(F64:F68,F64,N64:N68)=0,0,IF(K64="",AF64/SUMIF(F64:F68,F64,N64:N68),AF64/(SUMIF(F64:F68,F64,N64:N68)/K64)))))</f>
        <v>0</v>
      </c>
      <c r="AF64" s="496">
        <f>M64*N64</f>
        <v>0</v>
      </c>
    </row>
    <row r="65" spans="1:32" x14ac:dyDescent="0.2">
      <c r="A65" s="657"/>
      <c r="B65" s="633"/>
      <c r="C65" s="635"/>
      <c r="D65" s="610"/>
      <c r="E65" s="610"/>
      <c r="F65" s="485" t="s">
        <v>649</v>
      </c>
      <c r="G65" s="415" t="s">
        <v>16</v>
      </c>
      <c r="H65" s="363"/>
      <c r="I65" s="101"/>
      <c r="J65" s="121"/>
      <c r="K65" s="81"/>
      <c r="L65" s="416"/>
      <c r="M65" s="93"/>
      <c r="N65" s="441"/>
      <c r="O65" s="516"/>
      <c r="P65" s="252" t="s">
        <v>164</v>
      </c>
      <c r="Q65" s="590"/>
      <c r="R65" s="590"/>
      <c r="S65" s="590"/>
      <c r="T65" s="616"/>
      <c r="U65" s="156"/>
      <c r="V65" s="505"/>
      <c r="W65" s="517"/>
      <c r="X65" s="506"/>
      <c r="Y65" s="157"/>
      <c r="Z65" s="690"/>
      <c r="AA65" s="690"/>
      <c r="AB65" s="691"/>
      <c r="AC65" s="122"/>
      <c r="AD65" s="272"/>
      <c r="AE65" s="38">
        <f>IF(F65="",0,IF(J65="",0,IF(SUMIF(F65:F69,F65,N65:N69)=0,0,IF(K65="",AF65/SUMIF(F65:F69,F65,N65:N69),AF65/(SUMIF(F65:F69,F65,N65:N69)/K65)))))</f>
        <v>0</v>
      </c>
      <c r="AF65" s="452">
        <f>M65*N65</f>
        <v>0</v>
      </c>
    </row>
    <row r="66" spans="1:32" x14ac:dyDescent="0.2">
      <c r="A66" s="657"/>
      <c r="B66" s="633"/>
      <c r="C66" s="635"/>
      <c r="D66" s="610"/>
      <c r="E66" s="610"/>
      <c r="F66" s="485" t="s">
        <v>650</v>
      </c>
      <c r="G66" s="415" t="s">
        <v>16</v>
      </c>
      <c r="H66" s="363"/>
      <c r="I66" s="101"/>
      <c r="J66" s="121"/>
      <c r="K66" s="81"/>
      <c r="L66" s="416"/>
      <c r="M66" s="94"/>
      <c r="N66" s="441"/>
      <c r="O66" s="516"/>
      <c r="P66" s="252" t="s">
        <v>164</v>
      </c>
      <c r="Q66" s="590"/>
      <c r="R66" s="590"/>
      <c r="S66" s="590"/>
      <c r="T66" s="616"/>
      <c r="U66" s="156"/>
      <c r="V66" s="505"/>
      <c r="W66" s="517"/>
      <c r="X66" s="506"/>
      <c r="Y66" s="157"/>
      <c r="Z66" s="690"/>
      <c r="AA66" s="690"/>
      <c r="AB66" s="691"/>
      <c r="AC66" s="122"/>
      <c r="AD66" s="272"/>
      <c r="AE66" s="38">
        <f>IF(F66="",0,IF(J66="",0,IF(SUMIF(F66:F79,F66,N66:N79)=0,0,IF(K66="",AF66/SUMIF(F66:F79,F66,N66:N79),AF66/(SUMIF(F66:F79,F66,N66:N79)/K66)))))</f>
        <v>0</v>
      </c>
      <c r="AF66" s="452">
        <f>M66*N66</f>
        <v>0</v>
      </c>
    </row>
    <row r="67" spans="1:32" x14ac:dyDescent="0.2">
      <c r="A67" s="657"/>
      <c r="B67" s="633"/>
      <c r="C67" s="635"/>
      <c r="D67" s="610"/>
      <c r="E67" s="610"/>
      <c r="F67" s="485" t="s">
        <v>652</v>
      </c>
      <c r="G67" s="415" t="s">
        <v>16</v>
      </c>
      <c r="H67" s="363"/>
      <c r="I67" s="101"/>
      <c r="J67" s="121"/>
      <c r="K67" s="81"/>
      <c r="L67" s="416"/>
      <c r="M67" s="93"/>
      <c r="N67" s="441"/>
      <c r="O67" s="516"/>
      <c r="P67" s="252" t="s">
        <v>164</v>
      </c>
      <c r="Q67" s="590"/>
      <c r="R67" s="590"/>
      <c r="S67" s="590"/>
      <c r="T67" s="616"/>
      <c r="U67" s="156"/>
      <c r="V67" s="505"/>
      <c r="W67" s="517"/>
      <c r="X67" s="506"/>
      <c r="Y67" s="157"/>
      <c r="Z67" s="690"/>
      <c r="AA67" s="690"/>
      <c r="AB67" s="691"/>
      <c r="AC67" s="122"/>
      <c r="AD67" s="272"/>
      <c r="AE67" s="38">
        <f>IF(F67="",0,IF(J67="",0,IF(SUMIF(F67:F80,F67,N67:N80)=0,0,IF(K67="",AF67/SUMIF(F67:F80,F67,N67:N80),AF67/(SUMIF(F67:F80,F67,N67:N80)/K67)))))</f>
        <v>0</v>
      </c>
      <c r="AF67" s="452">
        <f>M67*N67</f>
        <v>0</v>
      </c>
    </row>
    <row r="68" spans="1:32" x14ac:dyDescent="0.2">
      <c r="A68" s="657"/>
      <c r="B68" s="633"/>
      <c r="C68" s="635"/>
      <c r="D68" s="610"/>
      <c r="E68" s="610"/>
      <c r="F68" s="485"/>
      <c r="G68" s="415"/>
      <c r="H68" s="254"/>
      <c r="I68" s="249" t="s">
        <v>163</v>
      </c>
      <c r="J68" s="250"/>
      <c r="K68" s="251"/>
      <c r="L68" s="515"/>
      <c r="M68" s="93"/>
      <c r="N68" s="441"/>
      <c r="O68" s="516"/>
      <c r="P68" s="252" t="s">
        <v>164</v>
      </c>
      <c r="Q68" s="688"/>
      <c r="R68" s="688"/>
      <c r="S68" s="688"/>
      <c r="T68" s="689"/>
      <c r="U68" s="156"/>
      <c r="V68" s="505"/>
      <c r="W68" s="517"/>
      <c r="X68" s="506"/>
      <c r="Y68" s="157"/>
      <c r="Z68" s="690"/>
      <c r="AA68" s="690"/>
      <c r="AB68" s="691"/>
      <c r="AC68" s="122"/>
      <c r="AD68" s="272"/>
      <c r="AE68" s="38">
        <f>IF(F68="",0,IF(J68="",0,IF(SUMIF(F68:F81,F68,N68:N81)=0,0,IF(K68="",AF68/SUMIF(F68:F81,F68,N68:N81),AF68/(SUMIF(F68:F81,F68,N68:N81)/K68)))))</f>
        <v>0</v>
      </c>
      <c r="AF68" s="452">
        <f>M68*N68</f>
        <v>0</v>
      </c>
    </row>
    <row r="69" spans="1:32" x14ac:dyDescent="0.2">
      <c r="A69" s="657"/>
      <c r="B69" s="633"/>
      <c r="C69" s="635"/>
      <c r="D69" s="455"/>
      <c r="E69" s="455"/>
      <c r="F69" s="510"/>
      <c r="G69" s="511"/>
      <c r="H69" s="142"/>
      <c r="I69" s="143"/>
      <c r="J69" s="142"/>
      <c r="K69" s="144"/>
      <c r="L69" s="458"/>
      <c r="M69" s="145">
        <f>IF(SUM(N64:N68)=0,0,SUMPRODUCT(M64:M68,N64:N68)/SUM(N64:N68))</f>
        <v>0</v>
      </c>
      <c r="N69" s="459"/>
      <c r="O69" s="458"/>
      <c r="P69" s="285"/>
      <c r="Q69" s="286"/>
      <c r="R69" s="286"/>
      <c r="S69" s="286"/>
      <c r="T69" s="271"/>
      <c r="U69" s="146"/>
      <c r="V69" s="460">
        <f>SUM(V64:V68)</f>
        <v>0</v>
      </c>
      <c r="W69" s="458">
        <f>SUM(W64:W68)</f>
        <v>0</v>
      </c>
      <c r="X69" s="461">
        <f>V69+W69</f>
        <v>0</v>
      </c>
      <c r="Y69" s="148">
        <f>SUM(Y64:Y68)</f>
        <v>0</v>
      </c>
      <c r="Z69" s="512"/>
      <c r="AA69" s="513"/>
      <c r="AB69" s="514"/>
      <c r="AC69" s="270"/>
      <c r="AD69" s="271"/>
      <c r="AE69" s="37">
        <f>SUM(AE64:AE68)</f>
        <v>0</v>
      </c>
      <c r="AF69" s="35">
        <f>SUM(AF64:AF68)</f>
        <v>0</v>
      </c>
    </row>
    <row r="70" spans="1:32" x14ac:dyDescent="0.2">
      <c r="A70" s="657"/>
      <c r="B70" s="633"/>
      <c r="C70" s="635" t="s">
        <v>553</v>
      </c>
      <c r="D70" s="609" t="s">
        <v>176</v>
      </c>
      <c r="E70" s="610">
        <v>3</v>
      </c>
      <c r="F70" s="414" t="s">
        <v>554</v>
      </c>
      <c r="G70" s="415" t="s">
        <v>23</v>
      </c>
      <c r="H70" s="80" t="s">
        <v>178</v>
      </c>
      <c r="I70" s="101"/>
      <c r="J70" s="100" t="s">
        <v>138</v>
      </c>
      <c r="K70" s="81"/>
      <c r="L70" s="416" t="s">
        <v>179</v>
      </c>
      <c r="M70" s="93">
        <v>25</v>
      </c>
      <c r="N70" s="424">
        <f>N3</f>
        <v>0</v>
      </c>
      <c r="O70" s="418">
        <v>24</v>
      </c>
      <c r="P70" s="86" t="s">
        <v>164</v>
      </c>
      <c r="Q70" s="590" t="s">
        <v>180</v>
      </c>
      <c r="R70" s="590"/>
      <c r="S70" s="590"/>
      <c r="T70" s="616"/>
      <c r="U70" s="152">
        <f>IF(OR(O70="",L70=Paramétrage!$C$10,L70=Paramétrage!$C$13,L70=Paramétrage!$C$16,L70=Paramétrage!$C$19,L70=Paramétrage!$C$23,L70=Paramétrage!$C$26,AND(L70&lt;&gt;Paramétrage!$C$9,P70="Mut+ext")),"",ROUNDUP(N70/O70,0))</f>
        <v>0</v>
      </c>
      <c r="V70" s="505">
        <f>IF(L70="",0,IF(OR(P70="Mut+ext",VLOOKUP(L70,Paramétrage!$C$6:$E$28,2,0)=0),0,IF(O70="","saisir capacité",M70*U70*VLOOKUP(L70,Paramétrage!$C$6:$E$28,2,0))))</f>
        <v>0</v>
      </c>
      <c r="W70" s="426"/>
      <c r="X70" s="506">
        <f t="shared" ref="X70:X77" si="30">IF(ISERROR(V70+W70)=TRUE,V70,V70+W70)</f>
        <v>0</v>
      </c>
      <c r="Y70" s="153">
        <f>IF(L70="",0,IF(ISERROR(W70+V70*VLOOKUP(L70,Paramétrage!$C$6:$E$28,3,0))=TRUE,X70,W70+V70*VLOOKUP(L70,Paramétrage!$C$6:$E$28,3,0)))</f>
        <v>0</v>
      </c>
      <c r="Z70" s="589"/>
      <c r="AA70" s="590"/>
      <c r="AB70" s="591"/>
      <c r="AC70" s="261"/>
      <c r="AD70" s="85"/>
      <c r="AE70" s="38">
        <f>IF(F70="",0,IF(J70="",0,IF(SUMIF(F70:F77,F70,N70:N77)=0,0,IF(J70="Obligatoire",AF70/N70,IF(K70="",AF70/SUMIF(F70:F77,F70,N70:N77),AF70/(SUMIF(F70:F77,F70,N70:N77)/K70))))))</f>
        <v>0</v>
      </c>
      <c r="AF70" s="452">
        <f t="shared" ref="AF70:AF77" si="31">M70*N70</f>
        <v>0</v>
      </c>
    </row>
    <row r="71" spans="1:32" ht="15.6" hidden="1" customHeight="1" x14ac:dyDescent="0.2">
      <c r="A71" s="657"/>
      <c r="B71" s="633"/>
      <c r="C71" s="635"/>
      <c r="D71" s="609"/>
      <c r="E71" s="610"/>
      <c r="F71" s="410"/>
      <c r="G71" s="415"/>
      <c r="H71" s="80"/>
      <c r="I71" s="101"/>
      <c r="J71" s="100"/>
      <c r="K71" s="81"/>
      <c r="L71" s="416"/>
      <c r="M71" s="93"/>
      <c r="N71" s="424"/>
      <c r="O71" s="418"/>
      <c r="P71" s="86"/>
      <c r="Q71" s="590"/>
      <c r="R71" s="590"/>
      <c r="S71" s="590"/>
      <c r="T71" s="616"/>
      <c r="U71" s="152" t="str">
        <f>IF(OR(O71="",L71=Paramétrage!$C$10,L71=Paramétrage!$C$13,L71=Paramétrage!$C$16,L71=Paramétrage!$C$19,L71=Paramétrage!$C$23,L71=Paramétrage!$C$26,AND(L71&lt;&gt;Paramétrage!$C$9,P71="Mut+ext")),"",ROUNDUP(N71/O71,0))</f>
        <v/>
      </c>
      <c r="V71" s="505">
        <f>IF(L71="",0,IF(OR(P71="Mut+ext",VLOOKUP(L71,Paramétrage!$C$6:$E$28,2,0)=0),0,IF(O71="","saisir capacité",M71*U71*VLOOKUP(L71,Paramétrage!$C$6:$E$28,2,0))))</f>
        <v>0</v>
      </c>
      <c r="W71" s="426"/>
      <c r="X71" s="506">
        <f t="shared" si="30"/>
        <v>0</v>
      </c>
      <c r="Y71" s="153">
        <f>IF(L71="",0,IF(ISERROR(W71+V71*VLOOKUP(L71,Paramétrage!$C$6:$E$28,3,0))=TRUE,X71,W71+V71*VLOOKUP(L71,Paramétrage!$C$6:$E$28,3,0)))</f>
        <v>0</v>
      </c>
      <c r="Z71" s="589"/>
      <c r="AA71" s="590"/>
      <c r="AB71" s="591"/>
      <c r="AC71" s="261"/>
      <c r="AD71" s="84"/>
      <c r="AE71" s="38">
        <f>IF(F71="",0,IF(J71="",0,IF(SUMIF(F70:F77,F71,N70:N77)=0,0,IF(J71="Obligatoire",AF71/N71,IF(K71="",AF71/SUMIF(F70:F77,F71,N70:N77),AF71/(SUMIF(F70:F77,F71,N70:N77)/K71))))))</f>
        <v>0</v>
      </c>
      <c r="AF71" s="452">
        <f t="shared" si="31"/>
        <v>0</v>
      </c>
    </row>
    <row r="72" spans="1:32" ht="15.6" hidden="1" customHeight="1" x14ac:dyDescent="0.2">
      <c r="A72" s="657"/>
      <c r="B72" s="633"/>
      <c r="C72" s="635"/>
      <c r="D72" s="609"/>
      <c r="E72" s="610"/>
      <c r="F72" s="410"/>
      <c r="G72" s="415"/>
      <c r="H72" s="80"/>
      <c r="I72" s="101"/>
      <c r="J72" s="100"/>
      <c r="K72" s="81"/>
      <c r="L72" s="416"/>
      <c r="M72" s="93"/>
      <c r="N72" s="424"/>
      <c r="O72" s="418"/>
      <c r="P72" s="86"/>
      <c r="Q72" s="590"/>
      <c r="R72" s="590"/>
      <c r="S72" s="590"/>
      <c r="T72" s="616"/>
      <c r="U72" s="152" t="str">
        <f>IF(OR(O72="",L72=Paramétrage!$C$10,L72=Paramétrage!$C$13,L72=Paramétrage!$C$16,L72=Paramétrage!$C$19,L72=Paramétrage!$C$23,L72=Paramétrage!$C$26,AND(L72&lt;&gt;Paramétrage!$C$9,P72="Mut+ext")),"",ROUNDUP(N72/O72,0))</f>
        <v/>
      </c>
      <c r="V72" s="505">
        <f>IF(L72="",0,IF(OR(P72="Mut+ext",VLOOKUP(L72,Paramétrage!$C$6:$E$28,2,0)=0),0,IF(O72="","saisir capacité",M72*U72*VLOOKUP(L72,Paramétrage!$C$6:$E$28,2,0))))</f>
        <v>0</v>
      </c>
      <c r="W72" s="426"/>
      <c r="X72" s="506">
        <f t="shared" si="30"/>
        <v>0</v>
      </c>
      <c r="Y72" s="153">
        <f>IF(L72="",0,IF(ISERROR(W72+V72*VLOOKUP(L72,Paramétrage!$C$6:$E$28,3,0))=TRUE,X72,W72+V72*VLOOKUP(L72,Paramétrage!$C$6:$E$28,3,0)))</f>
        <v>0</v>
      </c>
      <c r="Z72" s="589"/>
      <c r="AA72" s="590"/>
      <c r="AB72" s="591"/>
      <c r="AC72" s="261"/>
      <c r="AD72" s="84"/>
      <c r="AE72" s="38">
        <f>IF(F72="",0,IF(J72="",0,IF(SUMIF(F70:F77,F72,N70:N77)=0,0,IF(J72="Obligatoire",AF72/N72,IF(K72="",AF72/SUMIF(F70:F77,F72,N70:N77),AF72/(SUMIF(F70:F77,F72,N70:N77)/K72))))))</f>
        <v>0</v>
      </c>
      <c r="AF72" s="452">
        <f t="shared" si="31"/>
        <v>0</v>
      </c>
    </row>
    <row r="73" spans="1:32" ht="15.6" hidden="1" customHeight="1" x14ac:dyDescent="0.2">
      <c r="A73" s="657"/>
      <c r="B73" s="633"/>
      <c r="C73" s="635"/>
      <c r="D73" s="609"/>
      <c r="E73" s="610"/>
      <c r="F73" s="409"/>
      <c r="G73" s="415"/>
      <c r="H73" s="80"/>
      <c r="I73" s="101"/>
      <c r="J73" s="100"/>
      <c r="K73" s="81"/>
      <c r="L73" s="416"/>
      <c r="M73" s="93"/>
      <c r="N73" s="424"/>
      <c r="O73" s="418"/>
      <c r="P73" s="86"/>
      <c r="Q73" s="590"/>
      <c r="R73" s="590"/>
      <c r="S73" s="590"/>
      <c r="T73" s="616"/>
      <c r="U73" s="152" t="str">
        <f>IF(OR(O73="",L73=Paramétrage!$C$10,L73=Paramétrage!$C$13,L73=Paramétrage!$C$16,L73=Paramétrage!$C$19,L73=Paramétrage!$C$23,L73=Paramétrage!$C$26,AND(L73&lt;&gt;Paramétrage!$C$9,P73="Mut+ext")),"",ROUNDUP(N73/O73,0))</f>
        <v/>
      </c>
      <c r="V73" s="505">
        <f>IF(L73="",0,IF(OR(P73="Mut+ext",VLOOKUP(L73,Paramétrage!$C$6:$E$28,2,0)=0),0,IF(O73="","saisir capacité",M73*U73*VLOOKUP(L73,Paramétrage!$C$6:$E$28,2,0))))</f>
        <v>0</v>
      </c>
      <c r="W73" s="426"/>
      <c r="X73" s="506">
        <f t="shared" si="30"/>
        <v>0</v>
      </c>
      <c r="Y73" s="153">
        <f>IF(L73="",0,IF(ISERROR(W73+V73*VLOOKUP(L73,Paramétrage!$C$6:$E$28,3,0))=TRUE,X73,W73+V73*VLOOKUP(L73,Paramétrage!$C$6:$E$28,3,0)))</f>
        <v>0</v>
      </c>
      <c r="Z73" s="589"/>
      <c r="AA73" s="590"/>
      <c r="AB73" s="591"/>
      <c r="AC73" s="261"/>
      <c r="AD73" s="84"/>
      <c r="AE73" s="38">
        <f>IF(F73="",0,IF(J73="",0,IF(SUMIF(F70:F77,F73,N70:N77)=0,0,IF(J73="Obligatoire",AF73/N73,IF(K73="",AF73/SUMIF(F70:F77,F73,N70:N77),AF73/(SUMIF(F70:F77,F73,N70:N77)/K73))))))</f>
        <v>0</v>
      </c>
      <c r="AF73" s="452">
        <f t="shared" si="31"/>
        <v>0</v>
      </c>
    </row>
    <row r="74" spans="1:32" ht="15.6" hidden="1" customHeight="1" x14ac:dyDescent="0.2">
      <c r="A74" s="657"/>
      <c r="B74" s="633"/>
      <c r="C74" s="635"/>
      <c r="D74" s="609"/>
      <c r="E74" s="610"/>
      <c r="F74" s="410"/>
      <c r="G74" s="415"/>
      <c r="H74" s="80"/>
      <c r="I74" s="101"/>
      <c r="J74" s="100"/>
      <c r="K74" s="81"/>
      <c r="L74" s="416"/>
      <c r="M74" s="93"/>
      <c r="N74" s="424"/>
      <c r="O74" s="418"/>
      <c r="P74" s="86"/>
      <c r="Q74" s="590"/>
      <c r="R74" s="590"/>
      <c r="S74" s="590"/>
      <c r="T74" s="616"/>
      <c r="U74" s="152" t="str">
        <f>IF(OR(O74="",L74=Paramétrage!$C$10,L74=Paramétrage!$C$13,L74=Paramétrage!$C$16,L74=Paramétrage!$C$19,L74=Paramétrage!$C$23,L74=Paramétrage!$C$26,AND(L74&lt;&gt;Paramétrage!$C$9,P74="Mut+ext")),"",ROUNDUP(N74/O74,0))</f>
        <v/>
      </c>
      <c r="V74" s="505">
        <f>IF(L74="",0,IF(OR(P74="Mut+ext",VLOOKUP(L74,Paramétrage!$C$6:$E$28,2,0)=0),0,IF(O74="","saisir capacité",M74*U74*VLOOKUP(L74,Paramétrage!$C$6:$E$28,2,0))))</f>
        <v>0</v>
      </c>
      <c r="W74" s="426"/>
      <c r="X74" s="506">
        <f t="shared" si="30"/>
        <v>0</v>
      </c>
      <c r="Y74" s="153">
        <f>IF(L74="",0,IF(ISERROR(W74+V74*VLOOKUP(L74,Paramétrage!$C$6:$E$28,3,0))=TRUE,X74,W74+V74*VLOOKUP(L74,Paramétrage!$C$6:$E$28,3,0)))</f>
        <v>0</v>
      </c>
      <c r="Z74" s="589"/>
      <c r="AA74" s="590"/>
      <c r="AB74" s="591"/>
      <c r="AC74" s="261"/>
      <c r="AD74" s="84"/>
      <c r="AE74" s="38">
        <f>IF(F74="",0,IF(J74="",0,IF(SUMIF(F70:F77,F74,N70:N77)=0,0,IF(J74="Obligatoire",AF74/N74,IF(K74="",AF74/SUMIF(F70:F77,F74,N70:N77),AF74/(SUMIF(F70:F77,F74,N70:N77)/K74))))))</f>
        <v>0</v>
      </c>
      <c r="AF74" s="452">
        <f t="shared" si="31"/>
        <v>0</v>
      </c>
    </row>
    <row r="75" spans="1:32" ht="15.6" hidden="1" customHeight="1" x14ac:dyDescent="0.2">
      <c r="A75" s="657"/>
      <c r="B75" s="633"/>
      <c r="C75" s="635"/>
      <c r="D75" s="609"/>
      <c r="E75" s="610"/>
      <c r="F75" s="410"/>
      <c r="G75" s="415"/>
      <c r="H75" s="80"/>
      <c r="I75" s="101"/>
      <c r="J75" s="100"/>
      <c r="K75" s="81"/>
      <c r="L75" s="416"/>
      <c r="M75" s="93"/>
      <c r="N75" s="424"/>
      <c r="O75" s="418"/>
      <c r="P75" s="86"/>
      <c r="Q75" s="590"/>
      <c r="R75" s="590"/>
      <c r="S75" s="590"/>
      <c r="T75" s="616"/>
      <c r="U75" s="152" t="str">
        <f>IF(OR(O75="",L75=Paramétrage!$C$10,L75=Paramétrage!$C$13,L75=Paramétrage!$C$16,L75=Paramétrage!$C$19,L75=Paramétrage!$C$23,L75=Paramétrage!$C$26,AND(L75&lt;&gt;Paramétrage!$C$9,P75="Mut+ext")),"",ROUNDUP(N75/O75,0))</f>
        <v/>
      </c>
      <c r="V75" s="505">
        <f>IF(L75="",0,IF(OR(P75="Mut+ext",VLOOKUP(L75,Paramétrage!$C$6:$E$28,2,0)=0),0,IF(O75="","saisir capacité",M75*U75*VLOOKUP(L75,Paramétrage!$C$6:$E$28,2,0))))</f>
        <v>0</v>
      </c>
      <c r="W75" s="426"/>
      <c r="X75" s="506">
        <f t="shared" si="30"/>
        <v>0</v>
      </c>
      <c r="Y75" s="153">
        <f>IF(L75="",0,IF(ISERROR(W75+V75*VLOOKUP(L75,Paramétrage!$C$6:$E$28,3,0))=TRUE,X75,W75+V75*VLOOKUP(L75,Paramétrage!$C$6:$E$28,3,0)))</f>
        <v>0</v>
      </c>
      <c r="Z75" s="589"/>
      <c r="AA75" s="590"/>
      <c r="AB75" s="591"/>
      <c r="AC75" s="261"/>
      <c r="AD75" s="84"/>
      <c r="AE75" s="38">
        <f>IF(F75="",0,IF(J75="",0,IF(SUMIF(F70:F77,F75,N70:N77)=0,0,IF(J75="Obligatoire",AF75/N75,IF(K75="",AF75/SUMIF(F70:F77,F75,N70:N77),AF75/(SUMIF(F70:F77,F75,N70:N77)/K75))))))</f>
        <v>0</v>
      </c>
      <c r="AF75" s="452">
        <f t="shared" si="31"/>
        <v>0</v>
      </c>
    </row>
    <row r="76" spans="1:32" ht="15.6" hidden="1" customHeight="1" x14ac:dyDescent="0.2">
      <c r="A76" s="657"/>
      <c r="B76" s="633"/>
      <c r="C76" s="635"/>
      <c r="D76" s="609"/>
      <c r="E76" s="610"/>
      <c r="F76" s="410"/>
      <c r="G76" s="415"/>
      <c r="H76" s="80"/>
      <c r="I76" s="101"/>
      <c r="J76" s="100"/>
      <c r="K76" s="81"/>
      <c r="L76" s="416"/>
      <c r="M76" s="93"/>
      <c r="N76" s="424"/>
      <c r="O76" s="418"/>
      <c r="P76" s="86"/>
      <c r="Q76" s="590"/>
      <c r="R76" s="590"/>
      <c r="S76" s="590"/>
      <c r="T76" s="616"/>
      <c r="U76" s="152" t="str">
        <f>IF(OR(O76="",L76=Paramétrage!$C$10,L76=Paramétrage!$C$13,L76=Paramétrage!$C$16,L76=Paramétrage!$C$19,L76=Paramétrage!$C$23,L76=Paramétrage!$C$26,AND(L76&lt;&gt;Paramétrage!$C$9,P76="Mut+ext")),"",ROUNDUP(N76/O76,0))</f>
        <v/>
      </c>
      <c r="V76" s="505">
        <f>IF(L76="",0,IF(OR(P76="Mut+ext",VLOOKUP(L76,Paramétrage!$C$6:$E$28,2,0)=0),0,IF(O76="","saisir capacité",M76*U76*VLOOKUP(L76,Paramétrage!$C$6:$E$28,2,0))))</f>
        <v>0</v>
      </c>
      <c r="W76" s="426"/>
      <c r="X76" s="506">
        <f t="shared" si="30"/>
        <v>0</v>
      </c>
      <c r="Y76" s="153">
        <f>IF(L76="",0,IF(ISERROR(W76+V76*VLOOKUP(L76,Paramétrage!$C$6:$E$28,3,0))=TRUE,X76,W76+V76*VLOOKUP(L76,Paramétrage!$C$6:$E$28,3,0)))</f>
        <v>0</v>
      </c>
      <c r="Z76" s="589"/>
      <c r="AA76" s="590"/>
      <c r="AB76" s="591"/>
      <c r="AC76" s="261"/>
      <c r="AD76" s="84"/>
      <c r="AE76" s="38">
        <f>IF(F76="",0,IF(J76="",0,IF(SUMIF(F70:F77,F76,N70:N77)=0,0,IF(J76="Obligatoire",AF76/N76,IF(K76="",AF76/SUMIF(F70:F77,F76,N70:N77),AF76/(SUMIF(F70:F77,F76,N70:N77)/K76))))))</f>
        <v>0</v>
      </c>
      <c r="AF76" s="452">
        <f t="shared" si="31"/>
        <v>0</v>
      </c>
    </row>
    <row r="77" spans="1:32" ht="15.6" hidden="1" customHeight="1" x14ac:dyDescent="0.2">
      <c r="A77" s="657"/>
      <c r="B77" s="633"/>
      <c r="C77" s="635"/>
      <c r="D77" s="609"/>
      <c r="E77" s="611"/>
      <c r="F77" s="410"/>
      <c r="G77" s="415"/>
      <c r="H77" s="80"/>
      <c r="I77" s="101"/>
      <c r="J77" s="100"/>
      <c r="K77" s="81"/>
      <c r="L77" s="416"/>
      <c r="M77" s="93"/>
      <c r="N77" s="424"/>
      <c r="O77" s="418"/>
      <c r="P77" s="86"/>
      <c r="Q77" s="590"/>
      <c r="R77" s="590"/>
      <c r="S77" s="590"/>
      <c r="T77" s="616"/>
      <c r="U77" s="152" t="str">
        <f>IF(OR(O77="",L77=Paramétrage!$C$10,L77=Paramétrage!$C$13,L77=Paramétrage!$C$16,L77=Paramétrage!$C$19,L77=Paramétrage!$C$23,L77=Paramétrage!$C$26,AND(L77&lt;&gt;Paramétrage!$C$9,P77="Mut+ext")),"",ROUNDUP(N77/O77,0))</f>
        <v/>
      </c>
      <c r="V77" s="505">
        <f>IF(L77="",0,IF(OR(P77="Mut+ext",VLOOKUP(L77,Paramétrage!$C$6:$E$28,2,0)=0),0,IF(O77="","saisir capacité",M77*U77*VLOOKUP(L77,Paramétrage!$C$6:$E$28,2,0))))</f>
        <v>0</v>
      </c>
      <c r="W77" s="426"/>
      <c r="X77" s="506">
        <f t="shared" si="30"/>
        <v>0</v>
      </c>
      <c r="Y77" s="153">
        <f>IF(L77="",0,IF(ISERROR(W77+V77*VLOOKUP(L77,Paramétrage!$C$6:$E$28,3,0))=TRUE,X77,W77+V77*VLOOKUP(L77,Paramétrage!$C$6:$E$28,3,0)))</f>
        <v>0</v>
      </c>
      <c r="Z77" s="589"/>
      <c r="AA77" s="590"/>
      <c r="AB77" s="591"/>
      <c r="AC77" s="261"/>
      <c r="AD77" s="84"/>
      <c r="AE77" s="38">
        <f>IF(F77="",0,IF(J77="",0,IF(SUMIF(F70:F77,F77,N70:N77)=0,0,IF(J77="Obligatoire",AF77/N77,IF(K77="",AF77/SUMIF(F70:F77,F77,N70:N77),AF77/(SUMIF(F70:F77,F77,N70:N77)/K77))))))</f>
        <v>0</v>
      </c>
      <c r="AF77" s="452">
        <f t="shared" si="31"/>
        <v>0</v>
      </c>
    </row>
    <row r="78" spans="1:32" x14ac:dyDescent="0.2">
      <c r="A78" s="657"/>
      <c r="B78" s="633"/>
      <c r="C78" s="635"/>
      <c r="D78" s="455"/>
      <c r="E78" s="455"/>
      <c r="F78" s="510"/>
      <c r="G78" s="511"/>
      <c r="H78" s="142"/>
      <c r="I78" s="143"/>
      <c r="J78" s="142"/>
      <c r="K78" s="144"/>
      <c r="L78" s="458"/>
      <c r="M78" s="145">
        <f>AE78</f>
        <v>0</v>
      </c>
      <c r="N78" s="459"/>
      <c r="O78" s="458"/>
      <c r="P78" s="285"/>
      <c r="Q78" s="286"/>
      <c r="R78" s="286"/>
      <c r="S78" s="286"/>
      <c r="T78" s="271"/>
      <c r="U78" s="146"/>
      <c r="V78" s="460">
        <f>SUM(V70:V77)</f>
        <v>0</v>
      </c>
      <c r="W78" s="458">
        <f>SUM(W70:W77)</f>
        <v>0</v>
      </c>
      <c r="X78" s="461">
        <f>V78+W78</f>
        <v>0</v>
      </c>
      <c r="Y78" s="148">
        <f>SUM(Y70:Y77)</f>
        <v>0</v>
      </c>
      <c r="Z78" s="512"/>
      <c r="AA78" s="513"/>
      <c r="AB78" s="514"/>
      <c r="AC78" s="270"/>
      <c r="AD78" s="271"/>
      <c r="AE78" s="37">
        <f>SUM(AE70:AE77)</f>
        <v>0</v>
      </c>
      <c r="AF78" s="35">
        <f>SUM(AF70:AF77)</f>
        <v>0</v>
      </c>
    </row>
    <row r="79" spans="1:32" ht="15.6" customHeight="1" x14ac:dyDescent="0.2">
      <c r="A79" s="657"/>
      <c r="B79" s="633"/>
      <c r="C79" s="635" t="s">
        <v>556</v>
      </c>
      <c r="D79" s="609" t="s">
        <v>468</v>
      </c>
      <c r="E79" s="610">
        <v>3</v>
      </c>
      <c r="F79" s="414" t="s">
        <v>557</v>
      </c>
      <c r="G79" s="415" t="s">
        <v>17</v>
      </c>
      <c r="H79" s="80"/>
      <c r="I79" s="101"/>
      <c r="J79" s="100"/>
      <c r="K79" s="81"/>
      <c r="L79" s="416"/>
      <c r="M79" s="93"/>
      <c r="N79" s="424"/>
      <c r="O79" s="418"/>
      <c r="P79" s="86"/>
      <c r="Q79" s="590"/>
      <c r="R79" s="590"/>
      <c r="S79" s="590"/>
      <c r="T79" s="616"/>
      <c r="U79" s="152" t="str">
        <f>IF(OR(O79="",L79=Paramétrage!$C$10,L79=Paramétrage!$C$13,L79=Paramétrage!$C$16,L79=Paramétrage!$C$19,L79=Paramétrage!$C$23,L79=Paramétrage!$C$26,AND(L79&lt;&gt;Paramétrage!$C$9,P79="Mut+ext")),"",ROUNDUP(N79/O79,0))</f>
        <v/>
      </c>
      <c r="V79" s="505">
        <f>IF(L79="",0,IF(OR(P79="Mut+ext",VLOOKUP(L79,Paramétrage!$C$6:$E$28,2,0)=0),0,IF(O79="","saisir capacité",M79*U79*VLOOKUP(L79,Paramétrage!$C$6:$E$28,2,0))))</f>
        <v>0</v>
      </c>
      <c r="W79" s="426"/>
      <c r="X79" s="506">
        <f t="shared" ref="X79:X86" si="32">IF(ISERROR(V79+W79)=TRUE,V79,V79+W79)</f>
        <v>0</v>
      </c>
      <c r="Y79" s="153">
        <f>IF(L79="",0,IF(ISERROR(W79+V79*VLOOKUP(L79,Paramétrage!$C$6:$E$28,3,0))=TRUE,X79,W79+V79*VLOOKUP(L79,Paramétrage!$C$6:$E$28,3,0)))</f>
        <v>0</v>
      </c>
      <c r="Z79" s="589"/>
      <c r="AA79" s="590"/>
      <c r="AB79" s="591"/>
      <c r="AC79" s="261"/>
      <c r="AD79" s="85"/>
      <c r="AE79" s="38">
        <f>IF(F79="",0,IF(J79="",0,IF(SUMIF(F79:F86,F79,N79:N86)=0,0,IF(J79="Obligatoire",AF79/N79,IF(K79="",AF79/SUMIF(F79:F86,F79,N79:N86),AF79/(SUMIF(F79:F86,F79,N79:N86)/K79))))))</f>
        <v>0</v>
      </c>
      <c r="AF79" s="452">
        <f t="shared" ref="AF79:AF86" si="33">M79*N79</f>
        <v>0</v>
      </c>
    </row>
    <row r="80" spans="1:32" x14ac:dyDescent="0.2">
      <c r="A80" s="657"/>
      <c r="B80" s="633"/>
      <c r="C80" s="635"/>
      <c r="D80" s="609"/>
      <c r="E80" s="610"/>
      <c r="F80" s="410"/>
      <c r="G80" s="415"/>
      <c r="H80" s="80"/>
      <c r="I80" s="101"/>
      <c r="J80" s="100"/>
      <c r="K80" s="81"/>
      <c r="L80" s="416"/>
      <c r="M80" s="93"/>
      <c r="N80" s="424"/>
      <c r="O80" s="418"/>
      <c r="P80" s="86"/>
      <c r="Q80" s="590"/>
      <c r="R80" s="590"/>
      <c r="S80" s="590"/>
      <c r="T80" s="616"/>
      <c r="U80" s="152" t="str">
        <f>IF(OR(O80="",L80=Paramétrage!$C$10,L80=Paramétrage!$C$13,L80=Paramétrage!$C$16,L80=Paramétrage!$C$19,L80=Paramétrage!$C$23,L80=Paramétrage!$C$26,AND(L80&lt;&gt;Paramétrage!$C$9,P80="Mut+ext")),"",ROUNDUP(N80/O80,0))</f>
        <v/>
      </c>
      <c r="V80" s="505">
        <f>IF(L80="",0,IF(OR(P80="Mut+ext",VLOOKUP(L80,Paramétrage!$C$6:$E$28,2,0)=0),0,IF(O80="","saisir capacité",M80*U80*VLOOKUP(L80,Paramétrage!$C$6:$E$28,2,0))))</f>
        <v>0</v>
      </c>
      <c r="W80" s="426"/>
      <c r="X80" s="506">
        <f t="shared" si="32"/>
        <v>0</v>
      </c>
      <c r="Y80" s="153">
        <f>IF(L80="",0,IF(ISERROR(W80+V80*VLOOKUP(L80,Paramétrage!$C$6:$E$28,3,0))=TRUE,X80,W80+V80*VLOOKUP(L80,Paramétrage!$C$6:$E$28,3,0)))</f>
        <v>0</v>
      </c>
      <c r="Z80" s="589"/>
      <c r="AA80" s="590"/>
      <c r="AB80" s="591"/>
      <c r="AC80" s="261"/>
      <c r="AD80" s="84"/>
      <c r="AE80" s="38">
        <f>IF(F80="",0,IF(J80="",0,IF(SUMIF(F79:F86,F80,N79:N86)=0,0,IF(J80="Obligatoire",AF80/N80,IF(K80="",AF80/SUMIF(F79:F86,F80,N79:N86),AF80/(SUMIF(F79:F86,F80,N79:N86)/K80))))))</f>
        <v>0</v>
      </c>
      <c r="AF80" s="452">
        <f t="shared" si="33"/>
        <v>0</v>
      </c>
    </row>
    <row r="81" spans="1:42" x14ac:dyDescent="0.2">
      <c r="A81" s="657"/>
      <c r="B81" s="633"/>
      <c r="C81" s="635"/>
      <c r="D81" s="609"/>
      <c r="E81" s="610"/>
      <c r="F81" s="410"/>
      <c r="G81" s="415"/>
      <c r="H81" s="80"/>
      <c r="I81" s="101"/>
      <c r="J81" s="100"/>
      <c r="K81" s="81"/>
      <c r="L81" s="416"/>
      <c r="M81" s="93"/>
      <c r="N81" s="424"/>
      <c r="O81" s="418"/>
      <c r="P81" s="86"/>
      <c r="Q81" s="590"/>
      <c r="R81" s="590"/>
      <c r="S81" s="590"/>
      <c r="T81" s="616"/>
      <c r="U81" s="152" t="str">
        <f>IF(OR(O81="",L81=Paramétrage!$C$10,L81=Paramétrage!$C$13,L81=Paramétrage!$C$16,L81=Paramétrage!$C$19,L81=Paramétrage!$C$23,L81=Paramétrage!$C$26,AND(L81&lt;&gt;Paramétrage!$C$9,P81="Mut+ext")),"",ROUNDUP(N81/O81,0))</f>
        <v/>
      </c>
      <c r="V81" s="505">
        <f>IF(L81="",0,IF(OR(P81="Mut+ext",VLOOKUP(L81,Paramétrage!$C$6:$E$28,2,0)=0),0,IF(O81="","saisir capacité",M81*U81*VLOOKUP(L81,Paramétrage!$C$6:$E$28,2,0))))</f>
        <v>0</v>
      </c>
      <c r="W81" s="426"/>
      <c r="X81" s="506">
        <f t="shared" si="32"/>
        <v>0</v>
      </c>
      <c r="Y81" s="153">
        <f>IF(L81="",0,IF(ISERROR(W81+V81*VLOOKUP(L81,Paramétrage!$C$6:$E$28,3,0))=TRUE,X81,W81+V81*VLOOKUP(L81,Paramétrage!$C$6:$E$28,3,0)))</f>
        <v>0</v>
      </c>
      <c r="Z81" s="589"/>
      <c r="AA81" s="590"/>
      <c r="AB81" s="591"/>
      <c r="AC81" s="261"/>
      <c r="AD81" s="84"/>
      <c r="AE81" s="38">
        <f>IF(F81="",0,IF(J81="",0,IF(SUMIF(F79:F86,F81,N79:N86)=0,0,IF(J81="Obligatoire",AF81/N81,IF(K81="",AF81/SUMIF(F79:F86,F81,N79:N86),AF81/(SUMIF(F79:F86,F81,N79:N86)/K81))))))</f>
        <v>0</v>
      </c>
      <c r="AF81" s="452">
        <f t="shared" si="33"/>
        <v>0</v>
      </c>
    </row>
    <row r="82" spans="1:42" x14ac:dyDescent="0.2">
      <c r="A82" s="657"/>
      <c r="B82" s="633"/>
      <c r="C82" s="635"/>
      <c r="D82" s="609"/>
      <c r="E82" s="610"/>
      <c r="F82" s="409"/>
      <c r="G82" s="415"/>
      <c r="H82" s="80"/>
      <c r="I82" s="101"/>
      <c r="J82" s="100"/>
      <c r="K82" s="81"/>
      <c r="L82" s="416"/>
      <c r="M82" s="93"/>
      <c r="N82" s="424"/>
      <c r="O82" s="418"/>
      <c r="P82" s="86"/>
      <c r="Q82" s="590"/>
      <c r="R82" s="590"/>
      <c r="S82" s="590"/>
      <c r="T82" s="616"/>
      <c r="U82" s="152" t="str">
        <f>IF(OR(O82="",L82=Paramétrage!$C$10,L82=Paramétrage!$C$13,L82=Paramétrage!$C$16,L82=Paramétrage!$C$19,L82=Paramétrage!$C$23,L82=Paramétrage!$C$26,AND(L82&lt;&gt;Paramétrage!$C$9,P82="Mut+ext")),"",ROUNDUP(N82/O82,0))</f>
        <v/>
      </c>
      <c r="V82" s="505">
        <f>IF(L82="",0,IF(OR(P82="Mut+ext",VLOOKUP(L82,Paramétrage!$C$6:$E$28,2,0)=0),0,IF(O82="","saisir capacité",M82*U82*VLOOKUP(L82,Paramétrage!$C$6:$E$28,2,0))))</f>
        <v>0</v>
      </c>
      <c r="W82" s="426"/>
      <c r="X82" s="506">
        <f t="shared" si="32"/>
        <v>0</v>
      </c>
      <c r="Y82" s="153">
        <f>IF(L82="",0,IF(ISERROR(W82+V82*VLOOKUP(L82,Paramétrage!$C$6:$E$28,3,0))=TRUE,X82,W82+V82*VLOOKUP(L82,Paramétrage!$C$6:$E$28,3,0)))</f>
        <v>0</v>
      </c>
      <c r="Z82" s="589"/>
      <c r="AA82" s="590"/>
      <c r="AB82" s="591"/>
      <c r="AC82" s="261"/>
      <c r="AD82" s="84"/>
      <c r="AE82" s="38">
        <f>IF(F82="",0,IF(J82="",0,IF(SUMIF(F79:F86,F82,N79:N86)=0,0,IF(J82="Obligatoire",AF82/N82,IF(K82="",AF82/SUMIF(F79:F86,F82,N79:N86),AF82/(SUMIF(F79:F86,F82,N79:N86)/K82))))))</f>
        <v>0</v>
      </c>
      <c r="AF82" s="452">
        <f t="shared" si="33"/>
        <v>0</v>
      </c>
    </row>
    <row r="83" spans="1:42" ht="15.6" hidden="1" customHeight="1" x14ac:dyDescent="0.2">
      <c r="A83" s="657"/>
      <c r="B83" s="633"/>
      <c r="C83" s="635"/>
      <c r="D83" s="609"/>
      <c r="E83" s="610"/>
      <c r="F83" s="410"/>
      <c r="G83" s="415"/>
      <c r="H83" s="80"/>
      <c r="I83" s="101"/>
      <c r="J83" s="100"/>
      <c r="K83" s="81"/>
      <c r="L83" s="416"/>
      <c r="M83" s="93"/>
      <c r="N83" s="424"/>
      <c r="O83" s="418"/>
      <c r="P83" s="86"/>
      <c r="Q83" s="590"/>
      <c r="R83" s="590"/>
      <c r="S83" s="590"/>
      <c r="T83" s="616"/>
      <c r="U83" s="152" t="str">
        <f>IF(OR(O83="",L83=Paramétrage!$C$10,L83=Paramétrage!$C$13,L83=Paramétrage!$C$16,L83=Paramétrage!$C$19,L83=Paramétrage!$C$23,L83=Paramétrage!$C$26,AND(L83&lt;&gt;Paramétrage!$C$9,P83="Mut+ext")),"",ROUNDUP(N83/O83,0))</f>
        <v/>
      </c>
      <c r="V83" s="505">
        <f>IF(L83="",0,IF(OR(P83="Mut+ext",VLOOKUP(L83,Paramétrage!$C$6:$E$28,2,0)=0),0,IF(O83="","saisir capacité",M83*U83*VLOOKUP(L83,Paramétrage!$C$6:$E$28,2,0))))</f>
        <v>0</v>
      </c>
      <c r="W83" s="426"/>
      <c r="X83" s="506">
        <f t="shared" si="32"/>
        <v>0</v>
      </c>
      <c r="Y83" s="153">
        <f>IF(L83="",0,IF(ISERROR(W83+V83*VLOOKUP(L83,Paramétrage!$C$6:$E$28,3,0))=TRUE,X83,W83+V83*VLOOKUP(L83,Paramétrage!$C$6:$E$28,3,0)))</f>
        <v>0</v>
      </c>
      <c r="Z83" s="589"/>
      <c r="AA83" s="590"/>
      <c r="AB83" s="591"/>
      <c r="AC83" s="261"/>
      <c r="AD83" s="84"/>
      <c r="AE83" s="38">
        <f>IF(F83="",0,IF(J83="",0,IF(SUMIF(F79:F86,F83,N79:N86)=0,0,IF(J83="Obligatoire",AF83/N83,IF(K83="",AF83/SUMIF(F79:F86,F83,N79:N86),AF83/(SUMIF(F79:F86,F83,N79:N86)/K83))))))</f>
        <v>0</v>
      </c>
      <c r="AF83" s="452">
        <f t="shared" si="33"/>
        <v>0</v>
      </c>
    </row>
    <row r="84" spans="1:42" ht="15.6" hidden="1" customHeight="1" x14ac:dyDescent="0.2">
      <c r="A84" s="657"/>
      <c r="B84" s="633"/>
      <c r="C84" s="635"/>
      <c r="D84" s="609"/>
      <c r="E84" s="610"/>
      <c r="F84" s="410"/>
      <c r="G84" s="415"/>
      <c r="H84" s="80"/>
      <c r="I84" s="101"/>
      <c r="J84" s="100"/>
      <c r="K84" s="81"/>
      <c r="L84" s="416"/>
      <c r="M84" s="93"/>
      <c r="N84" s="424"/>
      <c r="O84" s="418"/>
      <c r="P84" s="86"/>
      <c r="Q84" s="590"/>
      <c r="R84" s="590"/>
      <c r="S84" s="590"/>
      <c r="T84" s="616"/>
      <c r="U84" s="152" t="str">
        <f>IF(OR(O84="",L84=Paramétrage!$C$10,L84=Paramétrage!$C$13,L84=Paramétrage!$C$16,L84=Paramétrage!$C$19,L84=Paramétrage!$C$23,L84=Paramétrage!$C$26,AND(L84&lt;&gt;Paramétrage!$C$9,P84="Mut+ext")),"",ROUNDUP(N84/O84,0))</f>
        <v/>
      </c>
      <c r="V84" s="505">
        <f>IF(L84="",0,IF(OR(P84="Mut+ext",VLOOKUP(L84,Paramétrage!$C$6:$E$28,2,0)=0),0,IF(O84="","saisir capacité",M84*U84*VLOOKUP(L84,Paramétrage!$C$6:$E$28,2,0))))</f>
        <v>0</v>
      </c>
      <c r="W84" s="426"/>
      <c r="X84" s="506">
        <f t="shared" si="32"/>
        <v>0</v>
      </c>
      <c r="Y84" s="153">
        <f>IF(L84="",0,IF(ISERROR(W84+V84*VLOOKUP(L84,Paramétrage!$C$6:$E$28,3,0))=TRUE,X84,W84+V84*VLOOKUP(L84,Paramétrage!$C$6:$E$28,3,0)))</f>
        <v>0</v>
      </c>
      <c r="Z84" s="589"/>
      <c r="AA84" s="590"/>
      <c r="AB84" s="591"/>
      <c r="AC84" s="261"/>
      <c r="AD84" s="84"/>
      <c r="AE84" s="38">
        <f>IF(F84="",0,IF(J84="",0,IF(SUMIF(F79:F86,F84,N79:N86)=0,0,IF(J84="Obligatoire",AF84/N84,IF(K84="",AF84/SUMIF(F79:F86,F84,N79:N86),AF84/(SUMIF(F79:F86,F84,N79:N86)/K84))))))</f>
        <v>0</v>
      </c>
      <c r="AF84" s="452">
        <f t="shared" si="33"/>
        <v>0</v>
      </c>
    </row>
    <row r="85" spans="1:42" ht="15.6" hidden="1" customHeight="1" x14ac:dyDescent="0.2">
      <c r="A85" s="657"/>
      <c r="B85" s="633"/>
      <c r="C85" s="635"/>
      <c r="D85" s="609"/>
      <c r="E85" s="610"/>
      <c r="F85" s="410"/>
      <c r="G85" s="415"/>
      <c r="H85" s="80"/>
      <c r="I85" s="101"/>
      <c r="J85" s="100"/>
      <c r="K85" s="81"/>
      <c r="L85" s="416"/>
      <c r="M85" s="93"/>
      <c r="N85" s="424"/>
      <c r="O85" s="418"/>
      <c r="P85" s="86"/>
      <c r="Q85" s="590"/>
      <c r="R85" s="590"/>
      <c r="S85" s="590"/>
      <c r="T85" s="616"/>
      <c r="U85" s="152" t="str">
        <f>IF(OR(O85="",L85=Paramétrage!$C$10,L85=Paramétrage!$C$13,L85=Paramétrage!$C$16,L85=Paramétrage!$C$19,L85=Paramétrage!$C$23,L85=Paramétrage!$C$26,AND(L85&lt;&gt;Paramétrage!$C$9,P85="Mut+ext")),"",ROUNDUP(N85/O85,0))</f>
        <v/>
      </c>
      <c r="V85" s="505">
        <f>IF(L85="",0,IF(OR(P85="Mut+ext",VLOOKUP(L85,Paramétrage!$C$6:$E$28,2,0)=0),0,IF(O85="","saisir capacité",M85*U85*VLOOKUP(L85,Paramétrage!$C$6:$E$28,2,0))))</f>
        <v>0</v>
      </c>
      <c r="W85" s="426"/>
      <c r="X85" s="506">
        <f t="shared" si="32"/>
        <v>0</v>
      </c>
      <c r="Y85" s="153">
        <f>IF(L85="",0,IF(ISERROR(W85+V85*VLOOKUP(L85,Paramétrage!$C$6:$E$28,3,0))=TRUE,X85,W85+V85*VLOOKUP(L85,Paramétrage!$C$6:$E$28,3,0)))</f>
        <v>0</v>
      </c>
      <c r="Z85" s="589"/>
      <c r="AA85" s="590"/>
      <c r="AB85" s="591"/>
      <c r="AC85" s="261"/>
      <c r="AD85" s="84"/>
      <c r="AE85" s="38">
        <f>IF(F85="",0,IF(J85="",0,IF(SUMIF(F79:F86,F85,N79:N86)=0,0,IF(J85="Obligatoire",AF85/N85,IF(K85="",AF85/SUMIF(F79:F86,F85,N79:N86),AF85/(SUMIF(F79:F86,F85,N79:N86)/K85))))))</f>
        <v>0</v>
      </c>
      <c r="AF85" s="452">
        <f t="shared" si="33"/>
        <v>0</v>
      </c>
    </row>
    <row r="86" spans="1:42" ht="15.6" hidden="1" customHeight="1" x14ac:dyDescent="0.2">
      <c r="A86" s="657"/>
      <c r="B86" s="633"/>
      <c r="C86" s="635"/>
      <c r="D86" s="609"/>
      <c r="E86" s="611"/>
      <c r="F86" s="410"/>
      <c r="G86" s="415"/>
      <c r="H86" s="80"/>
      <c r="I86" s="101"/>
      <c r="J86" s="100"/>
      <c r="K86" s="81"/>
      <c r="L86" s="416"/>
      <c r="M86" s="93"/>
      <c r="N86" s="424"/>
      <c r="O86" s="418"/>
      <c r="P86" s="86"/>
      <c r="Q86" s="590"/>
      <c r="R86" s="590"/>
      <c r="S86" s="590"/>
      <c r="T86" s="616"/>
      <c r="U86" s="152" t="str">
        <f>IF(OR(O86="",L86=Paramétrage!$C$10,L86=Paramétrage!$C$13,L86=Paramétrage!$C$16,L86=Paramétrage!$C$19,L86=Paramétrage!$C$23,L86=Paramétrage!$C$26,AND(L86&lt;&gt;Paramétrage!$C$9,P86="Mut+ext")),"",ROUNDUP(N86/O86,0))</f>
        <v/>
      </c>
      <c r="V86" s="505">
        <f>IF(L86="",0,IF(OR(P86="Mut+ext",VLOOKUP(L86,Paramétrage!$C$6:$E$28,2,0)=0),0,IF(O86="","saisir capacité",M86*U86*VLOOKUP(L86,Paramétrage!$C$6:$E$28,2,0))))</f>
        <v>0</v>
      </c>
      <c r="W86" s="426"/>
      <c r="X86" s="506">
        <f t="shared" si="32"/>
        <v>0</v>
      </c>
      <c r="Y86" s="153">
        <f>IF(L86="",0,IF(ISERROR(W86+V86*VLOOKUP(L86,Paramétrage!$C$6:$E$28,3,0))=TRUE,X86,W86+V86*VLOOKUP(L86,Paramétrage!$C$6:$E$28,3,0)))</f>
        <v>0</v>
      </c>
      <c r="Z86" s="589"/>
      <c r="AA86" s="590"/>
      <c r="AB86" s="591"/>
      <c r="AC86" s="261"/>
      <c r="AD86" s="84"/>
      <c r="AE86" s="38">
        <f>IF(F86="",0,IF(J86="",0,IF(SUMIF(F79:F86,F86,N79:N86)=0,0,IF(J86="Obligatoire",AF86/N86,IF(K86="",AF86/SUMIF(F79:F86,F86,N79:N86),AF86/(SUMIF(F79:F86,F86,N79:N86)/K86))))))</f>
        <v>0</v>
      </c>
      <c r="AF86" s="452">
        <f t="shared" si="33"/>
        <v>0</v>
      </c>
    </row>
    <row r="87" spans="1:42" ht="16.5" thickBot="1" x14ac:dyDescent="0.25">
      <c r="A87" s="657"/>
      <c r="B87" s="634"/>
      <c r="C87" s="635"/>
      <c r="D87" s="455"/>
      <c r="E87" s="455"/>
      <c r="F87" s="510"/>
      <c r="G87" s="511"/>
      <c r="H87" s="142"/>
      <c r="I87" s="143"/>
      <c r="J87" s="142"/>
      <c r="K87" s="144"/>
      <c r="L87" s="458"/>
      <c r="M87" s="145">
        <f>AE87</f>
        <v>0</v>
      </c>
      <c r="N87" s="459"/>
      <c r="O87" s="458"/>
      <c r="P87" s="285"/>
      <c r="Q87" s="286"/>
      <c r="R87" s="286"/>
      <c r="S87" s="286"/>
      <c r="T87" s="271"/>
      <c r="U87" s="146"/>
      <c r="V87" s="460">
        <f>SUM(V79:V86)</f>
        <v>0</v>
      </c>
      <c r="W87" s="458">
        <f>SUM(W79:W86)</f>
        <v>0</v>
      </c>
      <c r="X87" s="461">
        <f>V87+W87</f>
        <v>0</v>
      </c>
      <c r="Y87" s="148">
        <f>SUM(Y79:Y86)</f>
        <v>0</v>
      </c>
      <c r="Z87" s="512"/>
      <c r="AA87" s="513"/>
      <c r="AB87" s="514"/>
      <c r="AC87" s="270"/>
      <c r="AD87" s="271"/>
      <c r="AE87" s="37">
        <f>SUM(AE79:AE86)</f>
        <v>0</v>
      </c>
      <c r="AF87" s="35">
        <f>SUM(AF79:AF86)</f>
        <v>0</v>
      </c>
    </row>
    <row r="88" spans="1:42" ht="16.5" thickBot="1" x14ac:dyDescent="0.25">
      <c r="A88" s="658"/>
      <c r="B88" s="158" t="s">
        <v>566</v>
      </c>
      <c r="C88" s="159"/>
      <c r="D88" s="380"/>
      <c r="E88" s="375">
        <f>E19+E28+E37+E46+E55+E70+E79</f>
        <v>6</v>
      </c>
      <c r="F88" s="160"/>
      <c r="G88" s="159"/>
      <c r="H88" s="159"/>
      <c r="I88" s="161"/>
      <c r="J88" s="159"/>
      <c r="K88" s="159"/>
      <c r="L88" s="161"/>
      <c r="M88" s="162">
        <f>IF(M69=0,M87+M78+M63+M54+M45+M36+M27,M87+M78+(M69+M63+M54)/2+M45+M36+M27)</f>
        <v>0</v>
      </c>
      <c r="N88" s="163"/>
      <c r="O88" s="164"/>
      <c r="P88" s="287"/>
      <c r="Q88" s="288"/>
      <c r="R88" s="288"/>
      <c r="S88" s="288"/>
      <c r="T88" s="275"/>
      <c r="U88" s="165"/>
      <c r="V88" s="166">
        <f>V27+V36+V45+V54+V63+V87</f>
        <v>0</v>
      </c>
      <c r="W88" s="167">
        <f>W27+W36+W45+W54+W63+W87</f>
        <v>0</v>
      </c>
      <c r="X88" s="167">
        <f>X27+X36+X45+X54+X63+X87</f>
        <v>0</v>
      </c>
      <c r="Y88" s="168">
        <f>Y27+Y36+Y45+Y54+Y63+Y87</f>
        <v>0</v>
      </c>
      <c r="Z88" s="273"/>
      <c r="AA88" s="273"/>
      <c r="AB88" s="274"/>
      <c r="AC88" s="274"/>
      <c r="AD88" s="275"/>
      <c r="AE88" s="39">
        <f>SUM(AE19:AE87)/2</f>
        <v>0</v>
      </c>
      <c r="AF88" s="22">
        <f>SUM(AF19:AF63)</f>
        <v>0</v>
      </c>
    </row>
    <row r="89" spans="1:42" ht="14.65" customHeight="1" x14ac:dyDescent="0.2">
      <c r="A89" s="659" t="s">
        <v>567</v>
      </c>
      <c r="B89" s="592" t="s">
        <v>132</v>
      </c>
      <c r="C89" s="635" t="s">
        <v>568</v>
      </c>
      <c r="D89" s="609"/>
      <c r="E89" s="610"/>
      <c r="F89" s="414" t="s">
        <v>570</v>
      </c>
      <c r="G89" s="415" t="s">
        <v>16</v>
      </c>
      <c r="H89" s="80"/>
      <c r="I89" s="101"/>
      <c r="J89" s="100"/>
      <c r="K89" s="81"/>
      <c r="L89" s="416"/>
      <c r="M89" s="93"/>
      <c r="N89" s="424"/>
      <c r="O89" s="418"/>
      <c r="P89" s="106"/>
      <c r="Q89" s="590"/>
      <c r="R89" s="590"/>
      <c r="S89" s="590"/>
      <c r="T89" s="616"/>
      <c r="U89" s="154" t="str">
        <f>IF(OR(O89="",L89=Paramétrage!$C$10,L89=Paramétrage!$C$13,L89=Paramétrage!$C$16,L89=Paramétrage!$C$19,L89=Paramétrage!$C$23,L89=Paramétrage!$C$26,AND(L89&lt;&gt;Paramétrage!$C$9,P89="Mut+ext")),"",ROUNDUP(N89/O89,0))</f>
        <v/>
      </c>
      <c r="V89" s="463">
        <f>IF(L89="",0,IF(OR(P89="Mut+ext",VLOOKUP(L89,Paramétrage!$C$6:$E$28,2,0)=0),0,IF(O89="","saisir capacité",M89*U89*VLOOKUP(L89,Paramétrage!$C$6:$E$28,2,0))))</f>
        <v>0</v>
      </c>
      <c r="W89" s="426"/>
      <c r="X89" s="464">
        <f t="shared" ref="X89:X96" si="34">IF(ISERROR(V89+W89)=TRUE,V89,V89+W89)</f>
        <v>0</v>
      </c>
      <c r="Y89" s="155">
        <f>IF(L89="",0,IF(ISERROR(W89+V89*VLOOKUP(L89,Paramétrage!$C$6:$E$28,3,0))=TRUE,X89,W89+V89*VLOOKUP(L89,Paramétrage!$C$6:$E$28,3,0)))</f>
        <v>0</v>
      </c>
      <c r="Z89" s="589"/>
      <c r="AA89" s="590"/>
      <c r="AB89" s="591"/>
      <c r="AC89" s="261"/>
      <c r="AD89" s="85"/>
      <c r="AE89" s="38">
        <f>IF(F89="",0,IF(J89="",0,IF(SUMIF(F89:F96,F89,N89:N96)=0,0,IF(J89="Obligatoire",AF89/N89,IF(K89="",AF89/SUMIF(F89:F96,F89,N89:N96),AF89/(SUMIF(F89:F96,F89,N89:N96)/K89))))))</f>
        <v>0</v>
      </c>
      <c r="AF89" s="496">
        <f t="shared" ref="AF89:AF96" si="35">M89*N89</f>
        <v>0</v>
      </c>
      <c r="AH89" s="41">
        <f>IF(SUMIF(F89:F96,F89,N89:N96)=0,0,#REF!*N89/SUMIF(F89:F96,F89,N89:N96))</f>
        <v>0</v>
      </c>
      <c r="AI89" s="13">
        <f t="shared" ref="AI89:AI96" si="36">O89</f>
        <v>0</v>
      </c>
      <c r="AJ89" s="20" t="str">
        <f t="shared" ref="AJ89:AJ95" si="37">IF(AI89=0,"",ROUNDUP(AH89/AI89,0))</f>
        <v/>
      </c>
      <c r="AK89" s="465">
        <f>IF(L89="",0,IF(OR(P89="Mut+ext",VLOOKUP(L89,Paramétrage!$C$6:$E$28,2,0)=0),0,IF(O89="","saisir capacité",IF(P89="Mut+ext",0,M89*AJ89*VLOOKUP(L89,Paramétrage!$C$6:$E$28,2,0)))))</f>
        <v>0</v>
      </c>
      <c r="AL89" s="466"/>
      <c r="AM89" s="465">
        <f t="shared" ref="AM89:AM96" si="38">IF(ISERROR(AK89+AL89)=TRUE,AK89,AK89+AL89)</f>
        <v>0</v>
      </c>
      <c r="AN89" s="465">
        <f>IF(L89="",0,IF(ISERROR(AL89+AK89*VLOOKUP(L89,Paramétrage!$C$6:$E$28,3,0))=TRUE,AM89,AL89+AK89*VLOOKUP(L89,Paramétrage!$C$6:$E$28,3,0)))</f>
        <v>0</v>
      </c>
      <c r="AO89" s="41">
        <f>IF(L89="",0,IF(OR(P89="oui",VLOOKUP(L89,Paramétrage!$C$6:$E$28,2,0)=0),0,IF(U89="",0,U89-AJ89)))</f>
        <v>0</v>
      </c>
      <c r="AP89" s="13">
        <f t="shared" ref="AP89:AP96" si="39">Y89-AN89-W89</f>
        <v>0</v>
      </c>
    </row>
    <row r="90" spans="1:42" x14ac:dyDescent="0.2">
      <c r="A90" s="660"/>
      <c r="B90" s="593"/>
      <c r="C90" s="635"/>
      <c r="D90" s="609"/>
      <c r="E90" s="610"/>
      <c r="F90" s="410" t="s">
        <v>573</v>
      </c>
      <c r="G90" s="423" t="s">
        <v>16</v>
      </c>
      <c r="H90" s="80"/>
      <c r="I90" s="101"/>
      <c r="J90" s="100"/>
      <c r="K90" s="81"/>
      <c r="L90" s="416"/>
      <c r="M90" s="93"/>
      <c r="N90" s="424"/>
      <c r="O90" s="418"/>
      <c r="P90" s="86"/>
      <c r="Q90" s="590"/>
      <c r="R90" s="590"/>
      <c r="S90" s="590"/>
      <c r="T90" s="616"/>
      <c r="U90" s="154" t="str">
        <f>IF(OR(O90="",L90=Paramétrage!$C$10,L90=Paramétrage!$C$13,L90=Paramétrage!$C$16,L90=Paramétrage!$C$19,L90=Paramétrage!$C$23,L90=Paramétrage!$C$26,AND(L90&lt;&gt;Paramétrage!$C$9,P90="Mut+ext")),"",ROUNDUP(N90/O90,0))</f>
        <v/>
      </c>
      <c r="V90" s="463">
        <f>IF(L90="",0,IF(OR(P90="Mut+ext",VLOOKUP(L90,Paramétrage!$C$6:$E$28,2,0)=0),0,IF(O90="","saisir capacité",M90*U90*VLOOKUP(L90,Paramétrage!$C$6:$E$28,2,0))))</f>
        <v>0</v>
      </c>
      <c r="W90" s="426"/>
      <c r="X90" s="464">
        <f t="shared" si="34"/>
        <v>0</v>
      </c>
      <c r="Y90" s="155">
        <f>IF(L90="",0,IF(ISERROR(W90+V90*VLOOKUP(L90,Paramétrage!$C$6:$E$28,3,0))=TRUE,X90,W90+V90*VLOOKUP(L90,Paramétrage!$C$6:$E$28,3,0)))</f>
        <v>0</v>
      </c>
      <c r="Z90" s="589"/>
      <c r="AA90" s="590"/>
      <c r="AB90" s="591"/>
      <c r="AC90" s="261"/>
      <c r="AD90" s="84"/>
      <c r="AE90" s="38">
        <f>IF(F90="",0,IF(J90="",0,IF(SUMIF(F89:F96,F90,N89:N96)=0,0,IF(J90="Obligatoire",AF90/N90,IF(K90="",AF90/SUMIF(F89:F96,F90,N89:N96),AF90/(SUMIF(F89:F96,F90,N89:N96)/K90))))))</f>
        <v>0</v>
      </c>
      <c r="AF90" s="452">
        <f t="shared" si="35"/>
        <v>0</v>
      </c>
      <c r="AH90" s="41">
        <f>IF(SUMIF(F89:F96,F90,N89:N96)=0,0,#REF!*N90/SUMIF(F89:F96,F90,N89:N96))</f>
        <v>0</v>
      </c>
      <c r="AI90" s="13">
        <f t="shared" si="36"/>
        <v>0</v>
      </c>
      <c r="AJ90" s="20" t="str">
        <f t="shared" si="37"/>
        <v/>
      </c>
      <c r="AK90" s="465">
        <f>IF(L90="",0,IF(OR(P90="Mut+ext",VLOOKUP(L90,Paramétrage!$C$6:$E$28,2,0)=0),0,IF(O90="","saisir capacité",IF(P90="Mut+ext",0,M90*AJ90*VLOOKUP(L90,Paramétrage!$C$6:$E$28,2,0)))))</f>
        <v>0</v>
      </c>
      <c r="AL90" s="466"/>
      <c r="AM90" s="465">
        <f t="shared" si="38"/>
        <v>0</v>
      </c>
      <c r="AN90" s="465">
        <f>IF(L90="",0,IF(ISERROR(AL90+AK90*VLOOKUP(L90,Paramétrage!$C$6:$E$28,3,0))=TRUE,AM90,AL90+AK90*VLOOKUP(L90,Paramétrage!$C$6:$E$28,3,0)))</f>
        <v>0</v>
      </c>
      <c r="AO90" s="41">
        <f>IF(L90="",0,IF(OR(P90="oui",VLOOKUP(L90,Paramétrage!$C$6:$E$28,2,0)=0),0,IF(U90="",0,U90-AJ90)))</f>
        <v>0</v>
      </c>
      <c r="AP90" s="13">
        <f t="shared" si="39"/>
        <v>0</v>
      </c>
    </row>
    <row r="91" spans="1:42" x14ac:dyDescent="0.2">
      <c r="A91" s="660"/>
      <c r="B91" s="593"/>
      <c r="C91" s="635"/>
      <c r="D91" s="609"/>
      <c r="E91" s="610"/>
      <c r="F91" s="410" t="s">
        <v>680</v>
      </c>
      <c r="G91" s="423" t="s">
        <v>16</v>
      </c>
      <c r="H91" s="80"/>
      <c r="I91" s="101"/>
      <c r="J91" s="100"/>
      <c r="K91" s="81"/>
      <c r="L91" s="416"/>
      <c r="M91" s="93"/>
      <c r="N91" s="424"/>
      <c r="O91" s="418"/>
      <c r="P91" s="86"/>
      <c r="Q91" s="590"/>
      <c r="R91" s="590"/>
      <c r="S91" s="590"/>
      <c r="T91" s="616"/>
      <c r="U91" s="154" t="str">
        <f>IF(OR(O91="",L91=Paramétrage!$C$10,L91=Paramétrage!$C$13,L91=Paramétrage!$C$16,L91=Paramétrage!$C$19,L91=Paramétrage!$C$23,L91=Paramétrage!$C$26,AND(L91&lt;&gt;Paramétrage!$C$9,P91="Mut+ext")),"",ROUNDUP(N91/O91,0))</f>
        <v/>
      </c>
      <c r="V91" s="463">
        <f>IF(L91="",0,IF(OR(P91="Mut+ext",VLOOKUP(L91,Paramétrage!$C$6:$E$28,2,0)=0),0,IF(O91="","saisir capacité",M91*U91*VLOOKUP(L91,Paramétrage!$C$6:$E$28,2,0))))</f>
        <v>0</v>
      </c>
      <c r="W91" s="426"/>
      <c r="X91" s="464">
        <f t="shared" si="34"/>
        <v>0</v>
      </c>
      <c r="Y91" s="155">
        <f>IF(L91="",0,IF(ISERROR(W91+V91*VLOOKUP(L91,Paramétrage!$C$6:$E$28,3,0))=TRUE,X91,W91+V91*VLOOKUP(L91,Paramétrage!$C$6:$E$28,3,0)))</f>
        <v>0</v>
      </c>
      <c r="Z91" s="589"/>
      <c r="AA91" s="590"/>
      <c r="AB91" s="591"/>
      <c r="AC91" s="261"/>
      <c r="AD91" s="84"/>
      <c r="AE91" s="38">
        <f>IF(F91="",0,IF(J91="",0,IF(SUMIF(F89:F96,F91,N89:N96)=0,0,IF(J91="Obligatoire",AF91/N91,IF(K91="",AF91/SUMIF(F89:F96,F91,N89:N96),AF91/(SUMIF(F89:F96,F91,N89:N96)/K91))))))</f>
        <v>0</v>
      </c>
      <c r="AF91" s="452">
        <f t="shared" si="35"/>
        <v>0</v>
      </c>
      <c r="AH91" s="41">
        <f>IF(SUMIF(F89:F96,F91,N89:N96)=0,0,#REF!*N91/SUMIF(F89:F96,F91,N89:N96))</f>
        <v>0</v>
      </c>
      <c r="AI91" s="13">
        <f t="shared" si="36"/>
        <v>0</v>
      </c>
      <c r="AJ91" s="20" t="str">
        <f t="shared" si="37"/>
        <v/>
      </c>
      <c r="AK91" s="465">
        <f>IF(L91="",0,IF(OR(P91="Mut+ext",VLOOKUP(L91,Paramétrage!$C$6:$E$28,2,0)=0),0,IF(O91="","saisir capacité",IF(P91="Mut+ext",0,M91*AJ91*VLOOKUP(L91,Paramétrage!$C$6:$E$28,2,0)))))</f>
        <v>0</v>
      </c>
      <c r="AL91" s="466"/>
      <c r="AM91" s="465">
        <f t="shared" si="38"/>
        <v>0</v>
      </c>
      <c r="AN91" s="465">
        <f>IF(L91="",0,IF(ISERROR(AL91+AK91*VLOOKUP(L91,Paramétrage!$C$6:$E$28,3,0))=TRUE,AM91,AL91+AK91*VLOOKUP(L91,Paramétrage!$C$6:$E$28,3,0)))</f>
        <v>0</v>
      </c>
      <c r="AO91" s="41">
        <f>IF(L91="",0,IF(OR(P91="oui",VLOOKUP(L91,Paramétrage!$C$6:$E$28,2,0)=0),0,IF(U91="",0,U91-AJ91)))</f>
        <v>0</v>
      </c>
      <c r="AP91" s="13">
        <f t="shared" si="39"/>
        <v>0</v>
      </c>
    </row>
    <row r="92" spans="1:42" x14ac:dyDescent="0.2">
      <c r="A92" s="660"/>
      <c r="B92" s="593"/>
      <c r="C92" s="635"/>
      <c r="D92" s="609"/>
      <c r="E92" s="610"/>
      <c r="F92" s="409" t="s">
        <v>681</v>
      </c>
      <c r="G92" s="423" t="s">
        <v>16</v>
      </c>
      <c r="H92" s="80"/>
      <c r="I92" s="101"/>
      <c r="J92" s="100"/>
      <c r="K92" s="81"/>
      <c r="L92" s="416"/>
      <c r="M92" s="93"/>
      <c r="N92" s="424"/>
      <c r="O92" s="418"/>
      <c r="P92" s="86"/>
      <c r="Q92" s="590"/>
      <c r="R92" s="590"/>
      <c r="S92" s="590"/>
      <c r="T92" s="616"/>
      <c r="U92" s="154" t="str">
        <f>IF(OR(O92="",L92=Paramétrage!$C$10,L92=Paramétrage!$C$13,L92=Paramétrage!$C$16,L92=Paramétrage!$C$19,L92=Paramétrage!$C$23,L92=Paramétrage!$C$26,AND(L92&lt;&gt;Paramétrage!$C$9,P92="Mut+ext")),"",ROUNDUP(N92/O92,0))</f>
        <v/>
      </c>
      <c r="V92" s="463">
        <f>IF(L92="",0,IF(OR(P92="Mut+ext",VLOOKUP(L92,Paramétrage!$C$6:$E$28,2,0)=0),0,IF(O92="","saisir capacité",M92*U92*VLOOKUP(L92,Paramétrage!$C$6:$E$28,2,0))))</f>
        <v>0</v>
      </c>
      <c r="W92" s="426"/>
      <c r="X92" s="464">
        <f t="shared" si="34"/>
        <v>0</v>
      </c>
      <c r="Y92" s="155">
        <f>IF(L92="",0,IF(ISERROR(W92+V92*VLOOKUP(L92,Paramétrage!$C$6:$E$28,3,0))=TRUE,X92,W92+V92*VLOOKUP(L92,Paramétrage!$C$6:$E$28,3,0)))</f>
        <v>0</v>
      </c>
      <c r="Z92" s="589"/>
      <c r="AA92" s="590"/>
      <c r="AB92" s="591"/>
      <c r="AC92" s="261"/>
      <c r="AD92" s="84"/>
      <c r="AE92" s="38">
        <f>IF(F92="",0,IF(J92="",0,IF(SUMIF(F89:F96,F92,N89:N96)=0,0,IF(J92="Obligatoire",AF92/N92,IF(K92="",AF92/SUMIF(F89:F96,F92,N89:N96),AF92/(SUMIF(F89:F96,F92,N89:N96)/K92))))))</f>
        <v>0</v>
      </c>
      <c r="AF92" s="452">
        <f t="shared" si="35"/>
        <v>0</v>
      </c>
      <c r="AH92" s="41">
        <f>IF(SUMIF(F89:F96,F92,N89:N96)=0,0,#REF!*N92/SUMIF(F89:F96,F92,N89:N96))</f>
        <v>0</v>
      </c>
      <c r="AI92" s="13">
        <f t="shared" si="36"/>
        <v>0</v>
      </c>
      <c r="AJ92" s="20" t="str">
        <f>IF(AI92=0,"",ROUNDUP(AH92/AI92,0))</f>
        <v/>
      </c>
      <c r="AK92" s="465">
        <f>IF(L92="",0,IF(OR(P92="Mut+ext",VLOOKUP(L92,Paramétrage!$C$6:$E$28,2,0)=0),0,IF(O92="","saisir capacité",IF(P92="Mut+ext",0,M92*AJ92*VLOOKUP(L92,Paramétrage!$C$6:$E$28,2,0)))))</f>
        <v>0</v>
      </c>
      <c r="AL92" s="466"/>
      <c r="AM92" s="465">
        <f t="shared" si="38"/>
        <v>0</v>
      </c>
      <c r="AN92" s="465">
        <f>IF(L92="",0,IF(ISERROR(AL92+AK92*VLOOKUP(L92,Paramétrage!$C$6:$E$28,3,0))=TRUE,AM92,AL92+AK92*VLOOKUP(L92,Paramétrage!$C$6:$E$28,3,0)))</f>
        <v>0</v>
      </c>
      <c r="AO92" s="41">
        <f>IF(L92="",0,IF(OR(P92="oui",VLOOKUP(L92,Paramétrage!$C$6:$E$28,2,0)=0),0,IF(U92="",0,U92-AJ92)))</f>
        <v>0</v>
      </c>
      <c r="AP92" s="13">
        <f t="shared" si="39"/>
        <v>0</v>
      </c>
    </row>
    <row r="93" spans="1:42" x14ac:dyDescent="0.2">
      <c r="A93" s="660"/>
      <c r="B93" s="593"/>
      <c r="C93" s="635"/>
      <c r="D93" s="609"/>
      <c r="E93" s="610"/>
      <c r="F93" s="410"/>
      <c r="G93" s="430"/>
      <c r="H93" s="80"/>
      <c r="I93" s="101"/>
      <c r="J93" s="100"/>
      <c r="K93" s="81"/>
      <c r="L93" s="416"/>
      <c r="M93" s="93"/>
      <c r="N93" s="424"/>
      <c r="O93" s="418"/>
      <c r="P93" s="86"/>
      <c r="Q93" s="590"/>
      <c r="R93" s="590"/>
      <c r="S93" s="590"/>
      <c r="T93" s="616"/>
      <c r="U93" s="154" t="str">
        <f>IF(OR(O93="",L93=Paramétrage!$C$10,L93=Paramétrage!$C$13,L93=Paramétrage!$C$16,L93=Paramétrage!$C$19,L93=Paramétrage!$C$23,L93=Paramétrage!$C$26,AND(L93&lt;&gt;Paramétrage!$C$9,P93="Mut+ext")),"",ROUNDUP(N93/O93,0))</f>
        <v/>
      </c>
      <c r="V93" s="463">
        <f>IF(L93="",0,IF(OR(P93="Mut+ext",VLOOKUP(L93,Paramétrage!$C$6:$E$28,2,0)=0),0,IF(O93="","saisir capacité",M93*U93*VLOOKUP(L93,Paramétrage!$C$6:$E$28,2,0))))</f>
        <v>0</v>
      </c>
      <c r="W93" s="426"/>
      <c r="X93" s="464">
        <f t="shared" si="34"/>
        <v>0</v>
      </c>
      <c r="Y93" s="155">
        <f>IF(L93="",0,IF(ISERROR(W93+V93*VLOOKUP(L93,Paramétrage!$C$6:$E$28,3,0))=TRUE,X93,W93+V93*VLOOKUP(L93,Paramétrage!$C$6:$E$28,3,0)))</f>
        <v>0</v>
      </c>
      <c r="Z93" s="589"/>
      <c r="AA93" s="590"/>
      <c r="AB93" s="591"/>
      <c r="AC93" s="261"/>
      <c r="AD93" s="84"/>
      <c r="AE93" s="38">
        <f>IF(F93="",0,IF(J93="",0,IF(SUMIF(F89:F96,F93,N89:N96)=0,0,IF(J93="Obligatoire",AF93/N93,IF(K93="",AF93/SUMIF(F89:F96,F93,N89:N96),AF93/(SUMIF(F89:F96,F93,N89:N96)/K93))))))</f>
        <v>0</v>
      </c>
      <c r="AF93" s="452">
        <f t="shared" si="35"/>
        <v>0</v>
      </c>
      <c r="AH93" s="41">
        <f>IF(SUMIF(F89:F96,F93,N89:N96)=0,0,#REF!*N93/SUMIF(F89:F96,F93,N89:N96))</f>
        <v>0</v>
      </c>
      <c r="AI93" s="13">
        <f t="shared" si="36"/>
        <v>0</v>
      </c>
      <c r="AJ93" s="20" t="str">
        <f t="shared" si="37"/>
        <v/>
      </c>
      <c r="AK93" s="465">
        <f>IF(L93="",0,IF(OR(P93="Mut+ext",VLOOKUP(L93,Paramétrage!$C$6:$E$28,2,0)=0),0,IF(O93="","saisir capacité",IF(P93="Mut+ext",0,M93*AJ93*VLOOKUP(L93,Paramétrage!$C$6:$E$28,2,0)))))</f>
        <v>0</v>
      </c>
      <c r="AL93" s="466"/>
      <c r="AM93" s="465">
        <f t="shared" si="38"/>
        <v>0</v>
      </c>
      <c r="AN93" s="465">
        <f>IF(L93="",0,IF(ISERROR(AL93+AK93*VLOOKUP(L93,Paramétrage!$C$6:$E$28,3,0))=TRUE,AM93,AL93+AK93*VLOOKUP(L93,Paramétrage!$C$6:$E$28,3,0)))</f>
        <v>0</v>
      </c>
      <c r="AO93" s="41">
        <f>IF(L93="",0,IF(OR(P93="oui",VLOOKUP(L93,Paramétrage!$C$6:$E$28,2,0)=0),0,IF(U93="",0,U93-AJ93)))</f>
        <v>0</v>
      </c>
      <c r="AP93" s="13">
        <f t="shared" si="39"/>
        <v>0</v>
      </c>
    </row>
    <row r="94" spans="1:42" x14ac:dyDescent="0.2">
      <c r="A94" s="660"/>
      <c r="B94" s="593"/>
      <c r="C94" s="635"/>
      <c r="D94" s="609"/>
      <c r="E94" s="610"/>
      <c r="F94" s="410"/>
      <c r="G94" s="430"/>
      <c r="H94" s="80"/>
      <c r="I94" s="101"/>
      <c r="J94" s="100"/>
      <c r="K94" s="81"/>
      <c r="L94" s="416"/>
      <c r="M94" s="93"/>
      <c r="N94" s="424"/>
      <c r="O94" s="418"/>
      <c r="P94" s="86"/>
      <c r="Q94" s="590"/>
      <c r="R94" s="590"/>
      <c r="S94" s="590"/>
      <c r="T94" s="616"/>
      <c r="U94" s="154" t="str">
        <f>IF(OR(O94="",L94=Paramétrage!$C$10,L94=Paramétrage!$C$13,L94=Paramétrage!$C$16,L94=Paramétrage!$C$19,L94=Paramétrage!$C$23,L94=Paramétrage!$C$26,AND(L94&lt;&gt;Paramétrage!$C$9,P94="Mut+ext")),"",ROUNDUP(N94/O94,0))</f>
        <v/>
      </c>
      <c r="V94" s="463">
        <f>IF(L94="",0,IF(OR(P94="Mut+ext",VLOOKUP(L94,Paramétrage!$C$6:$E$28,2,0)=0),0,IF(O94="","saisir capacité",M94*U94*VLOOKUP(L94,Paramétrage!$C$6:$E$28,2,0))))</f>
        <v>0</v>
      </c>
      <c r="W94" s="426"/>
      <c r="X94" s="464">
        <f t="shared" si="34"/>
        <v>0</v>
      </c>
      <c r="Y94" s="155">
        <f>IF(L94="",0,IF(ISERROR(W94+V94*VLOOKUP(L94,Paramétrage!$C$6:$E$28,3,0))=TRUE,X94,W94+V94*VLOOKUP(L94,Paramétrage!$C$6:$E$28,3,0)))</f>
        <v>0</v>
      </c>
      <c r="Z94" s="589"/>
      <c r="AA94" s="590"/>
      <c r="AB94" s="591"/>
      <c r="AC94" s="261"/>
      <c r="AD94" s="84"/>
      <c r="AE94" s="38">
        <f>IF(F94="",0,IF(J94="",0,IF(SUMIF(F89:F96,F94,N89:N96)=0,0,IF(J94="Obligatoire",AF94/N94,IF(K94="",AF94/SUMIF(F89:F96,F94,N89:N96),AF94/(SUMIF(F89:F96,F94,N89:N96)/K94))))))</f>
        <v>0</v>
      </c>
      <c r="AF94" s="452">
        <f t="shared" si="35"/>
        <v>0</v>
      </c>
      <c r="AH94" s="41">
        <f>IF(SUMIF(F89:F96,F94,N89:N96)=0,0,#REF!*N94/SUMIF(F89:F96,F94,N89:N96))</f>
        <v>0</v>
      </c>
      <c r="AI94" s="13">
        <f t="shared" si="36"/>
        <v>0</v>
      </c>
      <c r="AJ94" s="20" t="str">
        <f t="shared" si="37"/>
        <v/>
      </c>
      <c r="AK94" s="465">
        <f>IF(L94="",0,IF(OR(P94="Mut+ext",VLOOKUP(L94,Paramétrage!$C$6:$E$28,2,0)=0),0,IF(O94="","saisir capacité",IF(P94="Mut+ext",0,M94*AJ94*VLOOKUP(L94,Paramétrage!$C$6:$E$28,2,0)))))</f>
        <v>0</v>
      </c>
      <c r="AL94" s="466"/>
      <c r="AM94" s="465">
        <f t="shared" si="38"/>
        <v>0</v>
      </c>
      <c r="AN94" s="465">
        <f>IF(L94="",0,IF(ISERROR(AL94+AK94*VLOOKUP(L94,Paramétrage!$C$6:$E$28,3,0))=TRUE,AM94,AL94+AK94*VLOOKUP(L94,Paramétrage!$C$6:$E$28,3,0)))</f>
        <v>0</v>
      </c>
      <c r="AO94" s="41">
        <f>IF(L94="",0,IF(OR(P94="oui",VLOOKUP(L94,Paramétrage!$C$6:$E$28,2,0)=0),0,IF(U94="",0,U94-AJ94)))</f>
        <v>0</v>
      </c>
      <c r="AP94" s="13">
        <f t="shared" si="39"/>
        <v>0</v>
      </c>
    </row>
    <row r="95" spans="1:42" x14ac:dyDescent="0.2">
      <c r="A95" s="660"/>
      <c r="B95" s="593"/>
      <c r="C95" s="635"/>
      <c r="D95" s="609"/>
      <c r="E95" s="610"/>
      <c r="F95" s="410"/>
      <c r="G95" s="430"/>
      <c r="H95" s="80"/>
      <c r="I95" s="101"/>
      <c r="J95" s="100"/>
      <c r="K95" s="81"/>
      <c r="L95" s="416"/>
      <c r="M95" s="93"/>
      <c r="N95" s="424"/>
      <c r="O95" s="418"/>
      <c r="P95" s="86"/>
      <c r="Q95" s="590"/>
      <c r="R95" s="590"/>
      <c r="S95" s="590"/>
      <c r="T95" s="616"/>
      <c r="U95" s="154" t="str">
        <f>IF(OR(O95="",L95=Paramétrage!$C$10,L95=Paramétrage!$C$13,L95=Paramétrage!$C$16,L95=Paramétrage!$C$19,L95=Paramétrage!$C$23,L95=Paramétrage!$C$26,AND(L95&lt;&gt;Paramétrage!$C$9,P95="Mut+ext")),"",ROUNDUP(N95/O95,0))</f>
        <v/>
      </c>
      <c r="V95" s="463">
        <f>IF(L95="",0,IF(OR(P95="Mut+ext",VLOOKUP(L95,Paramétrage!$C$6:$E$28,2,0)=0),0,IF(O95="","saisir capacité",M95*U95*VLOOKUP(L95,Paramétrage!$C$6:$E$28,2,0))))</f>
        <v>0</v>
      </c>
      <c r="W95" s="426"/>
      <c r="X95" s="464">
        <f t="shared" si="34"/>
        <v>0</v>
      </c>
      <c r="Y95" s="155">
        <f>IF(L95="",0,IF(ISERROR(W95+V95*VLOOKUP(L95,Paramétrage!$C$6:$E$28,3,0))=TRUE,X95,W95+V95*VLOOKUP(L95,Paramétrage!$C$6:$E$28,3,0)))</f>
        <v>0</v>
      </c>
      <c r="Z95" s="589"/>
      <c r="AA95" s="590"/>
      <c r="AB95" s="591"/>
      <c r="AC95" s="261"/>
      <c r="AD95" s="84"/>
      <c r="AE95" s="38">
        <f>IF(F95="",0,IF(J95="",0,IF(SUMIF(F89:F96,F95,N89:N96)=0,0,IF(J95="Obligatoire",AF95/N95,IF(K95="",AF95/SUMIF(F89:F96,F95,N89:N96),AF95/(SUMIF(F89:F96,F95,N89:N96)/K95))))))</f>
        <v>0</v>
      </c>
      <c r="AF95" s="452">
        <f t="shared" si="35"/>
        <v>0</v>
      </c>
      <c r="AH95" s="41">
        <f>IF(SUMIF(F89:F96,F95,N89:N96)=0,0,#REF!*N95/SUMIF(F89:F96,F95,N89:N96))</f>
        <v>0</v>
      </c>
      <c r="AI95" s="13">
        <f t="shared" si="36"/>
        <v>0</v>
      </c>
      <c r="AJ95" s="20" t="str">
        <f t="shared" si="37"/>
        <v/>
      </c>
      <c r="AK95" s="465">
        <f>IF(L95="",0,IF(OR(P95="Mut+ext",VLOOKUP(L95,Paramétrage!$C$6:$E$28,2,0)=0),0,IF(O95="","saisir capacité",IF(P95="Mut+ext",0,M95*AJ95*VLOOKUP(L95,Paramétrage!$C$6:$E$28,2,0)))))</f>
        <v>0</v>
      </c>
      <c r="AL95" s="466"/>
      <c r="AM95" s="465">
        <f t="shared" si="38"/>
        <v>0</v>
      </c>
      <c r="AN95" s="465">
        <f>IF(L95="",0,IF(ISERROR(AL95+AK95*VLOOKUP(L95,Paramétrage!$C$6:$E$28,3,0))=TRUE,AM95,AL95+AK95*VLOOKUP(L95,Paramétrage!$C$6:$E$28,3,0)))</f>
        <v>0</v>
      </c>
      <c r="AO95" s="41">
        <f>IF(L95="",0,IF(OR(P95="oui",VLOOKUP(L95,Paramétrage!$C$6:$E$28,2,0)=0),0,IF(U95="",0,U95-AJ95)))</f>
        <v>0</v>
      </c>
      <c r="AP95" s="13">
        <f t="shared" si="39"/>
        <v>0</v>
      </c>
    </row>
    <row r="96" spans="1:42" x14ac:dyDescent="0.2">
      <c r="A96" s="660"/>
      <c r="B96" s="593"/>
      <c r="C96" s="635"/>
      <c r="D96" s="609"/>
      <c r="E96" s="611"/>
      <c r="F96" s="410"/>
      <c r="G96" s="430"/>
      <c r="H96" s="80"/>
      <c r="I96" s="101"/>
      <c r="J96" s="100"/>
      <c r="K96" s="81"/>
      <c r="L96" s="416"/>
      <c r="M96" s="93"/>
      <c r="N96" s="424"/>
      <c r="O96" s="418"/>
      <c r="P96" s="86"/>
      <c r="Q96" s="590"/>
      <c r="R96" s="590"/>
      <c r="S96" s="590"/>
      <c r="T96" s="616"/>
      <c r="U96" s="154" t="str">
        <f>IF(OR(O96="",L96=Paramétrage!$C$10,L96=Paramétrage!$C$13,L96=Paramétrage!$C$16,L96=Paramétrage!$C$19,L96=Paramétrage!$C$23,L96=Paramétrage!$C$26,AND(L96&lt;&gt;Paramétrage!$C$9,P96="Mut+ext")),"",ROUNDUP(N96/O96,0))</f>
        <v/>
      </c>
      <c r="V96" s="463">
        <f>IF(L96="",0,IF(OR(P96="Mut+ext",VLOOKUP(L96,Paramétrage!$C$6:$E$28,2,0)=0),0,IF(O96="","saisir capacité",M96*U96*VLOOKUP(L96,Paramétrage!$C$6:$E$28,2,0))))</f>
        <v>0</v>
      </c>
      <c r="W96" s="426"/>
      <c r="X96" s="464">
        <f t="shared" si="34"/>
        <v>0</v>
      </c>
      <c r="Y96" s="155">
        <f>IF(L96="",0,IF(ISERROR(W96+V96*VLOOKUP(L96,Paramétrage!$C$6:$E$28,3,0))=TRUE,X96,W96+V96*VLOOKUP(L96,Paramétrage!$C$6:$E$28,3,0)))</f>
        <v>0</v>
      </c>
      <c r="Z96" s="589"/>
      <c r="AA96" s="590"/>
      <c r="AB96" s="591"/>
      <c r="AC96" s="261"/>
      <c r="AD96" s="84"/>
      <c r="AE96" s="38">
        <f>IF(F96="",0,IF(J96="",0,IF(SUMIF(F89:F96,F96,N89:N96)=0,0,IF(J96="Obligatoire",AF96/N96,IF(K96="",AF96/SUMIF(F89:F96,F96,N89:N96),AF96/(SUMIF(F89:F96,F96,N89:N96)/K96))))))</f>
        <v>0</v>
      </c>
      <c r="AF96" s="452">
        <f t="shared" si="35"/>
        <v>0</v>
      </c>
      <c r="AH96" s="41">
        <f>IF(SUMIF(F89:F96,F96,N89:N96)=0,0,#REF!*N96/SUMIF(F89:F96,F96,N89:N96))</f>
        <v>0</v>
      </c>
      <c r="AI96" s="13">
        <f t="shared" si="36"/>
        <v>0</v>
      </c>
      <c r="AJ96" s="20" t="str">
        <f>IF(AI96=0,"",ROUNDUP(AH96/AI96,0))</f>
        <v/>
      </c>
      <c r="AK96" s="465">
        <f>IF(L96="",0,IF(OR(P96="Mut+ext",VLOOKUP(L96,Paramétrage!$C$6:$E$28,2,0)=0),0,IF(O96="","saisir capacité",IF(P96="Mut+ext",0,M96*AJ96*VLOOKUP(L96,Paramétrage!$C$6:$E$28,2,0)))))</f>
        <v>0</v>
      </c>
      <c r="AL96" s="466"/>
      <c r="AM96" s="465">
        <f t="shared" si="38"/>
        <v>0</v>
      </c>
      <c r="AN96" s="465">
        <f>IF(L96="",0,IF(ISERROR(AL96+AK96*VLOOKUP(L96,Paramétrage!$C$6:$E$28,3,0))=TRUE,AM96,AL96+AK96*VLOOKUP(L96,Paramétrage!$C$6:$E$28,3,0)))</f>
        <v>0</v>
      </c>
      <c r="AO96" s="41">
        <f>IF(L96="",0,IF(OR(P96="oui",VLOOKUP(L96,Paramétrage!$C$6:$E$28,2,0)=0),0,IF(U96="",0,U96-AJ96)))</f>
        <v>0</v>
      </c>
      <c r="AP96" s="13">
        <f t="shared" si="39"/>
        <v>0</v>
      </c>
    </row>
    <row r="97" spans="1:42" x14ac:dyDescent="0.2">
      <c r="A97" s="660"/>
      <c r="B97" s="593"/>
      <c r="C97" s="635"/>
      <c r="D97" s="467"/>
      <c r="E97" s="467"/>
      <c r="F97" s="468"/>
      <c r="G97" s="519"/>
      <c r="H97" s="134"/>
      <c r="I97" s="135"/>
      <c r="J97" s="134"/>
      <c r="K97" s="136"/>
      <c r="L97" s="470"/>
      <c r="M97" s="137">
        <f>AE97</f>
        <v>0</v>
      </c>
      <c r="N97" s="471"/>
      <c r="O97" s="471"/>
      <c r="P97" s="289"/>
      <c r="Q97" s="290"/>
      <c r="R97" s="290"/>
      <c r="S97" s="290"/>
      <c r="T97" s="277"/>
      <c r="U97" s="138"/>
      <c r="V97" s="472">
        <f>SUM(V89:V96)</f>
        <v>0</v>
      </c>
      <c r="W97" s="470">
        <f>SUM(W89:W96)</f>
        <v>0</v>
      </c>
      <c r="X97" s="473">
        <f>V97+W97</f>
        <v>0</v>
      </c>
      <c r="Y97" s="139">
        <f>SUM(Y89:Y96)</f>
        <v>0</v>
      </c>
      <c r="Z97" s="520"/>
      <c r="AA97" s="520"/>
      <c r="AB97" s="521"/>
      <c r="AC97" s="276"/>
      <c r="AD97" s="277"/>
      <c r="AE97" s="37">
        <f>SUM(AE89:AE96)</f>
        <v>0</v>
      </c>
      <c r="AF97" s="35">
        <f>SUM(AF89:AF96)</f>
        <v>0</v>
      </c>
    </row>
    <row r="98" spans="1:42" ht="15.6" customHeight="1" x14ac:dyDescent="0.2">
      <c r="A98" s="660"/>
      <c r="B98" s="593"/>
      <c r="C98" s="635" t="s">
        <v>575</v>
      </c>
      <c r="D98" s="609"/>
      <c r="E98" s="610"/>
      <c r="F98" s="414" t="s">
        <v>577</v>
      </c>
      <c r="G98" s="415" t="s">
        <v>16</v>
      </c>
      <c r="H98" s="80"/>
      <c r="I98" s="101"/>
      <c r="J98" s="100"/>
      <c r="K98" s="81"/>
      <c r="L98" s="416"/>
      <c r="M98" s="93"/>
      <c r="N98" s="424"/>
      <c r="O98" s="418"/>
      <c r="P98" s="86"/>
      <c r="Q98" s="590"/>
      <c r="R98" s="590"/>
      <c r="S98" s="590"/>
      <c r="T98" s="616"/>
      <c r="U98" s="154" t="str">
        <f>IF(OR(O98="",L98=Paramétrage!$C$10,L98=Paramétrage!$C$13,L98=Paramétrage!$C$16,L98=Paramétrage!$C$19,L98=Paramétrage!$C$23,L98=Paramétrage!$C$26,AND(L98&lt;&gt;Paramétrage!$C$9,P98="Mut+ext")),"",ROUNDUP(N98/O98,0))</f>
        <v/>
      </c>
      <c r="V98" s="463">
        <f>IF(L98="",0,IF(OR(P98="Mut+ext",VLOOKUP(L98,Paramétrage!$C$6:$E$28,2,0)=0),0,IF(O98="","saisir capacité",M98*U98*VLOOKUP(L98,Paramétrage!$C$6:$E$28,2,0))))</f>
        <v>0</v>
      </c>
      <c r="W98" s="426"/>
      <c r="X98" s="464">
        <f t="shared" ref="X98:X105" si="40">IF(ISERROR(V98+W98)=TRUE,V98,V98+W98)</f>
        <v>0</v>
      </c>
      <c r="Y98" s="155">
        <f>IF(L98="",0,IF(ISERROR(W98+V98*VLOOKUP(L98,Paramétrage!$C$6:$E$28,3,0))=TRUE,X98,W98+V98*VLOOKUP(L98,Paramétrage!$C$6:$E$28,3,0)))</f>
        <v>0</v>
      </c>
      <c r="Z98" s="589"/>
      <c r="AA98" s="590"/>
      <c r="AB98" s="591"/>
      <c r="AC98" s="261"/>
      <c r="AD98" s="85"/>
      <c r="AE98" s="38">
        <f>IF(F98="",0,IF(J98="",0,IF(SUMIF(F98:F105,F98,N98:N105)=0,0,IF(J98="Obligatoire",AF98/N98,IF(K98="",AF98/SUMIF(F98:F105,F98,N98:N105),AF98/(SUMIF(F98:F105,F98,N98:N105)/K98))))))</f>
        <v>0</v>
      </c>
      <c r="AF98" s="496">
        <f t="shared" ref="AF98:AF105" si="41">M98*N98</f>
        <v>0</v>
      </c>
      <c r="AH98" s="41">
        <f>IF(SUMIF(F98:F105,F98,N98:N105)=0,0,#REF!*N98/SUMIF(F98:F105,F98,N98:N105))</f>
        <v>0</v>
      </c>
      <c r="AI98" s="13">
        <f t="shared" ref="AI98:AI105" si="42">O98</f>
        <v>0</v>
      </c>
      <c r="AJ98" s="20" t="str">
        <f t="shared" ref="AJ98:AJ114" si="43">IF(AI98=0,"",ROUNDUP(AH98/AI98,0))</f>
        <v/>
      </c>
      <c r="AK98" s="465">
        <f>IF(L98="",0,IF(OR(P98="Mut+ext",VLOOKUP(L98,Paramétrage!$C$6:$E$28,2,0)=0),0,IF(O98="","saisir capacité",IF(P98="Mut+ext",0,M98*AJ98*VLOOKUP(L98,Paramétrage!$C$6:$E$28,2,0)))))</f>
        <v>0</v>
      </c>
      <c r="AL98" s="466"/>
      <c r="AM98" s="465">
        <f t="shared" ref="AM98:AM114" si="44">IF(ISERROR(AK98+AL98)=TRUE,AK98,AK98+AL98)</f>
        <v>0</v>
      </c>
      <c r="AN98" s="465">
        <f>IF(L98="",0,IF(ISERROR(AL98+AK98*VLOOKUP(L98,Paramétrage!$C$6:$E$28,3,0))=TRUE,AM98,AL98+AK98*VLOOKUP(L98,Paramétrage!$C$6:$E$28,3,0)))</f>
        <v>0</v>
      </c>
      <c r="AO98" s="41">
        <f>IF(L98="",0,IF(OR(P98="oui",VLOOKUP(L98,Paramétrage!$C$6:$E$28,2,0)=0),0,IF(U98="",0,U98-AJ98)))</f>
        <v>0</v>
      </c>
      <c r="AP98" s="13">
        <f t="shared" ref="AP98:AP105" si="45">Y98-AN98-W98</f>
        <v>0</v>
      </c>
    </row>
    <row r="99" spans="1:42" x14ac:dyDescent="0.2">
      <c r="A99" s="660"/>
      <c r="B99" s="593"/>
      <c r="C99" s="635"/>
      <c r="D99" s="609"/>
      <c r="E99" s="610"/>
      <c r="F99" s="410" t="s">
        <v>581</v>
      </c>
      <c r="G99" s="423" t="s">
        <v>16</v>
      </c>
      <c r="H99" s="80"/>
      <c r="I99" s="101"/>
      <c r="J99" s="100"/>
      <c r="K99" s="81"/>
      <c r="L99" s="416"/>
      <c r="M99" s="93"/>
      <c r="N99" s="424"/>
      <c r="O99" s="418"/>
      <c r="P99" s="86"/>
      <c r="Q99" s="590"/>
      <c r="R99" s="590"/>
      <c r="S99" s="590"/>
      <c r="T99" s="616"/>
      <c r="U99" s="154" t="str">
        <f>IF(OR(O99="",L99=Paramétrage!$C$10,L99=Paramétrage!$C$13,L99=Paramétrage!$C$16,L99=Paramétrage!$C$19,L99=Paramétrage!$C$23,L99=Paramétrage!$C$26,AND(L99&lt;&gt;Paramétrage!$C$9,P99="Mut+ext")),"",ROUNDUP(N99/O99,0))</f>
        <v/>
      </c>
      <c r="V99" s="463">
        <f>IF(L99="",0,IF(OR(P99="Mut+ext",VLOOKUP(L99,Paramétrage!$C$6:$E$28,2,0)=0),0,IF(O99="","saisir capacité",M99*U99*VLOOKUP(L99,Paramétrage!$C$6:$E$28,2,0))))</f>
        <v>0</v>
      </c>
      <c r="W99" s="426"/>
      <c r="X99" s="464">
        <f t="shared" si="40"/>
        <v>0</v>
      </c>
      <c r="Y99" s="155">
        <f>IF(L99="",0,IF(ISERROR(W99+V99*VLOOKUP(L99,Paramétrage!$C$6:$E$28,3,0))=TRUE,X99,W99+V99*VLOOKUP(L99,Paramétrage!$C$6:$E$28,3,0)))</f>
        <v>0</v>
      </c>
      <c r="Z99" s="589"/>
      <c r="AA99" s="590"/>
      <c r="AB99" s="591"/>
      <c r="AC99" s="261"/>
      <c r="AD99" s="84"/>
      <c r="AE99" s="38">
        <f>IF(F99="",0,IF(J99="",0,IF(SUMIF(F98:F105,F99,N98:N105)=0,0,IF(J99="Obligatoire",AF99/N99,IF(K99="",AF99/SUMIF(F98:F105,F99,N98:N105),AF99/(SUMIF(F98:F105,F99,N98:N105)/K99))))))</f>
        <v>0</v>
      </c>
      <c r="AF99" s="452">
        <f t="shared" si="41"/>
        <v>0</v>
      </c>
      <c r="AH99" s="41">
        <f>IF(SUMIF(F98:F105,F99,N98:N105)=0,0,#REF!*N99/SUMIF(F98:F105,F99,N98:N105))</f>
        <v>0</v>
      </c>
      <c r="AI99" s="13">
        <f t="shared" si="42"/>
        <v>0</v>
      </c>
      <c r="AJ99" s="20" t="str">
        <f t="shared" si="43"/>
        <v/>
      </c>
      <c r="AK99" s="465">
        <f>IF(L99="",0,IF(OR(P99="Mut+ext",VLOOKUP(L99,Paramétrage!$C$6:$E$28,2,0)=0),0,IF(O99="","saisir capacité",IF(P99="Mut+ext",0,M99*AJ99*VLOOKUP(L99,Paramétrage!$C$6:$E$28,2,0)))))</f>
        <v>0</v>
      </c>
      <c r="AL99" s="466"/>
      <c r="AM99" s="465">
        <f t="shared" si="44"/>
        <v>0</v>
      </c>
      <c r="AN99" s="465">
        <f>IF(L99="",0,IF(ISERROR(AL99+AK99*VLOOKUP(L99,Paramétrage!$C$6:$E$28,3,0))=TRUE,AM99,AL99+AK99*VLOOKUP(L99,Paramétrage!$C$6:$E$28,3,0)))</f>
        <v>0</v>
      </c>
      <c r="AO99" s="41">
        <f>IF(L99="",0,IF(OR(P99="oui",VLOOKUP(L99,Paramétrage!$C$6:$E$28,2,0)=0),0,IF(U99="",0,U99-AJ99)))</f>
        <v>0</v>
      </c>
      <c r="AP99" s="13">
        <f t="shared" si="45"/>
        <v>0</v>
      </c>
    </row>
    <row r="100" spans="1:42" x14ac:dyDescent="0.2">
      <c r="A100" s="660"/>
      <c r="B100" s="593"/>
      <c r="C100" s="635"/>
      <c r="D100" s="609"/>
      <c r="E100" s="610"/>
      <c r="F100" s="410" t="s">
        <v>657</v>
      </c>
      <c r="G100" s="423" t="s">
        <v>16</v>
      </c>
      <c r="H100" s="80"/>
      <c r="I100" s="101"/>
      <c r="J100" s="100"/>
      <c r="K100" s="81"/>
      <c r="L100" s="416"/>
      <c r="M100" s="93"/>
      <c r="N100" s="424"/>
      <c r="O100" s="418"/>
      <c r="P100" s="86"/>
      <c r="Q100" s="590"/>
      <c r="R100" s="590"/>
      <c r="S100" s="590"/>
      <c r="T100" s="616"/>
      <c r="U100" s="154" t="str">
        <f>IF(OR(O100="",L100=Paramétrage!$C$10,L100=Paramétrage!$C$13,L100=Paramétrage!$C$16,L100=Paramétrage!$C$19,L100=Paramétrage!$C$23,L100=Paramétrage!$C$26,AND(L100&lt;&gt;Paramétrage!$C$9,P100="Mut+ext")),"",ROUNDUP(N100/O100,0))</f>
        <v/>
      </c>
      <c r="V100" s="463">
        <f>IF(L100="",0,IF(OR(P100="Mut+ext",VLOOKUP(L100,Paramétrage!$C$6:$E$28,2,0)=0),0,IF(O100="","saisir capacité",M100*U100*VLOOKUP(L100,Paramétrage!$C$6:$E$28,2,0))))</f>
        <v>0</v>
      </c>
      <c r="W100" s="426"/>
      <c r="X100" s="464">
        <f t="shared" si="40"/>
        <v>0</v>
      </c>
      <c r="Y100" s="155">
        <f>IF(L100="",0,IF(ISERROR(W100+V100*VLOOKUP(L100,Paramétrage!$C$6:$E$28,3,0))=TRUE,X100,W100+V100*VLOOKUP(L100,Paramétrage!$C$6:$E$28,3,0)))</f>
        <v>0</v>
      </c>
      <c r="Z100" s="589"/>
      <c r="AA100" s="590"/>
      <c r="AB100" s="591"/>
      <c r="AC100" s="261"/>
      <c r="AD100" s="84"/>
      <c r="AE100" s="38">
        <f>IF(F100="",0,IF(J100="",0,IF(SUMIF(F98:F105,F100,N98:N105)=0,0,IF(J100="Obligatoire",AF100/N100,IF(K100="",AF100/SUMIF(F98:F105,F100,N98:N105),AF100/(SUMIF(F98:F105,F100,N98:N105)/K100))))))</f>
        <v>0</v>
      </c>
      <c r="AF100" s="452">
        <f t="shared" si="41"/>
        <v>0</v>
      </c>
      <c r="AH100" s="41">
        <f>IF(SUMIF(F98:F105,F100,N98:N105)=0,0,#REF!*N100/SUMIF(F98:F105,F100,N98:N105))</f>
        <v>0</v>
      </c>
      <c r="AI100" s="13">
        <f t="shared" si="42"/>
        <v>0</v>
      </c>
      <c r="AJ100" s="20" t="str">
        <f t="shared" si="43"/>
        <v/>
      </c>
      <c r="AK100" s="465">
        <f>IF(L100="",0,IF(OR(P100="Mut+ext",VLOOKUP(L100,Paramétrage!$C$6:$E$28,2,0)=0),0,IF(O100="","saisir capacité",IF(P100="Mut+ext",0,M100*AJ100*VLOOKUP(L100,Paramétrage!$C$6:$E$28,2,0)))))</f>
        <v>0</v>
      </c>
      <c r="AL100" s="466"/>
      <c r="AM100" s="465">
        <f t="shared" si="44"/>
        <v>0</v>
      </c>
      <c r="AN100" s="465">
        <f>IF(L100="",0,IF(ISERROR(AL100+AK100*VLOOKUP(L100,Paramétrage!$C$6:$E$28,3,0))=TRUE,AM100,AL100+AK100*VLOOKUP(L100,Paramétrage!$C$6:$E$28,3,0)))</f>
        <v>0</v>
      </c>
      <c r="AO100" s="41">
        <f>IF(L100="",0,IF(OR(P100="oui",VLOOKUP(L100,Paramétrage!$C$6:$E$28,2,0)=0),0,IF(U100="",0,U100-AJ100)))</f>
        <v>0</v>
      </c>
      <c r="AP100" s="13">
        <f t="shared" si="45"/>
        <v>0</v>
      </c>
    </row>
    <row r="101" spans="1:42" x14ac:dyDescent="0.2">
      <c r="A101" s="660"/>
      <c r="B101" s="593"/>
      <c r="C101" s="635"/>
      <c r="D101" s="609"/>
      <c r="E101" s="610"/>
      <c r="F101" s="409" t="s">
        <v>658</v>
      </c>
      <c r="G101" s="423" t="s">
        <v>16</v>
      </c>
      <c r="H101" s="80"/>
      <c r="I101" s="101"/>
      <c r="J101" s="100"/>
      <c r="K101" s="81"/>
      <c r="L101" s="416"/>
      <c r="M101" s="93"/>
      <c r="N101" s="424"/>
      <c r="O101" s="418"/>
      <c r="P101" s="86"/>
      <c r="Q101" s="590"/>
      <c r="R101" s="590"/>
      <c r="S101" s="590"/>
      <c r="T101" s="616"/>
      <c r="U101" s="154" t="str">
        <f>IF(OR(O101="",L101=Paramétrage!$C$10,L101=Paramétrage!$C$13,L101=Paramétrage!$C$16,L101=Paramétrage!$C$19,L101=Paramétrage!$C$23,L101=Paramétrage!$C$26,AND(L101&lt;&gt;Paramétrage!$C$9,P101="Mut+ext")),"",ROUNDUP(N101/O101,0))</f>
        <v/>
      </c>
      <c r="V101" s="463">
        <f>IF(L101="",0,IF(OR(P101="Mut+ext",VLOOKUP(L101,Paramétrage!$C$6:$E$28,2,0)=0),0,IF(O101="","saisir capacité",M101*U101*VLOOKUP(L101,Paramétrage!$C$6:$E$28,2,0))))</f>
        <v>0</v>
      </c>
      <c r="W101" s="426"/>
      <c r="X101" s="464">
        <f t="shared" si="40"/>
        <v>0</v>
      </c>
      <c r="Y101" s="155">
        <f>IF(L101="",0,IF(ISERROR(W101+V101*VLOOKUP(L101,Paramétrage!$C$6:$E$28,3,0))=TRUE,X101,W101+V101*VLOOKUP(L101,Paramétrage!$C$6:$E$28,3,0)))</f>
        <v>0</v>
      </c>
      <c r="Z101" s="589"/>
      <c r="AA101" s="590"/>
      <c r="AB101" s="591"/>
      <c r="AC101" s="261"/>
      <c r="AD101" s="84"/>
      <c r="AE101" s="38">
        <f>IF(F101="",0,IF(J101="",0,IF(SUMIF(F98:F105,F101,N98:N105)=0,0,IF(J101="Obligatoire",AF101/N101,IF(K101="",AF101/SUMIF(F98:F105,F101,N98:N105),AF101/(SUMIF(F98:F105,F101,N98:N105)/K101))))))</f>
        <v>0</v>
      </c>
      <c r="AF101" s="452">
        <f t="shared" si="41"/>
        <v>0</v>
      </c>
      <c r="AH101" s="41">
        <f>IF(SUMIF(F98:F105,F101,N98:N105)=0,0,#REF!*N101/SUMIF(F98:F105,F101,N98:N105))</f>
        <v>0</v>
      </c>
      <c r="AI101" s="13">
        <f t="shared" si="42"/>
        <v>0</v>
      </c>
      <c r="AJ101" s="20" t="str">
        <f t="shared" si="43"/>
        <v/>
      </c>
      <c r="AK101" s="465">
        <f>IF(L101="",0,IF(OR(P101="Mut+ext",VLOOKUP(L101,Paramétrage!$C$6:$E$28,2,0)=0),0,IF(O101="","saisir capacité",IF(P101="Mut+ext",0,M101*AJ101*VLOOKUP(L101,Paramétrage!$C$6:$E$28,2,0)))))</f>
        <v>0</v>
      </c>
      <c r="AL101" s="466"/>
      <c r="AM101" s="465">
        <f t="shared" si="44"/>
        <v>0</v>
      </c>
      <c r="AN101" s="465">
        <f>IF(L101="",0,IF(ISERROR(AL101+AK101*VLOOKUP(L101,Paramétrage!$C$6:$E$28,3,0))=TRUE,AM101,AL101+AK101*VLOOKUP(L101,Paramétrage!$C$6:$E$28,3,0)))</f>
        <v>0</v>
      </c>
      <c r="AO101" s="41">
        <f>IF(L101="",0,IF(OR(P101="oui",VLOOKUP(L101,Paramétrage!$C$6:$E$28,2,0)=0),0,IF(U101="",0,U101-AJ101)))</f>
        <v>0</v>
      </c>
      <c r="AP101" s="13">
        <f t="shared" si="45"/>
        <v>0</v>
      </c>
    </row>
    <row r="102" spans="1:42" x14ac:dyDescent="0.2">
      <c r="A102" s="660"/>
      <c r="B102" s="593"/>
      <c r="C102" s="635"/>
      <c r="D102" s="609"/>
      <c r="E102" s="610"/>
      <c r="F102" s="410"/>
      <c r="G102" s="430"/>
      <c r="H102" s="80"/>
      <c r="I102" s="101"/>
      <c r="J102" s="100"/>
      <c r="K102" s="81"/>
      <c r="L102" s="416"/>
      <c r="M102" s="93"/>
      <c r="N102" s="424"/>
      <c r="O102" s="418"/>
      <c r="P102" s="86"/>
      <c r="Q102" s="590"/>
      <c r="R102" s="590"/>
      <c r="S102" s="590"/>
      <c r="T102" s="616"/>
      <c r="U102" s="154" t="str">
        <f>IF(OR(O102="",L102=Paramétrage!$C$10,L102=Paramétrage!$C$13,L102=Paramétrage!$C$16,L102=Paramétrage!$C$19,L102=Paramétrage!$C$23,L102=Paramétrage!$C$26,AND(L102&lt;&gt;Paramétrage!$C$9,P102="Mut+ext")),"",ROUNDUP(N102/O102,0))</f>
        <v/>
      </c>
      <c r="V102" s="463">
        <f>IF(L102="",0,IF(OR(P102="Mut+ext",VLOOKUP(L102,Paramétrage!$C$6:$E$28,2,0)=0),0,IF(O102="","saisir capacité",M102*U102*VLOOKUP(L102,Paramétrage!$C$6:$E$28,2,0))))</f>
        <v>0</v>
      </c>
      <c r="W102" s="426"/>
      <c r="X102" s="464">
        <f t="shared" si="40"/>
        <v>0</v>
      </c>
      <c r="Y102" s="155">
        <f>IF(L102="",0,IF(ISERROR(W102+V102*VLOOKUP(L102,Paramétrage!$C$6:$E$28,3,0))=TRUE,X102,W102+V102*VLOOKUP(L102,Paramétrage!$C$6:$E$28,3,0)))</f>
        <v>0</v>
      </c>
      <c r="Z102" s="589"/>
      <c r="AA102" s="590"/>
      <c r="AB102" s="591"/>
      <c r="AC102" s="261"/>
      <c r="AD102" s="84"/>
      <c r="AE102" s="38">
        <f>IF(F102="",0,IF(J102="",0,IF(SUMIF(F98:F105,F102,N98:N105)=0,0,IF(J102="Obligatoire",AF102/N102,IF(K102="",AF102/SUMIF(F98:F105,F102,N98:N105),AF102/(SUMIF(F98:F105,F102,N98:N105)/K102))))))</f>
        <v>0</v>
      </c>
      <c r="AF102" s="452">
        <f t="shared" si="41"/>
        <v>0</v>
      </c>
      <c r="AH102" s="41">
        <f>IF(SUMIF(F98:F105,F102,N98:N105)=0,0,#REF!*N102/SUMIF(F98:F105,F102,N98:N105))</f>
        <v>0</v>
      </c>
      <c r="AI102" s="13">
        <f t="shared" si="42"/>
        <v>0</v>
      </c>
      <c r="AJ102" s="20" t="str">
        <f t="shared" si="43"/>
        <v/>
      </c>
      <c r="AK102" s="465">
        <f>IF(L102="",0,IF(OR(P102="Mut+ext",VLOOKUP(L102,Paramétrage!$C$6:$E$28,2,0)=0),0,IF(O102="","saisir capacité",IF(P102="Mut+ext",0,M102*AJ102*VLOOKUP(L102,Paramétrage!$C$6:$E$28,2,0)))))</f>
        <v>0</v>
      </c>
      <c r="AL102" s="466"/>
      <c r="AM102" s="465">
        <f t="shared" si="44"/>
        <v>0</v>
      </c>
      <c r="AN102" s="465">
        <f>IF(L102="",0,IF(ISERROR(AL102+AK102*VLOOKUP(L102,Paramétrage!$C$6:$E$28,3,0))=TRUE,AM102,AL102+AK102*VLOOKUP(L102,Paramétrage!$C$6:$E$28,3,0)))</f>
        <v>0</v>
      </c>
      <c r="AO102" s="41">
        <f>IF(L102="",0,IF(OR(P102="oui",VLOOKUP(L102,Paramétrage!$C$6:$E$28,2,0)=0),0,IF(U102="",0,U102-AJ102)))</f>
        <v>0</v>
      </c>
      <c r="AP102" s="13">
        <f t="shared" si="45"/>
        <v>0</v>
      </c>
    </row>
    <row r="103" spans="1:42" x14ac:dyDescent="0.2">
      <c r="A103" s="660"/>
      <c r="B103" s="593"/>
      <c r="C103" s="635"/>
      <c r="D103" s="609"/>
      <c r="E103" s="610"/>
      <c r="F103" s="410"/>
      <c r="G103" s="430"/>
      <c r="H103" s="80"/>
      <c r="I103" s="101"/>
      <c r="J103" s="100"/>
      <c r="K103" s="81"/>
      <c r="L103" s="416"/>
      <c r="M103" s="93"/>
      <c r="N103" s="424"/>
      <c r="O103" s="418"/>
      <c r="P103" s="86"/>
      <c r="Q103" s="590"/>
      <c r="R103" s="590"/>
      <c r="S103" s="590"/>
      <c r="T103" s="616"/>
      <c r="U103" s="154" t="str">
        <f>IF(OR(O103="",L103=Paramétrage!$C$10,L103=Paramétrage!$C$13,L103=Paramétrage!$C$16,L103=Paramétrage!$C$19,L103=Paramétrage!$C$23,L103=Paramétrage!$C$26,AND(L103&lt;&gt;Paramétrage!$C$9,P103="Mut+ext")),"",ROUNDUP(N103/O103,0))</f>
        <v/>
      </c>
      <c r="V103" s="463">
        <f>IF(L103="",0,IF(OR(P103="Mut+ext",VLOOKUP(L103,Paramétrage!$C$6:$E$28,2,0)=0),0,IF(O103="","saisir capacité",M103*U103*VLOOKUP(L103,Paramétrage!$C$6:$E$28,2,0))))</f>
        <v>0</v>
      </c>
      <c r="W103" s="426"/>
      <c r="X103" s="464">
        <f t="shared" si="40"/>
        <v>0</v>
      </c>
      <c r="Y103" s="155">
        <f>IF(L103="",0,IF(ISERROR(W103+V103*VLOOKUP(L103,Paramétrage!$C$6:$E$28,3,0))=TRUE,X103,W103+V103*VLOOKUP(L103,Paramétrage!$C$6:$E$28,3,0)))</f>
        <v>0</v>
      </c>
      <c r="Z103" s="589"/>
      <c r="AA103" s="590"/>
      <c r="AB103" s="591"/>
      <c r="AC103" s="261"/>
      <c r="AD103" s="84"/>
      <c r="AE103" s="38">
        <f>IF(F103="",0,IF(J103="",0,IF(SUMIF(F98:F105,F103,N98:N105)=0,0,IF(J103="Obligatoire",AF103/N103,IF(K103="",AF103/SUMIF(F98:F105,F103,N98:N105),AF103/(SUMIF(F98:F105,F103,N98:N105)/K103))))))</f>
        <v>0</v>
      </c>
      <c r="AF103" s="452">
        <f t="shared" si="41"/>
        <v>0</v>
      </c>
      <c r="AH103" s="41">
        <f>IF(SUMIF(F98:F105,F103,N98:N105)=0,0,#REF!*N103/SUMIF(F98:F105,F103,N98:N105))</f>
        <v>0</v>
      </c>
      <c r="AI103" s="13">
        <f t="shared" si="42"/>
        <v>0</v>
      </c>
      <c r="AJ103" s="20" t="str">
        <f t="shared" si="43"/>
        <v/>
      </c>
      <c r="AK103" s="465">
        <f>IF(L103="",0,IF(OR(P103="Mut+ext",VLOOKUP(L103,Paramétrage!$C$6:$E$28,2,0)=0),0,IF(O103="","saisir capacité",IF(P103="Mut+ext",0,M103*AJ103*VLOOKUP(L103,Paramétrage!$C$6:$E$28,2,0)))))</f>
        <v>0</v>
      </c>
      <c r="AL103" s="466"/>
      <c r="AM103" s="465">
        <f t="shared" si="44"/>
        <v>0</v>
      </c>
      <c r="AN103" s="465">
        <f>IF(L103="",0,IF(ISERROR(AL103+AK103*VLOOKUP(L103,Paramétrage!$C$6:$E$28,3,0))=TRUE,AM103,AL103+AK103*VLOOKUP(L103,Paramétrage!$C$6:$E$28,3,0)))</f>
        <v>0</v>
      </c>
      <c r="AO103" s="41">
        <f>IF(L103="",0,IF(OR(P103="oui",VLOOKUP(L103,Paramétrage!$C$6:$E$28,2,0)=0),0,IF(U103="",0,U103-AJ103)))</f>
        <v>0</v>
      </c>
      <c r="AP103" s="13">
        <f t="shared" si="45"/>
        <v>0</v>
      </c>
    </row>
    <row r="104" spans="1:42" x14ac:dyDescent="0.2">
      <c r="A104" s="660"/>
      <c r="B104" s="593"/>
      <c r="C104" s="635"/>
      <c r="D104" s="609"/>
      <c r="E104" s="610"/>
      <c r="F104" s="410"/>
      <c r="G104" s="430"/>
      <c r="H104" s="80"/>
      <c r="I104" s="101"/>
      <c r="J104" s="100"/>
      <c r="K104" s="81"/>
      <c r="L104" s="416"/>
      <c r="M104" s="93"/>
      <c r="N104" s="424"/>
      <c r="O104" s="418"/>
      <c r="P104" s="86"/>
      <c r="Q104" s="590"/>
      <c r="R104" s="590"/>
      <c r="S104" s="590"/>
      <c r="T104" s="616"/>
      <c r="U104" s="154" t="str">
        <f>IF(OR(O104="",L104=Paramétrage!$C$10,L104=Paramétrage!$C$13,L104=Paramétrage!$C$16,L104=Paramétrage!$C$19,L104=Paramétrage!$C$23,L104=Paramétrage!$C$26,AND(L104&lt;&gt;Paramétrage!$C$9,P104="Mut+ext")),"",ROUNDUP(N104/O104,0))</f>
        <v/>
      </c>
      <c r="V104" s="463">
        <f>IF(L104="",0,IF(OR(P104="Mut+ext",VLOOKUP(L104,Paramétrage!$C$6:$E$28,2,0)=0),0,IF(O104="","saisir capacité",M104*U104*VLOOKUP(L104,Paramétrage!$C$6:$E$28,2,0))))</f>
        <v>0</v>
      </c>
      <c r="W104" s="426"/>
      <c r="X104" s="464">
        <f t="shared" si="40"/>
        <v>0</v>
      </c>
      <c r="Y104" s="155">
        <f>IF(L104="",0,IF(ISERROR(W104+V104*VLOOKUP(L104,Paramétrage!$C$6:$E$28,3,0))=TRUE,X104,W104+V104*VLOOKUP(L104,Paramétrage!$C$6:$E$28,3,0)))</f>
        <v>0</v>
      </c>
      <c r="Z104" s="589"/>
      <c r="AA104" s="590"/>
      <c r="AB104" s="591"/>
      <c r="AC104" s="261"/>
      <c r="AD104" s="84"/>
      <c r="AE104" s="38">
        <f>IF(F104="",0,IF(J104="",0,IF(SUMIF(F98:F105,F104,N98:N105)=0,0,IF(J104="Obligatoire",AF104/N104,IF(K104="",AF104/SUMIF(F98:F105,F104,N98:N105),AF104/(SUMIF(F98:F105,F104,N98:N105)/K104))))))</f>
        <v>0</v>
      </c>
      <c r="AF104" s="452">
        <f t="shared" si="41"/>
        <v>0</v>
      </c>
      <c r="AH104" s="41">
        <f>IF(SUMIF(F98:F105,F104,N98:N105)=0,0,#REF!*N104/SUMIF(F98:F105,F104,N98:N105))</f>
        <v>0</v>
      </c>
      <c r="AI104" s="13">
        <f t="shared" si="42"/>
        <v>0</v>
      </c>
      <c r="AJ104" s="20" t="str">
        <f t="shared" si="43"/>
        <v/>
      </c>
      <c r="AK104" s="465">
        <f>IF(L104="",0,IF(OR(P104="Mut+ext",VLOOKUP(L104,Paramétrage!$C$6:$E$28,2,0)=0),0,IF(O104="","saisir capacité",IF(P104="Mut+ext",0,M104*AJ104*VLOOKUP(L104,Paramétrage!$C$6:$E$28,2,0)))))</f>
        <v>0</v>
      </c>
      <c r="AL104" s="466"/>
      <c r="AM104" s="465">
        <f t="shared" si="44"/>
        <v>0</v>
      </c>
      <c r="AN104" s="465">
        <f>IF(L104="",0,IF(ISERROR(AL104+AK104*VLOOKUP(L104,Paramétrage!$C$6:$E$28,3,0))=TRUE,AM104,AL104+AK104*VLOOKUP(L104,Paramétrage!$C$6:$E$28,3,0)))</f>
        <v>0</v>
      </c>
      <c r="AO104" s="41">
        <f>IF(L104="",0,IF(OR(P104="oui",VLOOKUP(L104,Paramétrage!$C$6:$E$28,2,0)=0),0,IF(U104="",0,U104-AJ104)))</f>
        <v>0</v>
      </c>
      <c r="AP104" s="13">
        <f t="shared" si="45"/>
        <v>0</v>
      </c>
    </row>
    <row r="105" spans="1:42" x14ac:dyDescent="0.2">
      <c r="A105" s="660"/>
      <c r="B105" s="593"/>
      <c r="C105" s="635"/>
      <c r="D105" s="609"/>
      <c r="E105" s="611"/>
      <c r="F105" s="410"/>
      <c r="G105" s="430"/>
      <c r="H105" s="80"/>
      <c r="I105" s="101"/>
      <c r="J105" s="100"/>
      <c r="K105" s="81"/>
      <c r="L105" s="416"/>
      <c r="M105" s="93"/>
      <c r="N105" s="424"/>
      <c r="O105" s="418"/>
      <c r="P105" s="86"/>
      <c r="Q105" s="590"/>
      <c r="R105" s="590"/>
      <c r="S105" s="590"/>
      <c r="T105" s="616"/>
      <c r="U105" s="154" t="str">
        <f>IF(OR(O105="",L105=Paramétrage!$C$10,L105=Paramétrage!$C$13,L105=Paramétrage!$C$16,L105=Paramétrage!$C$19,L105=Paramétrage!$C$23,L105=Paramétrage!$C$26,AND(L105&lt;&gt;Paramétrage!$C$9,P105="Mut+ext")),"",ROUNDUP(N105/O105,0))</f>
        <v/>
      </c>
      <c r="V105" s="463">
        <f>IF(L105="",0,IF(OR(P105="Mut+ext",VLOOKUP(L105,Paramétrage!$C$6:$E$28,2,0)=0),0,IF(O105="","saisir capacité",M105*U105*VLOOKUP(L105,Paramétrage!$C$6:$E$28,2,0))))</f>
        <v>0</v>
      </c>
      <c r="W105" s="426"/>
      <c r="X105" s="464">
        <f t="shared" si="40"/>
        <v>0</v>
      </c>
      <c r="Y105" s="155">
        <f>IF(L105="",0,IF(ISERROR(W105+V105*VLOOKUP(L105,Paramétrage!$C$6:$E$28,3,0))=TRUE,X105,W105+V105*VLOOKUP(L105,Paramétrage!$C$6:$E$28,3,0)))</f>
        <v>0</v>
      </c>
      <c r="Z105" s="589"/>
      <c r="AA105" s="590"/>
      <c r="AB105" s="591"/>
      <c r="AC105" s="261"/>
      <c r="AD105" s="84"/>
      <c r="AE105" s="38">
        <f>IF(F105="",0,IF(J105="",0,IF(SUMIF(F98:F105,F105,N98:N105)=0,0,IF(J105="Obligatoire",AF105/N105,IF(K105="",AF105/SUMIF(F98:F105,F105,N98:N105),AF105/(SUMIF(F98:F105,F105,N98:N105)/K105))))))</f>
        <v>0</v>
      </c>
      <c r="AF105" s="452">
        <f t="shared" si="41"/>
        <v>0</v>
      </c>
      <c r="AH105" s="41">
        <f>IF(SUMIF(F98:F105,F105,N98:N105)=0,0,#REF!*N105/SUMIF(F98:F105,F105,N98:N105))</f>
        <v>0</v>
      </c>
      <c r="AI105" s="13">
        <f t="shared" si="42"/>
        <v>0</v>
      </c>
      <c r="AJ105" s="20" t="str">
        <f t="shared" si="43"/>
        <v/>
      </c>
      <c r="AK105" s="465">
        <f>IF(L105="",0,IF(OR(P105="Mut+ext",VLOOKUP(L105,Paramétrage!$C$6:$E$28,2,0)=0),0,IF(O105="","saisir capacité",IF(P105="Mut+ext",0,M105*AJ105*VLOOKUP(L105,Paramétrage!$C$6:$E$28,2,0)))))</f>
        <v>0</v>
      </c>
      <c r="AL105" s="466"/>
      <c r="AM105" s="465">
        <f t="shared" si="44"/>
        <v>0</v>
      </c>
      <c r="AN105" s="465">
        <f>IF(L105="",0,IF(ISERROR(AL105+AK105*VLOOKUP(L105,Paramétrage!$C$6:$E$28,3,0))=TRUE,AM105,AL105+AK105*VLOOKUP(L105,Paramétrage!$C$6:$E$28,3,0)))</f>
        <v>0</v>
      </c>
      <c r="AO105" s="41">
        <f>IF(L105="",0,IF(OR(P105="oui",VLOOKUP(L105,Paramétrage!$C$6:$E$28,2,0)=0),0,IF(U105="",0,U105-AJ105)))</f>
        <v>0</v>
      </c>
      <c r="AP105" s="13">
        <f t="shared" si="45"/>
        <v>0</v>
      </c>
    </row>
    <row r="106" spans="1:42" x14ac:dyDescent="0.2">
      <c r="A106" s="660"/>
      <c r="B106" s="593"/>
      <c r="C106" s="635"/>
      <c r="D106" s="467"/>
      <c r="E106" s="467"/>
      <c r="F106" s="468"/>
      <c r="G106" s="519"/>
      <c r="H106" s="134"/>
      <c r="I106" s="135"/>
      <c r="J106" s="134"/>
      <c r="K106" s="136"/>
      <c r="L106" s="470"/>
      <c r="M106" s="137">
        <f>AE106</f>
        <v>0</v>
      </c>
      <c r="N106" s="471"/>
      <c r="O106" s="471"/>
      <c r="P106" s="289"/>
      <c r="Q106" s="290"/>
      <c r="R106" s="290"/>
      <c r="S106" s="290"/>
      <c r="T106" s="277"/>
      <c r="U106" s="138"/>
      <c r="V106" s="472">
        <f>SUM(V98:V105)</f>
        <v>0</v>
      </c>
      <c r="W106" s="470">
        <f>SUM(W98:W105)</f>
        <v>0</v>
      </c>
      <c r="X106" s="473">
        <f>V106+W106</f>
        <v>0</v>
      </c>
      <c r="Y106" s="139">
        <f>SUM(Y98:Y105)</f>
        <v>0</v>
      </c>
      <c r="Z106" s="520"/>
      <c r="AA106" s="520"/>
      <c r="AB106" s="521"/>
      <c r="AC106" s="276"/>
      <c r="AD106" s="277"/>
      <c r="AE106" s="37">
        <f>SUM(AE98:AE105)</f>
        <v>0</v>
      </c>
      <c r="AF106" s="35">
        <f>SUM(AF98:AF105)</f>
        <v>0</v>
      </c>
    </row>
    <row r="107" spans="1:42" ht="15.6" customHeight="1" x14ac:dyDescent="0.2">
      <c r="A107" s="660"/>
      <c r="B107" s="593"/>
      <c r="C107" s="635" t="s">
        <v>583</v>
      </c>
      <c r="D107" s="609"/>
      <c r="E107" s="610"/>
      <c r="F107" s="414" t="s">
        <v>585</v>
      </c>
      <c r="G107" s="415" t="s">
        <v>16</v>
      </c>
      <c r="H107" s="80"/>
      <c r="I107" s="101"/>
      <c r="J107" s="100"/>
      <c r="K107" s="81"/>
      <c r="L107" s="416"/>
      <c r="M107" s="93"/>
      <c r="N107" s="424"/>
      <c r="O107" s="418"/>
      <c r="P107" s="86"/>
      <c r="Q107" s="590"/>
      <c r="R107" s="590"/>
      <c r="S107" s="590"/>
      <c r="T107" s="616"/>
      <c r="U107" s="154" t="str">
        <f>IF(OR(O107="",L107=Paramétrage!$C$10,L107=Paramétrage!$C$13,L107=Paramétrage!$C$16,L107=Paramétrage!$C$19,L107=Paramétrage!$C$23,L107=Paramétrage!$C$26,AND(L107&lt;&gt;Paramétrage!$C$9,P107="Mut+ext")),"",ROUNDUP(N107/O107,0))</f>
        <v/>
      </c>
      <c r="V107" s="463">
        <f>IF(L107="",0,IF(OR(P107="Mut+ext",VLOOKUP(L107,Paramétrage!$C$6:$E$28,2,0)=0),0,IF(O107="","saisir capacité",M107*U107*VLOOKUP(L107,Paramétrage!$C$6:$E$28,2,0))))</f>
        <v>0</v>
      </c>
      <c r="W107" s="426"/>
      <c r="X107" s="464">
        <f t="shared" ref="X107:X114" si="46">IF(ISERROR(V107+W107)=TRUE,V107,V107+W107)</f>
        <v>0</v>
      </c>
      <c r="Y107" s="155">
        <f>IF(L107="",0,IF(ISERROR(W107+V107*VLOOKUP(L107,Paramétrage!$C$6:$E$28,3,0))=TRUE,X107,W107+V107*VLOOKUP(L107,Paramétrage!$C$6:$E$28,3,0)))</f>
        <v>0</v>
      </c>
      <c r="Z107" s="589"/>
      <c r="AA107" s="590"/>
      <c r="AB107" s="591"/>
      <c r="AC107" s="261"/>
      <c r="AD107" s="85"/>
      <c r="AE107" s="38">
        <f>IF(F107="",0,IF(J107="",0,IF(SUMIF(F107:F114,F107,N107:N114)=0,0,IF(J107="Obligatoire",AF107/N107,IF(K107="",AF107/SUMIF(F107:F114,F107,N107:N114),AF107/(SUMIF(F107:F114,F107,N107:N114)/K107))))))</f>
        <v>0</v>
      </c>
      <c r="AF107" s="496">
        <f t="shared" ref="AF107:AF114" si="47">M107*N107</f>
        <v>0</v>
      </c>
      <c r="AH107" s="41">
        <f>IF(SUMIF(F107:F114,F107,N107:N114)=0,0,#REF!*N107/SUMIF(F107:F114,F107,N107:N114))</f>
        <v>0</v>
      </c>
      <c r="AI107" s="13">
        <f t="shared" ref="AI107:AI114" si="48">O107</f>
        <v>0</v>
      </c>
      <c r="AJ107" s="20" t="str">
        <f t="shared" si="43"/>
        <v/>
      </c>
      <c r="AK107" s="465">
        <f>IF(L107="",0,IF(OR(P107="Mut+ext",VLOOKUP(L107,Paramétrage!$C$6:$E$28,2,0)=0),0,IF(O107="","saisir capacité",IF(P107="Mut+ext",0,M107*AJ107*VLOOKUP(L107,Paramétrage!$C$6:$E$28,2,0)))))</f>
        <v>0</v>
      </c>
      <c r="AL107" s="466"/>
      <c r="AM107" s="465">
        <f t="shared" si="44"/>
        <v>0</v>
      </c>
      <c r="AN107" s="465">
        <f>IF(L107="",0,IF(ISERROR(AL107+AK107*VLOOKUP(L107,Paramétrage!$C$6:$E$28,3,0))=TRUE,AM107,AL107+AK107*VLOOKUP(L107,Paramétrage!$C$6:$E$28,3,0)))</f>
        <v>0</v>
      </c>
      <c r="AO107" s="41">
        <f>IF(L107="",0,IF(OR(P107="oui",VLOOKUP(L107,Paramétrage!$C$6:$E$28,2,0)=0),0,IF(U107="",0,U107-AJ107)))</f>
        <v>0</v>
      </c>
      <c r="AP107" s="13">
        <f t="shared" ref="AP107:AP114" si="49">Y107-AN107-W107</f>
        <v>0</v>
      </c>
    </row>
    <row r="108" spans="1:42" x14ac:dyDescent="0.2">
      <c r="A108" s="660"/>
      <c r="B108" s="593"/>
      <c r="C108" s="635"/>
      <c r="D108" s="609"/>
      <c r="E108" s="610"/>
      <c r="F108" s="410" t="s">
        <v>588</v>
      </c>
      <c r="G108" s="423" t="s">
        <v>16</v>
      </c>
      <c r="H108" s="80"/>
      <c r="I108" s="101"/>
      <c r="J108" s="100"/>
      <c r="K108" s="81"/>
      <c r="L108" s="416"/>
      <c r="M108" s="93"/>
      <c r="N108" s="424"/>
      <c r="O108" s="418"/>
      <c r="P108" s="86"/>
      <c r="Q108" s="590"/>
      <c r="R108" s="590"/>
      <c r="S108" s="590"/>
      <c r="T108" s="616"/>
      <c r="U108" s="154" t="str">
        <f>IF(OR(O108="",L108=Paramétrage!$C$10,L108=Paramétrage!$C$13,L108=Paramétrage!$C$16,L108=Paramétrage!$C$19,L108=Paramétrage!$C$23,L108=Paramétrage!$C$26,AND(L108&lt;&gt;Paramétrage!$C$9,P108="Mut+ext")),"",ROUNDUP(N108/O108,0))</f>
        <v/>
      </c>
      <c r="V108" s="463">
        <f>IF(L108="",0,IF(OR(P108="Mut+ext",VLOOKUP(L108,Paramétrage!$C$6:$E$28,2,0)=0),0,IF(O108="","saisir capacité",M108*U108*VLOOKUP(L108,Paramétrage!$C$6:$E$28,2,0))))</f>
        <v>0</v>
      </c>
      <c r="W108" s="426"/>
      <c r="X108" s="464">
        <f t="shared" si="46"/>
        <v>0</v>
      </c>
      <c r="Y108" s="155">
        <f>IF(L108="",0,IF(ISERROR(W108+V108*VLOOKUP(L108,Paramétrage!$C$6:$E$28,3,0))=TRUE,X108,W108+V108*VLOOKUP(L108,Paramétrage!$C$6:$E$28,3,0)))</f>
        <v>0</v>
      </c>
      <c r="Z108" s="589"/>
      <c r="AA108" s="590"/>
      <c r="AB108" s="591"/>
      <c r="AC108" s="261"/>
      <c r="AD108" s="84"/>
      <c r="AE108" s="38">
        <f>IF(F108="",0,IF(J108="",0,IF(SUMIF(F107:F114,F108,N107:N114)=0,0,IF(J108="Obligatoire",AF108/N108,IF(K108="",AF108/SUMIF(F107:F114,F108,N107:N114),AF108/(SUMIF(F107:F114,F108,N107:N114)/K108))))))</f>
        <v>0</v>
      </c>
      <c r="AF108" s="452">
        <f t="shared" si="47"/>
        <v>0</v>
      </c>
      <c r="AH108" s="41">
        <f>IF(SUMIF(F107:F114,F108,N107:N114)=0,0,#REF!*N108/SUMIF(F107:F114,F108,N107:N114))</f>
        <v>0</v>
      </c>
      <c r="AI108" s="13">
        <f t="shared" si="48"/>
        <v>0</v>
      </c>
      <c r="AJ108" s="20" t="str">
        <f t="shared" si="43"/>
        <v/>
      </c>
      <c r="AK108" s="465">
        <f>IF(L108="",0,IF(OR(P108="Mut+ext",VLOOKUP(L108,Paramétrage!$C$6:$E$28,2,0)=0),0,IF(O108="","saisir capacité",IF(P108="Mut+ext",0,M108*AJ108*VLOOKUP(L108,Paramétrage!$C$6:$E$28,2,0)))))</f>
        <v>0</v>
      </c>
      <c r="AL108" s="466"/>
      <c r="AM108" s="465">
        <f t="shared" si="44"/>
        <v>0</v>
      </c>
      <c r="AN108" s="465">
        <f>IF(L108="",0,IF(ISERROR(AL108+AK108*VLOOKUP(L108,Paramétrage!$C$6:$E$28,3,0))=TRUE,AM108,AL108+AK108*VLOOKUP(L108,Paramétrage!$C$6:$E$28,3,0)))</f>
        <v>0</v>
      </c>
      <c r="AO108" s="41">
        <f>IF(L108="",0,IF(OR(P108="oui",VLOOKUP(L108,Paramétrage!$C$6:$E$28,2,0)=0),0,IF(U108="",0,U108-AJ108)))</f>
        <v>0</v>
      </c>
      <c r="AP108" s="13">
        <f t="shared" si="49"/>
        <v>0</v>
      </c>
    </row>
    <row r="109" spans="1:42" x14ac:dyDescent="0.2">
      <c r="A109" s="660"/>
      <c r="B109" s="593"/>
      <c r="C109" s="635"/>
      <c r="D109" s="609"/>
      <c r="E109" s="610"/>
      <c r="F109" s="410" t="s">
        <v>682</v>
      </c>
      <c r="G109" s="423" t="s">
        <v>16</v>
      </c>
      <c r="H109" s="80"/>
      <c r="I109" s="101"/>
      <c r="J109" s="100"/>
      <c r="K109" s="81"/>
      <c r="L109" s="416"/>
      <c r="M109" s="93"/>
      <c r="N109" s="424"/>
      <c r="O109" s="418"/>
      <c r="P109" s="86"/>
      <c r="Q109" s="590"/>
      <c r="R109" s="590"/>
      <c r="S109" s="590"/>
      <c r="T109" s="616"/>
      <c r="U109" s="154" t="str">
        <f>IF(OR(O109="",L109=Paramétrage!$C$10,L109=Paramétrage!$C$13,L109=Paramétrage!$C$16,L109=Paramétrage!$C$19,L109=Paramétrage!$C$23,L109=Paramétrage!$C$26,AND(L109&lt;&gt;Paramétrage!$C$9,P109="Mut+ext")),"",ROUNDUP(N109/O109,0))</f>
        <v/>
      </c>
      <c r="V109" s="463">
        <f>IF(L109="",0,IF(OR(P109="Mut+ext",VLOOKUP(L109,Paramétrage!$C$6:$E$28,2,0)=0),0,IF(O109="","saisir capacité",M109*U109*VLOOKUP(L109,Paramétrage!$C$6:$E$28,2,0))))</f>
        <v>0</v>
      </c>
      <c r="W109" s="426"/>
      <c r="X109" s="464">
        <f t="shared" si="46"/>
        <v>0</v>
      </c>
      <c r="Y109" s="155">
        <f>IF(L109="",0,IF(ISERROR(W109+V109*VLOOKUP(L109,Paramétrage!$C$6:$E$28,3,0))=TRUE,X109,W109+V109*VLOOKUP(L109,Paramétrage!$C$6:$E$28,3,0)))</f>
        <v>0</v>
      </c>
      <c r="Z109" s="589"/>
      <c r="AA109" s="590"/>
      <c r="AB109" s="591"/>
      <c r="AC109" s="261"/>
      <c r="AD109" s="84"/>
      <c r="AE109" s="38">
        <f>IF(F109="",0,IF(J109="",0,IF(SUMIF(F107:F114,F109,N107:N114)=0,0,IF(J109="Obligatoire",AF109/N109,IF(K109="",AF109/SUMIF(F107:F114,F109,N107:N114),AF109/(SUMIF(F107:F114,F109,N107:N114)/K109))))))</f>
        <v>0</v>
      </c>
      <c r="AF109" s="452">
        <f t="shared" si="47"/>
        <v>0</v>
      </c>
      <c r="AH109" s="41">
        <f>IF(SUMIF(F107:F114,F109,N107:N114)=0,0,#REF!*N109/SUMIF(F107:F114,F109,N107:N114))</f>
        <v>0</v>
      </c>
      <c r="AI109" s="13">
        <f t="shared" si="48"/>
        <v>0</v>
      </c>
      <c r="AJ109" s="20" t="str">
        <f t="shared" si="43"/>
        <v/>
      </c>
      <c r="AK109" s="465">
        <f>IF(L109="",0,IF(OR(P109="Mut+ext",VLOOKUP(L109,Paramétrage!$C$6:$E$28,2,0)=0),0,IF(O109="","saisir capacité",IF(P109="Mut+ext",0,M109*AJ109*VLOOKUP(L109,Paramétrage!$C$6:$E$28,2,0)))))</f>
        <v>0</v>
      </c>
      <c r="AL109" s="466"/>
      <c r="AM109" s="465">
        <f t="shared" si="44"/>
        <v>0</v>
      </c>
      <c r="AN109" s="465">
        <f>IF(L109="",0,IF(ISERROR(AL109+AK109*VLOOKUP(L109,Paramétrage!$C$6:$E$28,3,0))=TRUE,AM109,AL109+AK109*VLOOKUP(L109,Paramétrage!$C$6:$E$28,3,0)))</f>
        <v>0</v>
      </c>
      <c r="AO109" s="41">
        <f>IF(L109="",0,IF(OR(P109="oui",VLOOKUP(L109,Paramétrage!$C$6:$E$28,2,0)=0),0,IF(U109="",0,U109-AJ109)))</f>
        <v>0</v>
      </c>
      <c r="AP109" s="13">
        <f t="shared" si="49"/>
        <v>0</v>
      </c>
    </row>
    <row r="110" spans="1:42" x14ac:dyDescent="0.2">
      <c r="A110" s="660"/>
      <c r="B110" s="593"/>
      <c r="C110" s="635"/>
      <c r="D110" s="609"/>
      <c r="E110" s="610"/>
      <c r="F110" s="409" t="s">
        <v>683</v>
      </c>
      <c r="G110" s="423" t="s">
        <v>16</v>
      </c>
      <c r="H110" s="80"/>
      <c r="I110" s="101"/>
      <c r="J110" s="100"/>
      <c r="K110" s="81"/>
      <c r="L110" s="416"/>
      <c r="M110" s="93"/>
      <c r="N110" s="424"/>
      <c r="O110" s="418"/>
      <c r="P110" s="86"/>
      <c r="Q110" s="590"/>
      <c r="R110" s="590"/>
      <c r="S110" s="590"/>
      <c r="T110" s="616"/>
      <c r="U110" s="154" t="str">
        <f>IF(OR(O110="",L110=Paramétrage!$C$10,L110=Paramétrage!$C$13,L110=Paramétrage!$C$16,L110=Paramétrage!$C$19,L110=Paramétrage!$C$23,L110=Paramétrage!$C$26,AND(L110&lt;&gt;Paramétrage!$C$9,P110="Mut+ext")),"",ROUNDUP(N110/O110,0))</f>
        <v/>
      </c>
      <c r="V110" s="463">
        <f>IF(L110="",0,IF(OR(P110="Mut+ext",VLOOKUP(L110,Paramétrage!$C$6:$E$28,2,0)=0),0,IF(O110="","saisir capacité",M110*U110*VLOOKUP(L110,Paramétrage!$C$6:$E$28,2,0))))</f>
        <v>0</v>
      </c>
      <c r="W110" s="426"/>
      <c r="X110" s="464">
        <f t="shared" si="46"/>
        <v>0</v>
      </c>
      <c r="Y110" s="155">
        <f>IF(L110="",0,IF(ISERROR(W110+V110*VLOOKUP(L110,Paramétrage!$C$6:$E$28,3,0))=TRUE,X110,W110+V110*VLOOKUP(L110,Paramétrage!$C$6:$E$28,3,0)))</f>
        <v>0</v>
      </c>
      <c r="Z110" s="589"/>
      <c r="AA110" s="590"/>
      <c r="AB110" s="591"/>
      <c r="AC110" s="261"/>
      <c r="AD110" s="84"/>
      <c r="AE110" s="38">
        <f>IF(F110="",0,IF(J110="",0,IF(SUMIF(F107:F114,F110,N107:N114)=0,0,IF(J110="Obligatoire",AF110/N110,IF(K110="",AF110/SUMIF(F107:F114,F110,N107:N114),AF110/(SUMIF(F107:F114,F110,N107:N114)/K110))))))</f>
        <v>0</v>
      </c>
      <c r="AF110" s="452">
        <f t="shared" si="47"/>
        <v>0</v>
      </c>
      <c r="AH110" s="41">
        <f>IF(SUMIF(F107:F114,F110,N107:N114)=0,0,#REF!*N110/SUMIF(F107:F114,F110,N107:N114))</f>
        <v>0</v>
      </c>
      <c r="AI110" s="13">
        <f t="shared" si="48"/>
        <v>0</v>
      </c>
      <c r="AJ110" s="20" t="str">
        <f t="shared" si="43"/>
        <v/>
      </c>
      <c r="AK110" s="465">
        <f>IF(L110="",0,IF(OR(P110="Mut+ext",VLOOKUP(L110,Paramétrage!$C$6:$E$28,2,0)=0),0,IF(O110="","saisir capacité",IF(P110="Mut+ext",0,M110*AJ110*VLOOKUP(L110,Paramétrage!$C$6:$E$28,2,0)))))</f>
        <v>0</v>
      </c>
      <c r="AL110" s="466"/>
      <c r="AM110" s="465">
        <f t="shared" si="44"/>
        <v>0</v>
      </c>
      <c r="AN110" s="465">
        <f>IF(L110="",0,IF(ISERROR(AL110+AK110*VLOOKUP(L110,Paramétrage!$C$6:$E$28,3,0))=TRUE,AM110,AL110+AK110*VLOOKUP(L110,Paramétrage!$C$6:$E$28,3,0)))</f>
        <v>0</v>
      </c>
      <c r="AO110" s="41">
        <f>IF(L110="",0,IF(OR(P110="oui",VLOOKUP(L110,Paramétrage!$C$6:$E$28,2,0)=0),0,IF(U110="",0,U110-AJ110)))</f>
        <v>0</v>
      </c>
      <c r="AP110" s="13">
        <f t="shared" si="49"/>
        <v>0</v>
      </c>
    </row>
    <row r="111" spans="1:42" x14ac:dyDescent="0.2">
      <c r="A111" s="660"/>
      <c r="B111" s="593"/>
      <c r="C111" s="635"/>
      <c r="D111" s="609"/>
      <c r="E111" s="610"/>
      <c r="F111" s="410"/>
      <c r="G111" s="423"/>
      <c r="H111" s="80"/>
      <c r="I111" s="101"/>
      <c r="J111" s="100"/>
      <c r="K111" s="81"/>
      <c r="L111" s="416"/>
      <c r="M111" s="93"/>
      <c r="N111" s="424"/>
      <c r="O111" s="418"/>
      <c r="P111" s="86"/>
      <c r="Q111" s="590"/>
      <c r="R111" s="590"/>
      <c r="S111" s="590"/>
      <c r="T111" s="616"/>
      <c r="U111" s="154" t="str">
        <f>IF(OR(O111="",L111=Paramétrage!$C$10,L111=Paramétrage!$C$13,L111=Paramétrage!$C$16,L111=Paramétrage!$C$19,L111=Paramétrage!$C$23,L111=Paramétrage!$C$26,AND(L111&lt;&gt;Paramétrage!$C$9,P111="Mut+ext")),"",ROUNDUP(N111/O111,0))</f>
        <v/>
      </c>
      <c r="V111" s="463">
        <f>IF(L111="",0,IF(OR(P111="Mut+ext",VLOOKUP(L111,Paramétrage!$C$6:$E$28,2,0)=0),0,IF(O111="","saisir capacité",M111*U111*VLOOKUP(L111,Paramétrage!$C$6:$E$28,2,0))))</f>
        <v>0</v>
      </c>
      <c r="W111" s="426"/>
      <c r="X111" s="464">
        <f t="shared" si="46"/>
        <v>0</v>
      </c>
      <c r="Y111" s="155">
        <f>IF(L111="",0,IF(ISERROR(W111+V111*VLOOKUP(L111,Paramétrage!$C$6:$E$28,3,0))=TRUE,X111,W111+V111*VLOOKUP(L111,Paramétrage!$C$6:$E$28,3,0)))</f>
        <v>0</v>
      </c>
      <c r="Z111" s="589"/>
      <c r="AA111" s="590"/>
      <c r="AB111" s="591"/>
      <c r="AC111" s="261"/>
      <c r="AD111" s="84"/>
      <c r="AE111" s="38">
        <f>IF(F111="",0,IF(J111="",0,IF(SUMIF(F107:F114,F111,N107:N114)=0,0,IF(J111="Obligatoire",AF111/N111,IF(K111="",AF111/SUMIF(F107:F114,F111,N107:N114),AF111/(SUMIF(F107:F114,F111,N107:N114)/K111))))))</f>
        <v>0</v>
      </c>
      <c r="AF111" s="452">
        <f t="shared" si="47"/>
        <v>0</v>
      </c>
      <c r="AH111" s="41">
        <f>IF(SUMIF(F107:F114,F111,N107:N114)=0,0,#REF!*N111/SUMIF(F107:F114,F111,N107:N114))</f>
        <v>0</v>
      </c>
      <c r="AI111" s="13">
        <f t="shared" si="48"/>
        <v>0</v>
      </c>
      <c r="AJ111" s="20" t="str">
        <f t="shared" si="43"/>
        <v/>
      </c>
      <c r="AK111" s="465">
        <f>IF(L111="",0,IF(OR(P111="Mut+ext",VLOOKUP(L111,Paramétrage!$C$6:$E$28,2,0)=0),0,IF(O111="","saisir capacité",IF(P111="Mut+ext",0,M111*AJ111*VLOOKUP(L111,Paramétrage!$C$6:$E$28,2,0)))))</f>
        <v>0</v>
      </c>
      <c r="AL111" s="466"/>
      <c r="AM111" s="465">
        <f t="shared" si="44"/>
        <v>0</v>
      </c>
      <c r="AN111" s="465">
        <f>IF(L111="",0,IF(ISERROR(AL111+AK111*VLOOKUP(L111,Paramétrage!$C$6:$E$28,3,0))=TRUE,AM111,AL111+AK111*VLOOKUP(L111,Paramétrage!$C$6:$E$28,3,0)))</f>
        <v>0</v>
      </c>
      <c r="AO111" s="41">
        <f>IF(L111="",0,IF(OR(P111="oui",VLOOKUP(L111,Paramétrage!$C$6:$E$28,2,0)=0),0,IF(U111="",0,U111-AJ111)))</f>
        <v>0</v>
      </c>
      <c r="AP111" s="13">
        <f t="shared" si="49"/>
        <v>0</v>
      </c>
    </row>
    <row r="112" spans="1:42" x14ac:dyDescent="0.2">
      <c r="A112" s="660"/>
      <c r="B112" s="593"/>
      <c r="C112" s="635"/>
      <c r="D112" s="609"/>
      <c r="E112" s="610"/>
      <c r="F112" s="410"/>
      <c r="G112" s="423"/>
      <c r="H112" s="80"/>
      <c r="I112" s="101"/>
      <c r="J112" s="100"/>
      <c r="K112" s="81"/>
      <c r="L112" s="416"/>
      <c r="M112" s="93"/>
      <c r="N112" s="424"/>
      <c r="O112" s="418"/>
      <c r="P112" s="86"/>
      <c r="Q112" s="590"/>
      <c r="R112" s="590"/>
      <c r="S112" s="590"/>
      <c r="T112" s="616"/>
      <c r="U112" s="154" t="str">
        <f>IF(OR(O112="",L112=Paramétrage!$C$10,L112=Paramétrage!$C$13,L112=Paramétrage!$C$16,L112=Paramétrage!$C$19,L112=Paramétrage!$C$23,L112=Paramétrage!$C$26,AND(L112&lt;&gt;Paramétrage!$C$9,P112="Mut+ext")),"",ROUNDUP(N112/O112,0))</f>
        <v/>
      </c>
      <c r="V112" s="463">
        <f>IF(L112="",0,IF(OR(P112="Mut+ext",VLOOKUP(L112,Paramétrage!$C$6:$E$28,2,0)=0),0,IF(O112="","saisir capacité",M112*U112*VLOOKUP(L112,Paramétrage!$C$6:$E$28,2,0))))</f>
        <v>0</v>
      </c>
      <c r="W112" s="426"/>
      <c r="X112" s="464">
        <f t="shared" si="46"/>
        <v>0</v>
      </c>
      <c r="Y112" s="155">
        <f>IF(L112="",0,IF(ISERROR(W112+V112*VLOOKUP(L112,Paramétrage!$C$6:$E$28,3,0))=TRUE,X112,W112+V112*VLOOKUP(L112,Paramétrage!$C$6:$E$28,3,0)))</f>
        <v>0</v>
      </c>
      <c r="Z112" s="589"/>
      <c r="AA112" s="590"/>
      <c r="AB112" s="591"/>
      <c r="AC112" s="261"/>
      <c r="AD112" s="84"/>
      <c r="AE112" s="38">
        <f>IF(F112="",0,IF(J112="",0,IF(SUMIF(F107:F114,F112,N107:N114)=0,0,IF(J112="Obligatoire",AF112/N112,IF(K112="",AF112/SUMIF(F107:F114,F112,N107:N114),AF112/(SUMIF(F107:F114,F112,N107:N114)/K112))))))</f>
        <v>0</v>
      </c>
      <c r="AF112" s="452">
        <f t="shared" si="47"/>
        <v>0</v>
      </c>
      <c r="AH112" s="41">
        <f>IF(SUMIF(F107:F114,F112,N107:N114)=0,0,#REF!*N112/SUMIF(F107:F114,F112,N107:N114))</f>
        <v>0</v>
      </c>
      <c r="AI112" s="13">
        <f t="shared" si="48"/>
        <v>0</v>
      </c>
      <c r="AJ112" s="20" t="str">
        <f t="shared" si="43"/>
        <v/>
      </c>
      <c r="AK112" s="465">
        <f>IF(L112="",0,IF(OR(P112="Mut+ext",VLOOKUP(L112,Paramétrage!$C$6:$E$28,2,0)=0),0,IF(O112="","saisir capacité",IF(P112="Mut+ext",0,M112*AJ112*VLOOKUP(L112,Paramétrage!$C$6:$E$28,2,0)))))</f>
        <v>0</v>
      </c>
      <c r="AL112" s="466"/>
      <c r="AM112" s="465">
        <f t="shared" si="44"/>
        <v>0</v>
      </c>
      <c r="AN112" s="465">
        <f>IF(L112="",0,IF(ISERROR(AL112+AK112*VLOOKUP(L112,Paramétrage!$C$6:$E$28,3,0))=TRUE,AM112,AL112+AK112*VLOOKUP(L112,Paramétrage!$C$6:$E$28,3,0)))</f>
        <v>0</v>
      </c>
      <c r="AO112" s="41">
        <f>IF(L112="",0,IF(OR(P112="oui",VLOOKUP(L112,Paramétrage!$C$6:$E$28,2,0)=0),0,IF(U112="",0,U112-AJ112)))</f>
        <v>0</v>
      </c>
      <c r="AP112" s="13">
        <f t="shared" si="49"/>
        <v>0</v>
      </c>
    </row>
    <row r="113" spans="1:42" x14ac:dyDescent="0.2">
      <c r="A113" s="660"/>
      <c r="B113" s="593"/>
      <c r="C113" s="635"/>
      <c r="D113" s="609"/>
      <c r="E113" s="610"/>
      <c r="F113" s="410"/>
      <c r="G113" s="423"/>
      <c r="H113" s="80"/>
      <c r="I113" s="101"/>
      <c r="J113" s="100"/>
      <c r="K113" s="81"/>
      <c r="L113" s="416"/>
      <c r="M113" s="93"/>
      <c r="N113" s="424"/>
      <c r="O113" s="418"/>
      <c r="P113" s="86"/>
      <c r="Q113" s="590"/>
      <c r="R113" s="590"/>
      <c r="S113" s="590"/>
      <c r="T113" s="616"/>
      <c r="U113" s="154" t="str">
        <f>IF(OR(O113="",L113=Paramétrage!$C$10,L113=Paramétrage!$C$13,L113=Paramétrage!$C$16,L113=Paramétrage!$C$19,L113=Paramétrage!$C$23,L113=Paramétrage!$C$26,AND(L113&lt;&gt;Paramétrage!$C$9,P113="Mut+ext")),"",ROUNDUP(N113/O113,0))</f>
        <v/>
      </c>
      <c r="V113" s="463">
        <f>IF(L113="",0,IF(OR(P113="Mut+ext",VLOOKUP(L113,Paramétrage!$C$6:$E$28,2,0)=0),0,IF(O113="","saisir capacité",M113*U113*VLOOKUP(L113,Paramétrage!$C$6:$E$28,2,0))))</f>
        <v>0</v>
      </c>
      <c r="W113" s="426"/>
      <c r="X113" s="464">
        <f t="shared" si="46"/>
        <v>0</v>
      </c>
      <c r="Y113" s="155">
        <f>IF(L113="",0,IF(ISERROR(W113+V113*VLOOKUP(L113,Paramétrage!$C$6:$E$28,3,0))=TRUE,X113,W113+V113*VLOOKUP(L113,Paramétrage!$C$6:$E$28,3,0)))</f>
        <v>0</v>
      </c>
      <c r="Z113" s="589"/>
      <c r="AA113" s="590"/>
      <c r="AB113" s="591"/>
      <c r="AC113" s="261"/>
      <c r="AD113" s="84"/>
      <c r="AE113" s="38">
        <f>IF(F113="",0,IF(J113="",0,IF(SUMIF(F107:F114,F113,N107:N114)=0,0,IF(J113="Obligatoire",AF113/N113,IF(K113="",AF113/SUMIF(F107:F114,F113,N107:N114),AF113/(SUMIF(F107:F114,F113,N107:N114)/K113))))))</f>
        <v>0</v>
      </c>
      <c r="AF113" s="452">
        <f t="shared" si="47"/>
        <v>0</v>
      </c>
      <c r="AH113" s="41">
        <f>IF(SUMIF(F107:F114,F113,N107:N114)=0,0,#REF!*N113/SUMIF(F107:F114,F113,N107:N114))</f>
        <v>0</v>
      </c>
      <c r="AI113" s="13">
        <f t="shared" si="48"/>
        <v>0</v>
      </c>
      <c r="AJ113" s="20" t="str">
        <f t="shared" si="43"/>
        <v/>
      </c>
      <c r="AK113" s="465">
        <f>IF(L113="",0,IF(OR(P113="Mut+ext",VLOOKUP(L113,Paramétrage!$C$6:$E$28,2,0)=0),0,IF(O113="","saisir capacité",IF(P113="Mut+ext",0,M113*AJ113*VLOOKUP(L113,Paramétrage!$C$6:$E$28,2,0)))))</f>
        <v>0</v>
      </c>
      <c r="AL113" s="466"/>
      <c r="AM113" s="465">
        <f t="shared" si="44"/>
        <v>0</v>
      </c>
      <c r="AN113" s="465">
        <f>IF(L113="",0,IF(ISERROR(AL113+AK113*VLOOKUP(L113,Paramétrage!$C$6:$E$28,3,0))=TRUE,AM113,AL113+AK113*VLOOKUP(L113,Paramétrage!$C$6:$E$28,3,0)))</f>
        <v>0</v>
      </c>
      <c r="AO113" s="41">
        <f>IF(L113="",0,IF(OR(P113="oui",VLOOKUP(L113,Paramétrage!$C$6:$E$28,2,0)=0),0,IF(U113="",0,U113-AJ113)))</f>
        <v>0</v>
      </c>
      <c r="AP113" s="13">
        <f t="shared" si="49"/>
        <v>0</v>
      </c>
    </row>
    <row r="114" spans="1:42" x14ac:dyDescent="0.2">
      <c r="A114" s="660"/>
      <c r="B114" s="593"/>
      <c r="C114" s="635"/>
      <c r="D114" s="609"/>
      <c r="E114" s="611"/>
      <c r="F114" s="410"/>
      <c r="G114" s="423"/>
      <c r="H114" s="80"/>
      <c r="I114" s="101"/>
      <c r="J114" s="100"/>
      <c r="K114" s="81"/>
      <c r="L114" s="416"/>
      <c r="M114" s="93"/>
      <c r="N114" s="424"/>
      <c r="O114" s="418"/>
      <c r="P114" s="86"/>
      <c r="Q114" s="590"/>
      <c r="R114" s="590"/>
      <c r="S114" s="590"/>
      <c r="T114" s="616"/>
      <c r="U114" s="154" t="str">
        <f>IF(OR(O114="",L114=Paramétrage!$C$10,L114=Paramétrage!$C$13,L114=Paramétrage!$C$16,L114=Paramétrage!$C$19,L114=Paramétrage!$C$23,L114=Paramétrage!$C$26,AND(L114&lt;&gt;Paramétrage!$C$9,P114="Mut+ext")),"",ROUNDUP(N114/O114,0))</f>
        <v/>
      </c>
      <c r="V114" s="463">
        <f>IF(L114="",0,IF(OR(P114="Mut+ext",VLOOKUP(L114,Paramétrage!$C$6:$E$28,2,0)=0),0,IF(O114="","saisir capacité",M114*U114*VLOOKUP(L114,Paramétrage!$C$6:$E$28,2,0))))</f>
        <v>0</v>
      </c>
      <c r="W114" s="426"/>
      <c r="X114" s="464">
        <f t="shared" si="46"/>
        <v>0</v>
      </c>
      <c r="Y114" s="155">
        <f>IF(L114="",0,IF(ISERROR(W114+V114*VLOOKUP(L114,Paramétrage!$C$6:$E$28,3,0))=TRUE,X114,W114+V114*VLOOKUP(L114,Paramétrage!$C$6:$E$28,3,0)))</f>
        <v>0</v>
      </c>
      <c r="Z114" s="589"/>
      <c r="AA114" s="590"/>
      <c r="AB114" s="591"/>
      <c r="AC114" s="261"/>
      <c r="AD114" s="84"/>
      <c r="AE114" s="38">
        <f>IF(F114="",0,IF(J114="",0,IF(SUMIF(F107:F114,F114,N107:N114)=0,0,IF(J114="Obligatoire",AF114/N114,IF(K114="",AF114/SUMIF(F107:F114,F114,N107:N114),AF114/(SUMIF(F107:F114,F114,N107:N114)/K114))))))</f>
        <v>0</v>
      </c>
      <c r="AF114" s="452">
        <f t="shared" si="47"/>
        <v>0</v>
      </c>
      <c r="AH114" s="41">
        <f>IF(SUMIF(F107:F114,F114,N107:N114)=0,0,#REF!*N114/SUMIF(F107:F114,F114,N107:N114))</f>
        <v>0</v>
      </c>
      <c r="AI114" s="13">
        <f t="shared" si="48"/>
        <v>0</v>
      </c>
      <c r="AJ114" s="20" t="str">
        <f t="shared" si="43"/>
        <v/>
      </c>
      <c r="AK114" s="465">
        <f>IF(L114="",0,IF(OR(P114="Mut+ext",VLOOKUP(L114,Paramétrage!$C$6:$E$28,2,0)=0),0,IF(O114="","saisir capacité",IF(P114="Mut+ext",0,M114*AJ114*VLOOKUP(L114,Paramétrage!$C$6:$E$28,2,0)))))</f>
        <v>0</v>
      </c>
      <c r="AL114" s="466"/>
      <c r="AM114" s="465">
        <f t="shared" si="44"/>
        <v>0</v>
      </c>
      <c r="AN114" s="465">
        <f>IF(L114="",0,IF(ISERROR(AL114+AK114*VLOOKUP(L114,Paramétrage!$C$6:$E$28,3,0))=TRUE,AM114,AL114+AK114*VLOOKUP(L114,Paramétrage!$C$6:$E$28,3,0)))</f>
        <v>0</v>
      </c>
      <c r="AO114" s="41">
        <f>IF(L114="",0,IF(OR(P114="oui",VLOOKUP(L114,Paramétrage!$C$6:$E$28,2,0)=0),0,IF(U114="",0,U114-AJ114)))</f>
        <v>0</v>
      </c>
      <c r="AP114" s="13">
        <f t="shared" si="49"/>
        <v>0</v>
      </c>
    </row>
    <row r="115" spans="1:42" x14ac:dyDescent="0.2">
      <c r="A115" s="660"/>
      <c r="B115" s="593"/>
      <c r="C115" s="635"/>
      <c r="D115" s="467"/>
      <c r="E115" s="467"/>
      <c r="F115" s="468"/>
      <c r="G115" s="519"/>
      <c r="H115" s="134"/>
      <c r="I115" s="135"/>
      <c r="J115" s="134"/>
      <c r="K115" s="136"/>
      <c r="L115" s="470"/>
      <c r="M115" s="137">
        <f>AE115</f>
        <v>0</v>
      </c>
      <c r="N115" s="471"/>
      <c r="O115" s="471"/>
      <c r="P115" s="289"/>
      <c r="Q115" s="290"/>
      <c r="R115" s="290"/>
      <c r="S115" s="290"/>
      <c r="T115" s="277"/>
      <c r="U115" s="138"/>
      <c r="V115" s="472">
        <f>SUM(V107:V114)</f>
        <v>0</v>
      </c>
      <c r="W115" s="470">
        <f>SUM(W107:W114)</f>
        <v>0</v>
      </c>
      <c r="X115" s="473">
        <f>V115+W115</f>
        <v>0</v>
      </c>
      <c r="Y115" s="139">
        <f>SUM(Y107:Y114)</f>
        <v>0</v>
      </c>
      <c r="Z115" s="520"/>
      <c r="AA115" s="520"/>
      <c r="AB115" s="521"/>
      <c r="AC115" s="276"/>
      <c r="AD115" s="277"/>
      <c r="AE115" s="37">
        <f>SUM(AE107:AE114)</f>
        <v>0</v>
      </c>
      <c r="AF115" s="35">
        <f>SUM(AF107:AF114)</f>
        <v>0</v>
      </c>
    </row>
    <row r="116" spans="1:42" ht="15" customHeight="1" x14ac:dyDescent="0.2">
      <c r="A116" s="660"/>
      <c r="B116" s="593"/>
      <c r="C116" s="635" t="s">
        <v>590</v>
      </c>
      <c r="D116" s="609"/>
      <c r="E116" s="610"/>
      <c r="F116" s="414" t="s">
        <v>592</v>
      </c>
      <c r="G116" s="415" t="s">
        <v>16</v>
      </c>
      <c r="H116" s="80"/>
      <c r="I116" s="101"/>
      <c r="J116" s="100"/>
      <c r="K116" s="81"/>
      <c r="L116" s="416"/>
      <c r="M116" s="93"/>
      <c r="N116" s="424"/>
      <c r="O116" s="418"/>
      <c r="P116" s="86"/>
      <c r="Q116" s="590"/>
      <c r="R116" s="590"/>
      <c r="S116" s="590"/>
      <c r="T116" s="616"/>
      <c r="U116" s="183" t="str">
        <f>IF(OR(O116="",L116=Paramétrage!$C$10,L116=Paramétrage!$C$13,L116=Paramétrage!$C$16,L116=Paramétrage!$C$19,L116=Paramétrage!$C$23,L116=Paramétrage!$C$26,AND(L116&lt;&gt;Paramétrage!$C$9,P116="Mut+ext")),"",ROUNDUP(N116/O116,0))</f>
        <v/>
      </c>
      <c r="V116" s="474">
        <f>IF(L116="",0,IF(OR(P116="Mut+ext",VLOOKUP(L116,Paramétrage!$C$6:$E$28,2,0)=0),0,IF(O116="","saisir capacité",M116*U116*VLOOKUP(L116,Paramétrage!$C$6:$E$28,2,0))))</f>
        <v>0</v>
      </c>
      <c r="W116" s="426"/>
      <c r="X116" s="475">
        <f t="shared" ref="X116:X123" si="50">IF(ISERROR(V116+W116)=TRUE,V116,V116+W116)</f>
        <v>0</v>
      </c>
      <c r="Y116" s="184">
        <f>IF(L116="",0,IF(ISERROR(W116+V116*VLOOKUP(L116,Paramétrage!$C$6:$E$28,3,0))=TRUE,X116,W116+V116*VLOOKUP(L116,Paramétrage!$C$6:$E$28,3,0)))</f>
        <v>0</v>
      </c>
      <c r="Z116" s="589"/>
      <c r="AA116" s="590"/>
      <c r="AB116" s="591"/>
      <c r="AC116" s="261"/>
      <c r="AD116" s="85"/>
      <c r="AE116" s="38">
        <f>IF(F116="",0,IF(J116="",0,IF(SUMIF(F116:F123,F116,N116:N123)=0,0,IF(J116="Obligatoire",AF116/N116,IF(K116="",AF116/SUMIF(F116:F123,F116,N116:N123),AF116/(SUMIF(F116:F123,F116,N116:N123)/K116))))))</f>
        <v>0</v>
      </c>
      <c r="AF116" s="496">
        <f t="shared" ref="AF116:AF123" si="51">M116*N116</f>
        <v>0</v>
      </c>
      <c r="AH116" s="41">
        <f>IF(SUMIF(F116:F123,F116,N116:N123)=0,0,#REF!*N116/SUMIF(F116:F123,F116,N116:N123))</f>
        <v>0</v>
      </c>
      <c r="AI116" s="13">
        <f t="shared" ref="AI116:AI123" si="52">O116</f>
        <v>0</v>
      </c>
      <c r="AJ116" s="20" t="str">
        <f t="shared" ref="AJ116:AJ123" si="53">IF(AI116=0,"",ROUNDUP(AH116/AI116,0))</f>
        <v/>
      </c>
      <c r="AK116" s="465">
        <f>IF(L116="",0,IF(OR(P116="Mut+ext",VLOOKUP(L116,Paramétrage!$C$6:$E$28,2,0)=0),0,IF(O116="","saisir capacité",IF(P116="Mut+ext",0,M116*AJ116*VLOOKUP(L116,Paramétrage!$C$6:$E$28,2,0)))))</f>
        <v>0</v>
      </c>
      <c r="AL116" s="466"/>
      <c r="AM116" s="465">
        <f t="shared" ref="AM116:AM123" si="54">IF(ISERROR(AK116+AL116)=TRUE,AK116,AK116+AL116)</f>
        <v>0</v>
      </c>
      <c r="AN116" s="465">
        <f>IF(L116="",0,IF(ISERROR(AL116+AK116*VLOOKUP(L116,Paramétrage!$C$6:$E$28,3,0))=TRUE,AM116,AL116+AK116*VLOOKUP(L116,Paramétrage!$C$6:$E$28,3,0)))</f>
        <v>0</v>
      </c>
      <c r="AO116" s="41">
        <f>IF(L116="",0,IF(OR(P116="oui",VLOOKUP(L116,Paramétrage!$C$6:$E$28,2,0)=0),0,IF(U116="",0,U116-AJ116)))</f>
        <v>0</v>
      </c>
      <c r="AP116" s="13">
        <f t="shared" ref="AP116:AP123" si="55">Y116-AN116-W116</f>
        <v>0</v>
      </c>
    </row>
    <row r="117" spans="1:42" ht="15" customHeight="1" x14ac:dyDescent="0.2">
      <c r="A117" s="660"/>
      <c r="B117" s="593"/>
      <c r="C117" s="635"/>
      <c r="D117" s="609"/>
      <c r="E117" s="610"/>
      <c r="F117" s="410" t="s">
        <v>596</v>
      </c>
      <c r="G117" s="423" t="s">
        <v>16</v>
      </c>
      <c r="H117" s="80"/>
      <c r="I117" s="101"/>
      <c r="J117" s="100"/>
      <c r="K117" s="81"/>
      <c r="L117" s="416"/>
      <c r="M117" s="93"/>
      <c r="N117" s="424"/>
      <c r="O117" s="418"/>
      <c r="P117" s="86"/>
      <c r="Q117" s="590"/>
      <c r="R117" s="590"/>
      <c r="S117" s="590"/>
      <c r="T117" s="616"/>
      <c r="U117" s="183" t="str">
        <f>IF(OR(O117="",L117=Paramétrage!$C$10,L117=Paramétrage!$C$13,L117=Paramétrage!$C$16,L117=Paramétrage!$C$19,L117=Paramétrage!$C$23,L117=Paramétrage!$C$26,AND(L117&lt;&gt;Paramétrage!$C$9,P117="Mut+ext")),"",ROUNDUP(N117/O117,0))</f>
        <v/>
      </c>
      <c r="V117" s="474">
        <f>IF(L117="",0,IF(OR(P117="Mut+ext",VLOOKUP(L117,Paramétrage!$C$6:$E$28,2,0)=0),0,IF(O117="","saisir capacité",M117*U117*VLOOKUP(L117,Paramétrage!$C$6:$E$28,2,0))))</f>
        <v>0</v>
      </c>
      <c r="W117" s="426"/>
      <c r="X117" s="475">
        <f t="shared" si="50"/>
        <v>0</v>
      </c>
      <c r="Y117" s="184">
        <f>IF(L117="",0,IF(ISERROR(W117+V117*VLOOKUP(L117,Paramétrage!$C$6:$E$28,3,0))=TRUE,X117,W117+V117*VLOOKUP(L117,Paramétrage!$C$6:$E$28,3,0)))</f>
        <v>0</v>
      </c>
      <c r="Z117" s="589"/>
      <c r="AA117" s="590"/>
      <c r="AB117" s="591"/>
      <c r="AC117" s="261"/>
      <c r="AD117" s="84"/>
      <c r="AE117" s="38">
        <f>IF(F117="",0,IF(J117="",0,IF(SUMIF(F116:F123,F117,N116:N123)=0,0,IF(J117="Obligatoire",AF117/N117,IF(K117="",AF117/SUMIF(F116:F123,F117,N116:N123),AF117/(SUMIF(F116:F123,F117,N116:N123)/K117))))))</f>
        <v>0</v>
      </c>
      <c r="AF117" s="452">
        <f t="shared" si="51"/>
        <v>0</v>
      </c>
      <c r="AH117" s="41">
        <f>IF(SUMIF(F116:F123,F117,N116:N123)=0,0,#REF!*N117/SUMIF(F116:F123,F117,N116:N123))</f>
        <v>0</v>
      </c>
      <c r="AI117" s="13">
        <f t="shared" si="52"/>
        <v>0</v>
      </c>
      <c r="AJ117" s="20" t="str">
        <f t="shared" si="53"/>
        <v/>
      </c>
      <c r="AK117" s="465">
        <f>IF(L117="",0,IF(OR(P117="Mut+ext",VLOOKUP(L117,Paramétrage!$C$6:$E$28,2,0)=0),0,IF(O117="","saisir capacité",IF(P117="Mut+ext",0,M117*AJ117*VLOOKUP(L117,Paramétrage!$C$6:$E$28,2,0)))))</f>
        <v>0</v>
      </c>
      <c r="AL117" s="466"/>
      <c r="AM117" s="465">
        <f t="shared" si="54"/>
        <v>0</v>
      </c>
      <c r="AN117" s="465">
        <f>IF(L117="",0,IF(ISERROR(AL117+AK117*VLOOKUP(L117,Paramétrage!$C$6:$E$28,3,0))=TRUE,AM117,AL117+AK117*VLOOKUP(L117,Paramétrage!$C$6:$E$28,3,0)))</f>
        <v>0</v>
      </c>
      <c r="AO117" s="41">
        <f>IF(L117="",0,IF(OR(P117="oui",VLOOKUP(L117,Paramétrage!$C$6:$E$28,2,0)=0),0,IF(U117="",0,U117-AJ117)))</f>
        <v>0</v>
      </c>
      <c r="AP117" s="13">
        <f t="shared" si="55"/>
        <v>0</v>
      </c>
    </row>
    <row r="118" spans="1:42" ht="15" customHeight="1" x14ac:dyDescent="0.2">
      <c r="A118" s="660"/>
      <c r="B118" s="593"/>
      <c r="C118" s="635"/>
      <c r="D118" s="609"/>
      <c r="E118" s="610"/>
      <c r="F118" s="410" t="s">
        <v>684</v>
      </c>
      <c r="G118" s="423" t="s">
        <v>16</v>
      </c>
      <c r="H118" s="80"/>
      <c r="I118" s="101"/>
      <c r="J118" s="100"/>
      <c r="K118" s="81"/>
      <c r="L118" s="416"/>
      <c r="M118" s="93"/>
      <c r="N118" s="424"/>
      <c r="O118" s="418"/>
      <c r="P118" s="86"/>
      <c r="Q118" s="590"/>
      <c r="R118" s="590"/>
      <c r="S118" s="590"/>
      <c r="T118" s="616"/>
      <c r="U118" s="183" t="str">
        <f>IF(OR(O118="",L118=Paramétrage!$C$10,L118=Paramétrage!$C$13,L118=Paramétrage!$C$16,L118=Paramétrage!$C$19,L118=Paramétrage!$C$23,L118=Paramétrage!$C$26,AND(L118&lt;&gt;Paramétrage!$C$9,P118="Mut+ext")),"",ROUNDUP(N118/O118,0))</f>
        <v/>
      </c>
      <c r="V118" s="474">
        <f>IF(L118="",0,IF(OR(P118="Mut+ext",VLOOKUP(L118,Paramétrage!$C$6:$E$28,2,0)=0),0,IF(O118="","saisir capacité",M118*U118*VLOOKUP(L118,Paramétrage!$C$6:$E$28,2,0))))</f>
        <v>0</v>
      </c>
      <c r="W118" s="426"/>
      <c r="X118" s="475">
        <f t="shared" si="50"/>
        <v>0</v>
      </c>
      <c r="Y118" s="184">
        <f>IF(L118="",0,IF(ISERROR(W118+V118*VLOOKUP(L118,Paramétrage!$C$6:$E$28,3,0))=TRUE,X118,W118+V118*VLOOKUP(L118,Paramétrage!$C$6:$E$28,3,0)))</f>
        <v>0</v>
      </c>
      <c r="Z118" s="589"/>
      <c r="AA118" s="590"/>
      <c r="AB118" s="591"/>
      <c r="AC118" s="261"/>
      <c r="AD118" s="84"/>
      <c r="AE118" s="38">
        <f>IF(F118="",0,IF(J118="",0,IF(SUMIF(F116:F123,F118,N116:N123)=0,0,IF(J118="Obligatoire",AF118/N118,IF(K118="",AF118/SUMIF(F116:F123,F118,N116:N123),AF118/(SUMIF(F116:F123,F118,N116:N123)/K118))))))</f>
        <v>0</v>
      </c>
      <c r="AF118" s="452">
        <f t="shared" si="51"/>
        <v>0</v>
      </c>
      <c r="AH118" s="41">
        <f>IF(SUMIF(F116:F123,F118,N116:N123)=0,0,#REF!*N118/SUMIF(F116:F123,F118,N116:N123))</f>
        <v>0</v>
      </c>
      <c r="AI118" s="13">
        <f t="shared" si="52"/>
        <v>0</v>
      </c>
      <c r="AJ118" s="20" t="str">
        <f t="shared" si="53"/>
        <v/>
      </c>
      <c r="AK118" s="465">
        <f>IF(L118="",0,IF(OR(P118="Mut+ext",VLOOKUP(L118,Paramétrage!$C$6:$E$28,2,0)=0),0,IF(O118="","saisir capacité",IF(P118="Mut+ext",0,M118*AJ118*VLOOKUP(L118,Paramétrage!$C$6:$E$28,2,0)))))</f>
        <v>0</v>
      </c>
      <c r="AL118" s="466"/>
      <c r="AM118" s="465">
        <f t="shared" si="54"/>
        <v>0</v>
      </c>
      <c r="AN118" s="465">
        <f>IF(L118="",0,IF(ISERROR(AL118+AK118*VLOOKUP(L118,Paramétrage!$C$6:$E$28,3,0))=TRUE,AM118,AL118+AK118*VLOOKUP(L118,Paramétrage!$C$6:$E$28,3,0)))</f>
        <v>0</v>
      </c>
      <c r="AO118" s="41">
        <f>IF(L118="",0,IF(OR(P118="oui",VLOOKUP(L118,Paramétrage!$C$6:$E$28,2,0)=0),0,IF(U118="",0,U118-AJ118)))</f>
        <v>0</v>
      </c>
      <c r="AP118" s="13">
        <f t="shared" si="55"/>
        <v>0</v>
      </c>
    </row>
    <row r="119" spans="1:42" ht="15" customHeight="1" x14ac:dyDescent="0.2">
      <c r="A119" s="660"/>
      <c r="B119" s="593"/>
      <c r="C119" s="635"/>
      <c r="D119" s="609"/>
      <c r="E119" s="610"/>
      <c r="F119" s="409" t="s">
        <v>685</v>
      </c>
      <c r="G119" s="423" t="s">
        <v>16</v>
      </c>
      <c r="H119" s="80"/>
      <c r="I119" s="101"/>
      <c r="J119" s="100"/>
      <c r="K119" s="81"/>
      <c r="L119" s="416"/>
      <c r="M119" s="93"/>
      <c r="N119" s="424"/>
      <c r="O119" s="418"/>
      <c r="P119" s="86"/>
      <c r="Q119" s="590"/>
      <c r="R119" s="590"/>
      <c r="S119" s="590"/>
      <c r="T119" s="616"/>
      <c r="U119" s="183" t="str">
        <f>IF(OR(O119="",L119=Paramétrage!$C$10,L119=Paramétrage!$C$13,L119=Paramétrage!$C$16,L119=Paramétrage!$C$19,L119=Paramétrage!$C$23,L119=Paramétrage!$C$26,AND(L119&lt;&gt;Paramétrage!$C$9,P119="Mut+ext")),"",ROUNDUP(N119/O119,0))</f>
        <v/>
      </c>
      <c r="V119" s="474">
        <f>IF(L119="",0,IF(OR(P119="Mut+ext",VLOOKUP(L119,Paramétrage!$C$6:$E$28,2,0)=0),0,IF(O119="","saisir capacité",M119*U119*VLOOKUP(L119,Paramétrage!$C$6:$E$28,2,0))))</f>
        <v>0</v>
      </c>
      <c r="W119" s="426"/>
      <c r="X119" s="475">
        <f t="shared" si="50"/>
        <v>0</v>
      </c>
      <c r="Y119" s="184">
        <f>IF(L119="",0,IF(ISERROR(W119+V119*VLOOKUP(L119,Paramétrage!$C$6:$E$28,3,0))=TRUE,X119,W119+V119*VLOOKUP(L119,Paramétrage!$C$6:$E$28,3,0)))</f>
        <v>0</v>
      </c>
      <c r="Z119" s="589"/>
      <c r="AA119" s="590"/>
      <c r="AB119" s="591"/>
      <c r="AC119" s="261"/>
      <c r="AD119" s="84"/>
      <c r="AE119" s="38">
        <f>IF(F119="",0,IF(J119="",0,IF(SUMIF(F116:F123,F119,N116:N123)=0,0,IF(J119="Obligatoire",AF119/N119,IF(K119="",AF119/SUMIF(F116:F123,F119,N116:N123),AF119/(SUMIF(F116:F123,F119,N116:N123)/K119))))))</f>
        <v>0</v>
      </c>
      <c r="AF119" s="452">
        <f t="shared" si="51"/>
        <v>0</v>
      </c>
      <c r="AH119" s="41">
        <f>IF(SUMIF(F116:F123,F119,N116:N123)=0,0,#REF!*N119/SUMIF(F116:F123,F119,N116:N123))</f>
        <v>0</v>
      </c>
      <c r="AI119" s="13">
        <f t="shared" si="52"/>
        <v>0</v>
      </c>
      <c r="AJ119" s="20" t="str">
        <f t="shared" si="53"/>
        <v/>
      </c>
      <c r="AK119" s="465">
        <f>IF(L119="",0,IF(OR(P119="Mut+ext",VLOOKUP(L119,Paramétrage!$C$6:$E$28,2,0)=0),0,IF(O119="","saisir capacité",IF(P119="Mut+ext",0,M119*AJ119*VLOOKUP(L119,Paramétrage!$C$6:$E$28,2,0)))))</f>
        <v>0</v>
      </c>
      <c r="AL119" s="466"/>
      <c r="AM119" s="465">
        <f t="shared" si="54"/>
        <v>0</v>
      </c>
      <c r="AN119" s="465">
        <f>IF(L119="",0,IF(ISERROR(AL119+AK119*VLOOKUP(L119,Paramétrage!$C$6:$E$28,3,0))=TRUE,AM119,AL119+AK119*VLOOKUP(L119,Paramétrage!$C$6:$E$28,3,0)))</f>
        <v>0</v>
      </c>
      <c r="AO119" s="41">
        <f>IF(L119="",0,IF(OR(P119="oui",VLOOKUP(L119,Paramétrage!$C$6:$E$28,2,0)=0),0,IF(U119="",0,U119-AJ119)))</f>
        <v>0</v>
      </c>
      <c r="AP119" s="13">
        <f t="shared" si="55"/>
        <v>0</v>
      </c>
    </row>
    <row r="120" spans="1:42" ht="15" customHeight="1" x14ac:dyDescent="0.2">
      <c r="A120" s="660"/>
      <c r="B120" s="593"/>
      <c r="C120" s="635"/>
      <c r="D120" s="609"/>
      <c r="E120" s="610"/>
      <c r="F120" s="410"/>
      <c r="G120" s="423"/>
      <c r="H120" s="80"/>
      <c r="I120" s="101"/>
      <c r="J120" s="100"/>
      <c r="K120" s="81"/>
      <c r="L120" s="416"/>
      <c r="M120" s="93"/>
      <c r="N120" s="424"/>
      <c r="O120" s="418"/>
      <c r="P120" s="86"/>
      <c r="Q120" s="590"/>
      <c r="R120" s="590"/>
      <c r="S120" s="590"/>
      <c r="T120" s="616"/>
      <c r="U120" s="183" t="str">
        <f>IF(OR(O120="",L120=Paramétrage!$C$10,L120=Paramétrage!$C$13,L120=Paramétrage!$C$16,L120=Paramétrage!$C$19,L120=Paramétrage!$C$23,L120=Paramétrage!$C$26,AND(L120&lt;&gt;Paramétrage!$C$9,P120="Mut+ext")),"",ROUNDUP(N120/O120,0))</f>
        <v/>
      </c>
      <c r="V120" s="474">
        <f>IF(L120="",0,IF(OR(P120="Mut+ext",VLOOKUP(L120,Paramétrage!$C$6:$E$28,2,0)=0),0,IF(O120="","saisir capacité",M120*U120*VLOOKUP(L120,Paramétrage!$C$6:$E$28,2,0))))</f>
        <v>0</v>
      </c>
      <c r="W120" s="426"/>
      <c r="X120" s="475">
        <f t="shared" si="50"/>
        <v>0</v>
      </c>
      <c r="Y120" s="184">
        <f>IF(L120="",0,IF(ISERROR(W120+V120*VLOOKUP(L120,Paramétrage!$C$6:$E$28,3,0))=TRUE,X120,W120+V120*VLOOKUP(L120,Paramétrage!$C$6:$E$28,3,0)))</f>
        <v>0</v>
      </c>
      <c r="Z120" s="589"/>
      <c r="AA120" s="590"/>
      <c r="AB120" s="591"/>
      <c r="AC120" s="261"/>
      <c r="AD120" s="84"/>
      <c r="AE120" s="38">
        <f>IF(F120="",0,IF(J120="",0,IF(SUMIF(F116:F123,F120,N116:N123)=0,0,IF(J120="Obligatoire",AF120/N120,IF(K120="",AF120/SUMIF(F116:F123,F120,N116:N123),AF120/(SUMIF(F116:F123,F120,N116:N123)/K120))))))</f>
        <v>0</v>
      </c>
      <c r="AF120" s="452">
        <f t="shared" si="51"/>
        <v>0</v>
      </c>
      <c r="AH120" s="41">
        <f>IF(SUMIF(F116:F123,F120,N116:N123)=0,0,#REF!*N120/SUMIF(F116:F123,F120,N116:N123))</f>
        <v>0</v>
      </c>
      <c r="AI120" s="13">
        <f t="shared" si="52"/>
        <v>0</v>
      </c>
      <c r="AJ120" s="20" t="str">
        <f t="shared" si="53"/>
        <v/>
      </c>
      <c r="AK120" s="465">
        <f>IF(L120="",0,IF(OR(P120="Mut+ext",VLOOKUP(L120,Paramétrage!$C$6:$E$28,2,0)=0),0,IF(O120="","saisir capacité",IF(P120="Mut+ext",0,M120*AJ120*VLOOKUP(L120,Paramétrage!$C$6:$E$28,2,0)))))</f>
        <v>0</v>
      </c>
      <c r="AL120" s="466"/>
      <c r="AM120" s="465">
        <f t="shared" si="54"/>
        <v>0</v>
      </c>
      <c r="AN120" s="465">
        <f>IF(L120="",0,IF(ISERROR(AL120+AK120*VLOOKUP(L120,Paramétrage!$C$6:$E$28,3,0))=TRUE,AM120,AL120+AK120*VLOOKUP(L120,Paramétrage!$C$6:$E$28,3,0)))</f>
        <v>0</v>
      </c>
      <c r="AO120" s="41">
        <f>IF(L120="",0,IF(OR(P120="oui",VLOOKUP(L120,Paramétrage!$C$6:$E$28,2,0)=0),0,IF(U120="",0,U120-AJ120)))</f>
        <v>0</v>
      </c>
      <c r="AP120" s="13">
        <f t="shared" si="55"/>
        <v>0</v>
      </c>
    </row>
    <row r="121" spans="1:42" ht="15" customHeight="1" x14ac:dyDescent="0.2">
      <c r="A121" s="660"/>
      <c r="B121" s="593"/>
      <c r="C121" s="635"/>
      <c r="D121" s="609"/>
      <c r="E121" s="610"/>
      <c r="F121" s="410"/>
      <c r="G121" s="423"/>
      <c r="H121" s="80"/>
      <c r="I121" s="101"/>
      <c r="J121" s="100"/>
      <c r="K121" s="81"/>
      <c r="L121" s="416"/>
      <c r="M121" s="93"/>
      <c r="N121" s="424"/>
      <c r="O121" s="418"/>
      <c r="P121" s="86"/>
      <c r="Q121" s="590"/>
      <c r="R121" s="590"/>
      <c r="S121" s="590"/>
      <c r="T121" s="616"/>
      <c r="U121" s="183" t="str">
        <f>IF(OR(O121="",L121=Paramétrage!$C$10,L121=Paramétrage!$C$13,L121=Paramétrage!$C$16,L121=Paramétrage!$C$19,L121=Paramétrage!$C$23,L121=Paramétrage!$C$26,AND(L121&lt;&gt;Paramétrage!$C$9,P121="Mut+ext")),"",ROUNDUP(N121/O121,0))</f>
        <v/>
      </c>
      <c r="V121" s="474">
        <f>IF(L121="",0,IF(OR(P121="Mut+ext",VLOOKUP(L121,Paramétrage!$C$6:$E$28,2,0)=0),0,IF(O121="","saisir capacité",M121*U121*VLOOKUP(L121,Paramétrage!$C$6:$E$28,2,0))))</f>
        <v>0</v>
      </c>
      <c r="W121" s="426"/>
      <c r="X121" s="475">
        <f t="shared" si="50"/>
        <v>0</v>
      </c>
      <c r="Y121" s="184">
        <f>IF(L121="",0,IF(ISERROR(W121+V121*VLOOKUP(L121,Paramétrage!$C$6:$E$28,3,0))=TRUE,X121,W121+V121*VLOOKUP(L121,Paramétrage!$C$6:$E$28,3,0)))</f>
        <v>0</v>
      </c>
      <c r="Z121" s="589"/>
      <c r="AA121" s="590"/>
      <c r="AB121" s="591"/>
      <c r="AC121" s="261"/>
      <c r="AD121" s="84"/>
      <c r="AE121" s="38">
        <f>IF(F121="",0,IF(J121="",0,IF(SUMIF(F116:F123,F121,N116:N123)=0,0,IF(J121="Obligatoire",AF121/N121,IF(K121="",AF121/SUMIF(F116:F123,F121,N116:N123),AF121/(SUMIF(F116:F123,F121,N116:N123)/K121))))))</f>
        <v>0</v>
      </c>
      <c r="AF121" s="452">
        <f t="shared" si="51"/>
        <v>0</v>
      </c>
      <c r="AH121" s="41">
        <f>IF(SUMIF(F116:F123,F121,N116:N123)=0,0,#REF!*N121/SUMIF(F116:F123,F121,N116:N123))</f>
        <v>0</v>
      </c>
      <c r="AI121" s="13">
        <f t="shared" si="52"/>
        <v>0</v>
      </c>
      <c r="AJ121" s="20" t="str">
        <f t="shared" si="53"/>
        <v/>
      </c>
      <c r="AK121" s="465">
        <f>IF(L121="",0,IF(OR(P121="Mut+ext",VLOOKUP(L121,Paramétrage!$C$6:$E$28,2,0)=0),0,IF(O121="","saisir capacité",IF(P121="Mut+ext",0,M121*AJ121*VLOOKUP(L121,Paramétrage!$C$6:$E$28,2,0)))))</f>
        <v>0</v>
      </c>
      <c r="AL121" s="466"/>
      <c r="AM121" s="465">
        <f t="shared" si="54"/>
        <v>0</v>
      </c>
      <c r="AN121" s="465">
        <f>IF(L121="",0,IF(ISERROR(AL121+AK121*VLOOKUP(L121,Paramétrage!$C$6:$E$28,3,0))=TRUE,AM121,AL121+AK121*VLOOKUP(L121,Paramétrage!$C$6:$E$28,3,0)))</f>
        <v>0</v>
      </c>
      <c r="AO121" s="41">
        <f>IF(L121="",0,IF(OR(P121="oui",VLOOKUP(L121,Paramétrage!$C$6:$E$28,2,0)=0),0,IF(U121="",0,U121-AJ121)))</f>
        <v>0</v>
      </c>
      <c r="AP121" s="13">
        <f t="shared" si="55"/>
        <v>0</v>
      </c>
    </row>
    <row r="122" spans="1:42" ht="15" customHeight="1" x14ac:dyDescent="0.2">
      <c r="A122" s="660"/>
      <c r="B122" s="593"/>
      <c r="C122" s="635"/>
      <c r="D122" s="609"/>
      <c r="E122" s="610"/>
      <c r="F122" s="410"/>
      <c r="G122" s="423"/>
      <c r="H122" s="80"/>
      <c r="I122" s="101"/>
      <c r="J122" s="100"/>
      <c r="K122" s="81"/>
      <c r="L122" s="416"/>
      <c r="M122" s="93"/>
      <c r="N122" s="424"/>
      <c r="O122" s="418"/>
      <c r="P122" s="86"/>
      <c r="Q122" s="590"/>
      <c r="R122" s="590"/>
      <c r="S122" s="590"/>
      <c r="T122" s="616"/>
      <c r="U122" s="183" t="str">
        <f>IF(OR(O122="",L122=Paramétrage!$C$10,L122=Paramétrage!$C$13,L122=Paramétrage!$C$16,L122=Paramétrage!$C$19,L122=Paramétrage!$C$23,L122=Paramétrage!$C$26,AND(L122&lt;&gt;Paramétrage!$C$9,P122="Mut+ext")),"",ROUNDUP(N122/O122,0))</f>
        <v/>
      </c>
      <c r="V122" s="474">
        <f>IF(L122="",0,IF(OR(P122="Mut+ext",VLOOKUP(L122,Paramétrage!$C$6:$E$28,2,0)=0),0,IF(O122="","saisir capacité",M122*U122*VLOOKUP(L122,Paramétrage!$C$6:$E$28,2,0))))</f>
        <v>0</v>
      </c>
      <c r="W122" s="426"/>
      <c r="X122" s="475">
        <f t="shared" si="50"/>
        <v>0</v>
      </c>
      <c r="Y122" s="184">
        <f>IF(L122="",0,IF(ISERROR(W122+V122*VLOOKUP(L122,Paramétrage!$C$6:$E$28,3,0))=TRUE,X122,W122+V122*VLOOKUP(L122,Paramétrage!$C$6:$E$28,3,0)))</f>
        <v>0</v>
      </c>
      <c r="Z122" s="589"/>
      <c r="AA122" s="590"/>
      <c r="AB122" s="591"/>
      <c r="AC122" s="261"/>
      <c r="AD122" s="84"/>
      <c r="AE122" s="38">
        <f>IF(F122="",0,IF(J122="",0,IF(SUMIF(F116:F123,F122,N116:N123)=0,0,IF(J122="Obligatoire",AF122/N122,IF(K122="",AF122/SUMIF(F116:F123,F122,N116:N123),AF122/(SUMIF(F116:F123,F122,N116:N123)/K122))))))</f>
        <v>0</v>
      </c>
      <c r="AF122" s="452">
        <f t="shared" si="51"/>
        <v>0</v>
      </c>
      <c r="AH122" s="41">
        <f>IF(SUMIF(F116:F123,F122,N116:N123)=0,0,#REF!*N122/SUMIF(F116:F123,F122,N116:N123))</f>
        <v>0</v>
      </c>
      <c r="AI122" s="13">
        <f t="shared" si="52"/>
        <v>0</v>
      </c>
      <c r="AJ122" s="20" t="str">
        <f t="shared" si="53"/>
        <v/>
      </c>
      <c r="AK122" s="465">
        <f>IF(L122="",0,IF(OR(P122="Mut+ext",VLOOKUP(L122,Paramétrage!$C$6:$E$28,2,0)=0),0,IF(O122="","saisir capacité",IF(P122="Mut+ext",0,M122*AJ122*VLOOKUP(L122,Paramétrage!$C$6:$E$28,2,0)))))</f>
        <v>0</v>
      </c>
      <c r="AL122" s="466"/>
      <c r="AM122" s="465">
        <f t="shared" si="54"/>
        <v>0</v>
      </c>
      <c r="AN122" s="465">
        <f>IF(L122="",0,IF(ISERROR(AL122+AK122*VLOOKUP(L122,Paramétrage!$C$6:$E$28,3,0))=TRUE,AM122,AL122+AK122*VLOOKUP(L122,Paramétrage!$C$6:$E$28,3,0)))</f>
        <v>0</v>
      </c>
      <c r="AO122" s="41">
        <f>IF(L122="",0,IF(OR(P122="oui",VLOOKUP(L122,Paramétrage!$C$6:$E$28,2,0)=0),0,IF(U122="",0,U122-AJ122)))</f>
        <v>0</v>
      </c>
      <c r="AP122" s="13">
        <f t="shared" si="55"/>
        <v>0</v>
      </c>
    </row>
    <row r="123" spans="1:42" ht="15" customHeight="1" x14ac:dyDescent="0.2">
      <c r="A123" s="660"/>
      <c r="B123" s="593"/>
      <c r="C123" s="635"/>
      <c r="D123" s="609"/>
      <c r="E123" s="611"/>
      <c r="F123" s="410"/>
      <c r="G123" s="423"/>
      <c r="H123" s="80"/>
      <c r="I123" s="101"/>
      <c r="J123" s="100"/>
      <c r="K123" s="81"/>
      <c r="L123" s="416"/>
      <c r="M123" s="93"/>
      <c r="N123" s="424"/>
      <c r="O123" s="418"/>
      <c r="P123" s="86"/>
      <c r="Q123" s="590"/>
      <c r="R123" s="590"/>
      <c r="S123" s="590"/>
      <c r="T123" s="616"/>
      <c r="U123" s="183" t="str">
        <f>IF(OR(O123="",L123=Paramétrage!$C$10,L123=Paramétrage!$C$13,L123=Paramétrage!$C$16,L123=Paramétrage!$C$19,L123=Paramétrage!$C$23,L123=Paramétrage!$C$26,AND(L123&lt;&gt;Paramétrage!$C$9,P123="Mut+ext")),"",ROUNDUP(N123/O123,0))</f>
        <v/>
      </c>
      <c r="V123" s="474">
        <f>IF(L123="",0,IF(OR(P123="Mut+ext",VLOOKUP(L123,Paramétrage!$C$6:$E$28,2,0)=0),0,IF(O123="","saisir capacité",M123*U123*VLOOKUP(L123,Paramétrage!$C$6:$E$28,2,0))))</f>
        <v>0</v>
      </c>
      <c r="W123" s="426"/>
      <c r="X123" s="475">
        <f t="shared" si="50"/>
        <v>0</v>
      </c>
      <c r="Y123" s="184">
        <f>IF(L123="",0,IF(ISERROR(W123+V123*VLOOKUP(L123,Paramétrage!$C$6:$E$28,3,0))=TRUE,X123,W123+V123*VLOOKUP(L123,Paramétrage!$C$6:$E$28,3,0)))</f>
        <v>0</v>
      </c>
      <c r="Z123" s="589"/>
      <c r="AA123" s="590"/>
      <c r="AB123" s="591"/>
      <c r="AC123" s="261"/>
      <c r="AD123" s="84"/>
      <c r="AE123" s="38">
        <f>IF(F123="",0,IF(J123="",0,IF(SUMIF(F116:F123,F123,N116:N123)=0,0,IF(J123="Obligatoire",AF123/N123,IF(K123="",AF123/SUMIF(F116:F123,F123,N116:N123),AF123/(SUMIF(F116:F123,F123,N116:N123)/K123))))))</f>
        <v>0</v>
      </c>
      <c r="AF123" s="452">
        <f t="shared" si="51"/>
        <v>0</v>
      </c>
      <c r="AH123" s="41">
        <f>IF(SUMIF(F116:F123,F123,N116:N123)=0,0,#REF!*N123/SUMIF(F116:F123,F123,N116:N123))</f>
        <v>0</v>
      </c>
      <c r="AI123" s="13">
        <f t="shared" si="52"/>
        <v>0</v>
      </c>
      <c r="AJ123" s="20" t="str">
        <f t="shared" si="53"/>
        <v/>
      </c>
      <c r="AK123" s="465">
        <f>IF(L123="",0,IF(OR(P123="Mut+ext",VLOOKUP(L123,Paramétrage!$C$6:$E$28,2,0)=0),0,IF(O123="","saisir capacité",IF(P123="Mut+ext",0,M123*AJ123*VLOOKUP(L123,Paramétrage!$C$6:$E$28,2,0)))))</f>
        <v>0</v>
      </c>
      <c r="AL123" s="466"/>
      <c r="AM123" s="465">
        <f t="shared" si="54"/>
        <v>0</v>
      </c>
      <c r="AN123" s="465">
        <f>IF(L123="",0,IF(ISERROR(AL123+AK123*VLOOKUP(L123,Paramétrage!$C$6:$E$28,3,0))=TRUE,AM123,AL123+AK123*VLOOKUP(L123,Paramétrage!$C$6:$E$28,3,0)))</f>
        <v>0</v>
      </c>
      <c r="AO123" s="41">
        <f>IF(L123="",0,IF(OR(P123="oui",VLOOKUP(L123,Paramétrage!$C$6:$E$28,2,0)=0),0,IF(U123="",0,U123-AJ123)))</f>
        <v>0</v>
      </c>
      <c r="AP123" s="13">
        <f t="shared" si="55"/>
        <v>0</v>
      </c>
    </row>
    <row r="124" spans="1:42" ht="15" customHeight="1" x14ac:dyDescent="0.2">
      <c r="A124" s="660"/>
      <c r="B124" s="593"/>
      <c r="C124" s="635"/>
      <c r="D124" s="467"/>
      <c r="E124" s="467"/>
      <c r="F124" s="468"/>
      <c r="G124" s="519"/>
      <c r="H124" s="134"/>
      <c r="I124" s="135"/>
      <c r="J124" s="134"/>
      <c r="K124" s="136"/>
      <c r="L124" s="470"/>
      <c r="M124" s="137">
        <f>AE124</f>
        <v>0</v>
      </c>
      <c r="N124" s="471">
        <f>SUM(N116:N123)</f>
        <v>0</v>
      </c>
      <c r="O124" s="471"/>
      <c r="P124" s="289"/>
      <c r="Q124" s="290"/>
      <c r="R124" s="290"/>
      <c r="S124" s="290"/>
      <c r="T124" s="277"/>
      <c r="U124" s="138"/>
      <c r="V124" s="472">
        <f>SUM(V116:V123)</f>
        <v>0</v>
      </c>
      <c r="W124" s="470">
        <f>SUM(W116:W123)</f>
        <v>0</v>
      </c>
      <c r="X124" s="473">
        <f>V124+W124</f>
        <v>0</v>
      </c>
      <c r="Y124" s="139">
        <f>SUM(Y116:Y123)</f>
        <v>0</v>
      </c>
      <c r="Z124" s="520"/>
      <c r="AA124" s="520"/>
      <c r="AB124" s="521"/>
      <c r="AC124" s="276"/>
      <c r="AD124" s="277"/>
      <c r="AE124" s="37">
        <f>SUM(AE116:AE123)</f>
        <v>0</v>
      </c>
      <c r="AF124" s="35">
        <f>SUM(AF116:AF123)</f>
        <v>0</v>
      </c>
    </row>
    <row r="125" spans="1:42" ht="15" customHeight="1" x14ac:dyDescent="0.2">
      <c r="A125" s="660"/>
      <c r="B125" s="595" t="s">
        <v>174</v>
      </c>
      <c r="C125" s="635" t="s">
        <v>598</v>
      </c>
      <c r="D125" s="609" t="s">
        <v>458</v>
      </c>
      <c r="E125" s="610">
        <v>0</v>
      </c>
      <c r="F125" s="414"/>
      <c r="G125" s="415"/>
      <c r="H125" s="80"/>
      <c r="I125" s="101"/>
      <c r="J125" s="100"/>
      <c r="K125" s="81"/>
      <c r="L125" s="416"/>
      <c r="M125" s="93"/>
      <c r="N125" s="424"/>
      <c r="O125" s="418"/>
      <c r="P125" s="86"/>
      <c r="Q125" s="590"/>
      <c r="R125" s="590"/>
      <c r="S125" s="590"/>
      <c r="T125" s="616"/>
      <c r="U125" s="183" t="str">
        <f>IF(OR(O125="",L125=Paramétrage!$C$10,L125=Paramétrage!$C$13,L125=Paramétrage!$C$16,L125=Paramétrage!$C$19,L125=Paramétrage!$C$23,L125=Paramétrage!$C$26,AND(L125&lt;&gt;Paramétrage!$C$9,P125="Mut+ext")),"",ROUNDUP(N125/O125,0))</f>
        <v/>
      </c>
      <c r="V125" s="474">
        <f>IF(L125="",0,IF(OR(P125="Mut+ext",VLOOKUP(L125,Paramétrage!$C$6:$E$28,2,0)=0),0,IF(O125="","saisir capacité",M125*U125*VLOOKUP(L125,Paramétrage!$C$6:$E$28,2,0))))</f>
        <v>0</v>
      </c>
      <c r="W125" s="426"/>
      <c r="X125" s="475">
        <f t="shared" ref="X125:X132" si="56">IF(ISERROR(V125+W125)=TRUE,V125,V125+W125)</f>
        <v>0</v>
      </c>
      <c r="Y125" s="184">
        <f>IF(L125="",0,IF(ISERROR(W125+V125*VLOOKUP(L125,Paramétrage!$C$6:$E$28,3,0))=TRUE,X125,W125+V125*VLOOKUP(L125,Paramétrage!$C$6:$E$28,3,0)))</f>
        <v>0</v>
      </c>
      <c r="Z125" s="589"/>
      <c r="AA125" s="590"/>
      <c r="AB125" s="591"/>
      <c r="AC125" s="261"/>
      <c r="AD125" s="85"/>
      <c r="AE125" s="38">
        <f>IF(F125="",0,IF(J125="",0,IF(SUMIF(F125:F132,F125,N125:N132)=0,0,IF(J125="Obligatoire",AF125/N125,IF(K125="",AF125/SUMIF(F125:F132,F125,N125:N132),AF125/(SUMIF(F125:F132,F125,N125:N132)/K125))))))</f>
        <v>0</v>
      </c>
      <c r="AF125" s="496">
        <f t="shared" ref="AF125:AF132" si="57">M125*N125</f>
        <v>0</v>
      </c>
      <c r="AH125" s="41">
        <f>IF(SUMIF(F125:F132,F125,N125:N132)=0,0,#REF!*N125/SUMIF(F125:F132,F125,N125:N132))</f>
        <v>0</v>
      </c>
      <c r="AI125" s="13">
        <f t="shared" ref="AI125:AI132" si="58">O125</f>
        <v>0</v>
      </c>
      <c r="AJ125" s="20" t="str">
        <f t="shared" ref="AJ125:AJ132" si="59">IF(AI125=0,"",ROUNDUP(AH125/AI125,0))</f>
        <v/>
      </c>
      <c r="AK125" s="465">
        <f>IF(L125="",0,IF(OR(P125="Mut+ext",VLOOKUP(L125,Paramétrage!$C$6:$E$28,2,0)=0),0,IF(O125="","saisir capacité",IF(P125="Mut+ext",0,M125*AJ125*VLOOKUP(L125,Paramétrage!$C$6:$E$28,2,0)))))</f>
        <v>0</v>
      </c>
      <c r="AL125" s="466"/>
      <c r="AM125" s="465">
        <f t="shared" ref="AM125:AM132" si="60">IF(ISERROR(AK125+AL125)=TRUE,AK125,AK125+AL125)</f>
        <v>0</v>
      </c>
      <c r="AN125" s="465">
        <f>IF(L125="",0,IF(ISERROR(AL125+AK125*VLOOKUP(L125,Paramétrage!$C$6:$E$28,3,0))=TRUE,AM125,AL125+AK125*VLOOKUP(L125,Paramétrage!$C$6:$E$28,3,0)))</f>
        <v>0</v>
      </c>
      <c r="AO125" s="41">
        <f>IF(L125="",0,IF(OR(P125="oui",VLOOKUP(L125,Paramétrage!$C$6:$E$28,2,0)=0),0,IF(U125="",0,U125-AJ125)))</f>
        <v>0</v>
      </c>
      <c r="AP125" s="13">
        <f t="shared" ref="AP125:AP132" si="61">Y125-AN125-W125</f>
        <v>0</v>
      </c>
    </row>
    <row r="126" spans="1:42" ht="15" customHeight="1" x14ac:dyDescent="0.2">
      <c r="A126" s="660"/>
      <c r="B126" s="596"/>
      <c r="C126" s="635"/>
      <c r="D126" s="609"/>
      <c r="E126" s="610"/>
      <c r="F126" s="410"/>
      <c r="G126" s="423"/>
      <c r="H126" s="80"/>
      <c r="I126" s="101"/>
      <c r="J126" s="100"/>
      <c r="K126" s="81"/>
      <c r="L126" s="416"/>
      <c r="M126" s="93"/>
      <c r="N126" s="424"/>
      <c r="O126" s="418"/>
      <c r="P126" s="86"/>
      <c r="Q126" s="590"/>
      <c r="R126" s="590"/>
      <c r="S126" s="590"/>
      <c r="T126" s="616"/>
      <c r="U126" s="183" t="str">
        <f>IF(OR(O126="",L126=Paramétrage!$C$10,L126=Paramétrage!$C$13,L126=Paramétrage!$C$16,L126=Paramétrage!$C$19,L126=Paramétrage!$C$23,L126=Paramétrage!$C$26,AND(L126&lt;&gt;Paramétrage!$C$9,P126="Mut+ext")),"",ROUNDUP(N126/O126,0))</f>
        <v/>
      </c>
      <c r="V126" s="474">
        <f>IF(L126="",0,IF(OR(P126="Mut+ext",VLOOKUP(L126,Paramétrage!$C$6:$E$28,2,0)=0),0,IF(O126="","saisir capacité",M126*U126*VLOOKUP(L126,Paramétrage!$C$6:$E$28,2,0))))</f>
        <v>0</v>
      </c>
      <c r="W126" s="426"/>
      <c r="X126" s="475">
        <f t="shared" si="56"/>
        <v>0</v>
      </c>
      <c r="Y126" s="184">
        <f>IF(L126="",0,IF(ISERROR(W126+V126*VLOOKUP(L126,Paramétrage!$C$6:$E$28,3,0))=TRUE,X126,W126+V126*VLOOKUP(L126,Paramétrage!$C$6:$E$28,3,0)))</f>
        <v>0</v>
      </c>
      <c r="Z126" s="589"/>
      <c r="AA126" s="590"/>
      <c r="AB126" s="591"/>
      <c r="AC126" s="261"/>
      <c r="AD126" s="84"/>
      <c r="AE126" s="38">
        <f>IF(F126="",0,IF(J126="",0,IF(SUMIF(F125:F132,F126,N125:N132)=0,0,IF(J126="Obligatoire",AF126/N126,IF(K126="",AF126/SUMIF(F125:F132,F126,N125:N132),AF126/(SUMIF(F125:F132,F126,N125:N132)/K126))))))</f>
        <v>0</v>
      </c>
      <c r="AF126" s="452">
        <f t="shared" si="57"/>
        <v>0</v>
      </c>
      <c r="AH126" s="41">
        <f>IF(SUMIF(F125:F132,F126,N125:N132)=0,0,#REF!*N126/SUMIF(F125:F132,F126,N125:N132))</f>
        <v>0</v>
      </c>
      <c r="AI126" s="13">
        <f t="shared" si="58"/>
        <v>0</v>
      </c>
      <c r="AJ126" s="20" t="str">
        <f t="shared" si="59"/>
        <v/>
      </c>
      <c r="AK126" s="465">
        <f>IF(L126="",0,IF(OR(P126="Mut+ext",VLOOKUP(L126,Paramétrage!$C$6:$E$28,2,0)=0),0,IF(O126="","saisir capacité",IF(P126="Mut+ext",0,M126*AJ126*VLOOKUP(L126,Paramétrage!$C$6:$E$28,2,0)))))</f>
        <v>0</v>
      </c>
      <c r="AL126" s="466"/>
      <c r="AM126" s="465">
        <f t="shared" si="60"/>
        <v>0</v>
      </c>
      <c r="AN126" s="465">
        <f>IF(L126="",0,IF(ISERROR(AL126+AK126*VLOOKUP(L126,Paramétrage!$C$6:$E$28,3,0))=TRUE,AM126,AL126+AK126*VLOOKUP(L126,Paramétrage!$C$6:$E$28,3,0)))</f>
        <v>0</v>
      </c>
      <c r="AO126" s="41">
        <f>IF(L126="",0,IF(OR(P126="oui",VLOOKUP(L126,Paramétrage!$C$6:$E$28,2,0)=0),0,IF(U126="",0,U126-AJ126)))</f>
        <v>0</v>
      </c>
      <c r="AP126" s="13">
        <f t="shared" si="61"/>
        <v>0</v>
      </c>
    </row>
    <row r="127" spans="1:42" ht="15" customHeight="1" x14ac:dyDescent="0.2">
      <c r="A127" s="660"/>
      <c r="B127" s="596"/>
      <c r="C127" s="635"/>
      <c r="D127" s="609"/>
      <c r="E127" s="610"/>
      <c r="F127" s="410"/>
      <c r="G127" s="423"/>
      <c r="H127" s="80"/>
      <c r="I127" s="101"/>
      <c r="J127" s="100"/>
      <c r="K127" s="81"/>
      <c r="L127" s="416"/>
      <c r="M127" s="93"/>
      <c r="N127" s="424"/>
      <c r="O127" s="418"/>
      <c r="P127" s="86"/>
      <c r="Q127" s="590"/>
      <c r="R127" s="590"/>
      <c r="S127" s="590"/>
      <c r="T127" s="616"/>
      <c r="U127" s="183" t="str">
        <f>IF(OR(O127="",L127=Paramétrage!$C$10,L127=Paramétrage!$C$13,L127=Paramétrage!$C$16,L127=Paramétrage!$C$19,L127=Paramétrage!$C$23,L127=Paramétrage!$C$26,AND(L127&lt;&gt;Paramétrage!$C$9,P127="Mut+ext")),"",ROUNDUP(N127/O127,0))</f>
        <v/>
      </c>
      <c r="V127" s="474">
        <f>IF(L127="",0,IF(OR(P127="Mut+ext",VLOOKUP(L127,Paramétrage!$C$6:$E$28,2,0)=0),0,IF(O127="","saisir capacité",M127*U127*VLOOKUP(L127,Paramétrage!$C$6:$E$28,2,0))))</f>
        <v>0</v>
      </c>
      <c r="W127" s="426"/>
      <c r="X127" s="475">
        <f t="shared" si="56"/>
        <v>0</v>
      </c>
      <c r="Y127" s="184">
        <f>IF(L127="",0,IF(ISERROR(W127+V127*VLOOKUP(L127,Paramétrage!$C$6:$E$28,3,0))=TRUE,X127,W127+V127*VLOOKUP(L127,Paramétrage!$C$6:$E$28,3,0)))</f>
        <v>0</v>
      </c>
      <c r="Z127" s="589"/>
      <c r="AA127" s="590"/>
      <c r="AB127" s="591"/>
      <c r="AC127" s="261"/>
      <c r="AD127" s="84"/>
      <c r="AE127" s="38">
        <f>IF(F127="",0,IF(J127="",0,IF(SUMIF(F125:F132,F127,N125:N132)=0,0,IF(J127="Obligatoire",AF127/N127,IF(K127="",AF127/SUMIF(F125:F132,F127,N125:N132),AF127/(SUMIF(F125:F132,F127,N125:N132)/K127))))))</f>
        <v>0</v>
      </c>
      <c r="AF127" s="452">
        <f t="shared" si="57"/>
        <v>0</v>
      </c>
      <c r="AH127" s="41">
        <f>IF(SUMIF(F125:F132,F127,N125:N132)=0,0,#REF!*N127/SUMIF(F125:F132,F127,N125:N132))</f>
        <v>0</v>
      </c>
      <c r="AI127" s="13">
        <f t="shared" si="58"/>
        <v>0</v>
      </c>
      <c r="AJ127" s="20" t="str">
        <f t="shared" si="59"/>
        <v/>
      </c>
      <c r="AK127" s="465">
        <f>IF(L127="",0,IF(OR(P127="Mut+ext",VLOOKUP(L127,Paramétrage!$C$6:$E$28,2,0)=0),0,IF(O127="","saisir capacité",IF(P127="Mut+ext",0,M127*AJ127*VLOOKUP(L127,Paramétrage!$C$6:$E$28,2,0)))))</f>
        <v>0</v>
      </c>
      <c r="AL127" s="466"/>
      <c r="AM127" s="465">
        <f t="shared" si="60"/>
        <v>0</v>
      </c>
      <c r="AN127" s="465">
        <f>IF(L127="",0,IF(ISERROR(AL127+AK127*VLOOKUP(L127,Paramétrage!$C$6:$E$28,3,0))=TRUE,AM127,AL127+AK127*VLOOKUP(L127,Paramétrage!$C$6:$E$28,3,0)))</f>
        <v>0</v>
      </c>
      <c r="AO127" s="41">
        <f>IF(L127="",0,IF(OR(P127="oui",VLOOKUP(L127,Paramétrage!$C$6:$E$28,2,0)=0),0,IF(U127="",0,U127-AJ127)))</f>
        <v>0</v>
      </c>
      <c r="AP127" s="13">
        <f t="shared" si="61"/>
        <v>0</v>
      </c>
    </row>
    <row r="128" spans="1:42" ht="15" customHeight="1" x14ac:dyDescent="0.2">
      <c r="A128" s="660"/>
      <c r="B128" s="596"/>
      <c r="C128" s="635"/>
      <c r="D128" s="609"/>
      <c r="E128" s="610"/>
      <c r="F128" s="409"/>
      <c r="G128" s="423"/>
      <c r="H128" s="80"/>
      <c r="I128" s="101"/>
      <c r="J128" s="100"/>
      <c r="K128" s="81"/>
      <c r="L128" s="416"/>
      <c r="M128" s="93"/>
      <c r="N128" s="424"/>
      <c r="O128" s="418"/>
      <c r="P128" s="86"/>
      <c r="Q128" s="590"/>
      <c r="R128" s="590"/>
      <c r="S128" s="590"/>
      <c r="T128" s="616"/>
      <c r="U128" s="183" t="str">
        <f>IF(OR(O128="",L128=Paramétrage!$C$10,L128=Paramétrage!$C$13,L128=Paramétrage!$C$16,L128=Paramétrage!$C$19,L128=Paramétrage!$C$23,L128=Paramétrage!$C$26,AND(L128&lt;&gt;Paramétrage!$C$9,P128="Mut+ext")),"",ROUNDUP(N128/O128,0))</f>
        <v/>
      </c>
      <c r="V128" s="474">
        <f>IF(L128="",0,IF(OR(P128="Mut+ext",VLOOKUP(L128,Paramétrage!$C$6:$E$28,2,0)=0),0,IF(O128="","saisir capacité",M128*U128*VLOOKUP(L128,Paramétrage!$C$6:$E$28,2,0))))</f>
        <v>0</v>
      </c>
      <c r="W128" s="426"/>
      <c r="X128" s="475">
        <f t="shared" si="56"/>
        <v>0</v>
      </c>
      <c r="Y128" s="184">
        <f>IF(L128="",0,IF(ISERROR(W128+V128*VLOOKUP(L128,Paramétrage!$C$6:$E$28,3,0))=TRUE,X128,W128+V128*VLOOKUP(L128,Paramétrage!$C$6:$E$28,3,0)))</f>
        <v>0</v>
      </c>
      <c r="Z128" s="589"/>
      <c r="AA128" s="590"/>
      <c r="AB128" s="591"/>
      <c r="AC128" s="261"/>
      <c r="AD128" s="84"/>
      <c r="AE128" s="38">
        <f>IF(F128="",0,IF(J128="",0,IF(SUMIF(F125:F132,F128,N125:N132)=0,0,IF(J128="Obligatoire",AF128/N128,IF(K128="",AF128/SUMIF(F125:F132,F128,N125:N132),AF128/(SUMIF(F125:F132,F128,N125:N132)/K128))))))</f>
        <v>0</v>
      </c>
      <c r="AF128" s="452">
        <f t="shared" si="57"/>
        <v>0</v>
      </c>
      <c r="AH128" s="41">
        <f>IF(SUMIF(F125:F132,F128,N125:N132)=0,0,#REF!*N128/SUMIF(F125:F132,F128,N125:N132))</f>
        <v>0</v>
      </c>
      <c r="AI128" s="13">
        <f t="shared" si="58"/>
        <v>0</v>
      </c>
      <c r="AJ128" s="20" t="str">
        <f t="shared" si="59"/>
        <v/>
      </c>
      <c r="AK128" s="465">
        <f>IF(L128="",0,IF(OR(P128="Mut+ext",VLOOKUP(L128,Paramétrage!$C$6:$E$28,2,0)=0),0,IF(O128="","saisir capacité",IF(P128="Mut+ext",0,M128*AJ128*VLOOKUP(L128,Paramétrage!$C$6:$E$28,2,0)))))</f>
        <v>0</v>
      </c>
      <c r="AL128" s="466"/>
      <c r="AM128" s="465">
        <f t="shared" si="60"/>
        <v>0</v>
      </c>
      <c r="AN128" s="465">
        <f>IF(L128="",0,IF(ISERROR(AL128+AK128*VLOOKUP(L128,Paramétrage!$C$6:$E$28,3,0))=TRUE,AM128,AL128+AK128*VLOOKUP(L128,Paramétrage!$C$6:$E$28,3,0)))</f>
        <v>0</v>
      </c>
      <c r="AO128" s="41">
        <f>IF(L128="",0,IF(OR(P128="oui",VLOOKUP(L128,Paramétrage!$C$6:$E$28,2,0)=0),0,IF(U128="",0,U128-AJ128)))</f>
        <v>0</v>
      </c>
      <c r="AP128" s="13">
        <f t="shared" si="61"/>
        <v>0</v>
      </c>
    </row>
    <row r="129" spans="1:42" ht="15" customHeight="1" x14ac:dyDescent="0.2">
      <c r="A129" s="660"/>
      <c r="B129" s="596"/>
      <c r="C129" s="635"/>
      <c r="D129" s="609"/>
      <c r="E129" s="610"/>
      <c r="F129" s="410"/>
      <c r="G129" s="430"/>
      <c r="H129" s="80"/>
      <c r="I129" s="101"/>
      <c r="J129" s="100"/>
      <c r="K129" s="81"/>
      <c r="L129" s="416"/>
      <c r="M129" s="93"/>
      <c r="N129" s="424"/>
      <c r="O129" s="418"/>
      <c r="P129" s="86"/>
      <c r="Q129" s="590"/>
      <c r="R129" s="590"/>
      <c r="S129" s="590"/>
      <c r="T129" s="616"/>
      <c r="U129" s="183" t="str">
        <f>IF(OR(O129="",L129=Paramétrage!$C$10,L129=Paramétrage!$C$13,L129=Paramétrage!$C$16,L129=Paramétrage!$C$19,L129=Paramétrage!$C$23,L129=Paramétrage!$C$26,AND(L129&lt;&gt;Paramétrage!$C$9,P129="Mut+ext")),"",ROUNDUP(N129/O129,0))</f>
        <v/>
      </c>
      <c r="V129" s="474">
        <f>IF(L129="",0,IF(OR(P129="Mut+ext",VLOOKUP(L129,Paramétrage!$C$6:$E$28,2,0)=0),0,IF(O129="","saisir capacité",M129*U129*VLOOKUP(L129,Paramétrage!$C$6:$E$28,2,0))))</f>
        <v>0</v>
      </c>
      <c r="W129" s="426"/>
      <c r="X129" s="475">
        <f t="shared" si="56"/>
        <v>0</v>
      </c>
      <c r="Y129" s="184">
        <f>IF(L129="",0,IF(ISERROR(W129+V129*VLOOKUP(L129,Paramétrage!$C$6:$E$28,3,0))=TRUE,X129,W129+V129*VLOOKUP(L129,Paramétrage!$C$6:$E$28,3,0)))</f>
        <v>0</v>
      </c>
      <c r="Z129" s="589"/>
      <c r="AA129" s="590"/>
      <c r="AB129" s="591"/>
      <c r="AC129" s="261"/>
      <c r="AD129" s="84"/>
      <c r="AE129" s="38">
        <f>IF(F129="",0,IF(J129="",0,IF(SUMIF(F125:F132,F129,N125:N132)=0,0,IF(J129="Obligatoire",AF129/N129,IF(K129="",AF129/SUMIF(F125:F132,F129,N125:N132),AF129/(SUMIF(F125:F132,F129,N125:N132)/K129))))))</f>
        <v>0</v>
      </c>
      <c r="AF129" s="452">
        <f t="shared" si="57"/>
        <v>0</v>
      </c>
      <c r="AH129" s="41">
        <f>IF(SUMIF(F125:F132,F129,N125:N132)=0,0,#REF!*N129/SUMIF(F125:F132,F129,N125:N132))</f>
        <v>0</v>
      </c>
      <c r="AI129" s="13">
        <f t="shared" si="58"/>
        <v>0</v>
      </c>
      <c r="AJ129" s="20" t="str">
        <f t="shared" si="59"/>
        <v/>
      </c>
      <c r="AK129" s="465">
        <f>IF(L129="",0,IF(OR(P129="Mut+ext",VLOOKUP(L129,Paramétrage!$C$6:$E$28,2,0)=0),0,IF(O129="","saisir capacité",IF(P129="Mut+ext",0,M129*AJ129*VLOOKUP(L129,Paramétrage!$C$6:$E$28,2,0)))))</f>
        <v>0</v>
      </c>
      <c r="AL129" s="466"/>
      <c r="AM129" s="465">
        <f t="shared" si="60"/>
        <v>0</v>
      </c>
      <c r="AN129" s="465">
        <f>IF(L129="",0,IF(ISERROR(AL129+AK129*VLOOKUP(L129,Paramétrage!$C$6:$E$28,3,0))=TRUE,AM129,AL129+AK129*VLOOKUP(L129,Paramétrage!$C$6:$E$28,3,0)))</f>
        <v>0</v>
      </c>
      <c r="AO129" s="41">
        <f>IF(L129="",0,IF(OR(P129="oui",VLOOKUP(L129,Paramétrage!$C$6:$E$28,2,0)=0),0,IF(U129="",0,U129-AJ129)))</f>
        <v>0</v>
      </c>
      <c r="AP129" s="13">
        <f t="shared" si="61"/>
        <v>0</v>
      </c>
    </row>
    <row r="130" spans="1:42" ht="15" customHeight="1" x14ac:dyDescent="0.2">
      <c r="A130" s="660"/>
      <c r="B130" s="596"/>
      <c r="C130" s="635"/>
      <c r="D130" s="609"/>
      <c r="E130" s="610"/>
      <c r="F130" s="410"/>
      <c r="G130" s="430"/>
      <c r="H130" s="80"/>
      <c r="I130" s="101"/>
      <c r="J130" s="100"/>
      <c r="K130" s="81"/>
      <c r="L130" s="416"/>
      <c r="M130" s="93"/>
      <c r="N130" s="424"/>
      <c r="O130" s="418"/>
      <c r="P130" s="86"/>
      <c r="Q130" s="590"/>
      <c r="R130" s="590"/>
      <c r="S130" s="590"/>
      <c r="T130" s="616"/>
      <c r="U130" s="183" t="str">
        <f>IF(OR(O130="",L130=Paramétrage!$C$10,L130=Paramétrage!$C$13,L130=Paramétrage!$C$16,L130=Paramétrage!$C$19,L130=Paramétrage!$C$23,L130=Paramétrage!$C$26,AND(L130&lt;&gt;Paramétrage!$C$9,P130="Mut+ext")),"",ROUNDUP(N130/O130,0))</f>
        <v/>
      </c>
      <c r="V130" s="474">
        <f>IF(L130="",0,IF(OR(P130="Mut+ext",VLOOKUP(L130,Paramétrage!$C$6:$E$28,2,0)=0),0,IF(O130="","saisir capacité",M130*U130*VLOOKUP(L130,Paramétrage!$C$6:$E$28,2,0))))</f>
        <v>0</v>
      </c>
      <c r="W130" s="426"/>
      <c r="X130" s="475">
        <f t="shared" si="56"/>
        <v>0</v>
      </c>
      <c r="Y130" s="184">
        <f>IF(L130="",0,IF(ISERROR(W130+V130*VLOOKUP(L130,Paramétrage!$C$6:$E$28,3,0))=TRUE,X130,W130+V130*VLOOKUP(L130,Paramétrage!$C$6:$E$28,3,0)))</f>
        <v>0</v>
      </c>
      <c r="Z130" s="589"/>
      <c r="AA130" s="590"/>
      <c r="AB130" s="591"/>
      <c r="AC130" s="261"/>
      <c r="AD130" s="84"/>
      <c r="AE130" s="38">
        <f>IF(F130="",0,IF(J130="",0,IF(SUMIF(F125:F132,F130,N125:N132)=0,0,IF(J130="Obligatoire",AF130/N130,IF(K130="",AF130/SUMIF(F125:F132,F130,N125:N132),AF130/(SUMIF(F125:F132,F130,N125:N132)/K130))))))</f>
        <v>0</v>
      </c>
      <c r="AF130" s="452">
        <f t="shared" si="57"/>
        <v>0</v>
      </c>
      <c r="AH130" s="41">
        <f>IF(SUMIF(F125:F132,F130,N125:N132)=0,0,#REF!*N130/SUMIF(F125:F132,F130,N125:N132))</f>
        <v>0</v>
      </c>
      <c r="AI130" s="13">
        <f t="shared" si="58"/>
        <v>0</v>
      </c>
      <c r="AJ130" s="20" t="str">
        <f t="shared" si="59"/>
        <v/>
      </c>
      <c r="AK130" s="465">
        <f>IF(L130="",0,IF(OR(P130="Mut+ext",VLOOKUP(L130,Paramétrage!$C$6:$E$28,2,0)=0),0,IF(O130="","saisir capacité",IF(P130="Mut+ext",0,M130*AJ130*VLOOKUP(L130,Paramétrage!$C$6:$E$28,2,0)))))</f>
        <v>0</v>
      </c>
      <c r="AL130" s="466"/>
      <c r="AM130" s="465">
        <f t="shared" si="60"/>
        <v>0</v>
      </c>
      <c r="AN130" s="465">
        <f>IF(L130="",0,IF(ISERROR(AL130+AK130*VLOOKUP(L130,Paramétrage!$C$6:$E$28,3,0))=TRUE,AM130,AL130+AK130*VLOOKUP(L130,Paramétrage!$C$6:$E$28,3,0)))</f>
        <v>0</v>
      </c>
      <c r="AO130" s="41">
        <f>IF(L130="",0,IF(OR(P130="oui",VLOOKUP(L130,Paramétrage!$C$6:$E$28,2,0)=0),0,IF(U130="",0,U130-AJ130)))</f>
        <v>0</v>
      </c>
      <c r="AP130" s="13">
        <f t="shared" si="61"/>
        <v>0</v>
      </c>
    </row>
    <row r="131" spans="1:42" ht="15" customHeight="1" x14ac:dyDescent="0.2">
      <c r="A131" s="660"/>
      <c r="B131" s="596"/>
      <c r="C131" s="635"/>
      <c r="D131" s="609"/>
      <c r="E131" s="610"/>
      <c r="F131" s="410"/>
      <c r="G131" s="430"/>
      <c r="H131" s="80"/>
      <c r="I131" s="101"/>
      <c r="J131" s="100"/>
      <c r="K131" s="81"/>
      <c r="L131" s="416"/>
      <c r="M131" s="93"/>
      <c r="N131" s="424"/>
      <c r="O131" s="418"/>
      <c r="P131" s="86"/>
      <c r="Q131" s="590"/>
      <c r="R131" s="590"/>
      <c r="S131" s="590"/>
      <c r="T131" s="616"/>
      <c r="U131" s="183" t="str">
        <f>IF(OR(O131="",L131=Paramétrage!$C$10,L131=Paramétrage!$C$13,L131=Paramétrage!$C$16,L131=Paramétrage!$C$19,L131=Paramétrage!$C$23,L131=Paramétrage!$C$26,AND(L131&lt;&gt;Paramétrage!$C$9,P131="Mut+ext")),"",ROUNDUP(N131/O131,0))</f>
        <v/>
      </c>
      <c r="V131" s="474">
        <f>IF(L131="",0,IF(OR(P131="Mut+ext",VLOOKUP(L131,Paramétrage!$C$6:$E$28,2,0)=0),0,IF(O131="","saisir capacité",M131*U131*VLOOKUP(L131,Paramétrage!$C$6:$E$28,2,0))))</f>
        <v>0</v>
      </c>
      <c r="W131" s="426"/>
      <c r="X131" s="475">
        <f t="shared" si="56"/>
        <v>0</v>
      </c>
      <c r="Y131" s="184">
        <f>IF(L131="",0,IF(ISERROR(W131+V131*VLOOKUP(L131,Paramétrage!$C$6:$E$28,3,0))=TRUE,X131,W131+V131*VLOOKUP(L131,Paramétrage!$C$6:$E$28,3,0)))</f>
        <v>0</v>
      </c>
      <c r="Z131" s="589"/>
      <c r="AA131" s="590"/>
      <c r="AB131" s="591"/>
      <c r="AC131" s="261"/>
      <c r="AD131" s="84"/>
      <c r="AE131" s="38">
        <f>IF(F131="",0,IF(J131="",0,IF(SUMIF(F125:F132,F131,N125:N132)=0,0,IF(J131="Obligatoire",AF131/N131,IF(K131="",AF131/SUMIF(F125:F132,F131,N125:N132),AF131/(SUMIF(F125:F132,F131,N125:N132)/K131))))))</f>
        <v>0</v>
      </c>
      <c r="AF131" s="452">
        <f t="shared" si="57"/>
        <v>0</v>
      </c>
      <c r="AH131" s="41">
        <f>IF(SUMIF(F125:F132,F131,N125:N132)=0,0,#REF!*N131/SUMIF(F125:F132,F131,N125:N132))</f>
        <v>0</v>
      </c>
      <c r="AI131" s="13">
        <f t="shared" si="58"/>
        <v>0</v>
      </c>
      <c r="AJ131" s="20" t="str">
        <f t="shared" si="59"/>
        <v/>
      </c>
      <c r="AK131" s="465">
        <f>IF(L131="",0,IF(OR(P131="Mut+ext",VLOOKUP(L131,Paramétrage!$C$6:$E$28,2,0)=0),0,IF(O131="","saisir capacité",IF(P131="Mut+ext",0,M131*AJ131*VLOOKUP(L131,Paramétrage!$C$6:$E$28,2,0)))))</f>
        <v>0</v>
      </c>
      <c r="AL131" s="466"/>
      <c r="AM131" s="465">
        <f t="shared" si="60"/>
        <v>0</v>
      </c>
      <c r="AN131" s="465">
        <f>IF(L131="",0,IF(ISERROR(AL131+AK131*VLOOKUP(L131,Paramétrage!$C$6:$E$28,3,0))=TRUE,AM131,AL131+AK131*VLOOKUP(L131,Paramétrage!$C$6:$E$28,3,0)))</f>
        <v>0</v>
      </c>
      <c r="AO131" s="41">
        <f>IF(L131="",0,IF(OR(P131="oui",VLOOKUP(L131,Paramétrage!$C$6:$E$28,2,0)=0),0,IF(U131="",0,U131-AJ131)))</f>
        <v>0</v>
      </c>
      <c r="AP131" s="13">
        <f t="shared" si="61"/>
        <v>0</v>
      </c>
    </row>
    <row r="132" spans="1:42" ht="15" customHeight="1" x14ac:dyDescent="0.2">
      <c r="A132" s="660"/>
      <c r="B132" s="596"/>
      <c r="C132" s="635"/>
      <c r="D132" s="609"/>
      <c r="E132" s="611"/>
      <c r="F132" s="410"/>
      <c r="G132" s="430"/>
      <c r="H132" s="80"/>
      <c r="I132" s="101"/>
      <c r="J132" s="100"/>
      <c r="K132" s="81"/>
      <c r="L132" s="416"/>
      <c r="M132" s="93"/>
      <c r="N132" s="424"/>
      <c r="O132" s="418"/>
      <c r="P132" s="86"/>
      <c r="Q132" s="590"/>
      <c r="R132" s="590"/>
      <c r="S132" s="590"/>
      <c r="T132" s="616"/>
      <c r="U132" s="183" t="str">
        <f>IF(OR(O132="",L132=Paramétrage!$C$10,L132=Paramétrage!$C$13,L132=Paramétrage!$C$16,L132=Paramétrage!$C$19,L132=Paramétrage!$C$23,L132=Paramétrage!$C$26,AND(L132&lt;&gt;Paramétrage!$C$9,P132="Mut+ext")),"",ROUNDUP(N132/O132,0))</f>
        <v/>
      </c>
      <c r="V132" s="474">
        <f>IF(L132="",0,IF(OR(P132="Mut+ext",VLOOKUP(L132,Paramétrage!$C$6:$E$28,2,0)=0),0,IF(O132="","saisir capacité",M132*U132*VLOOKUP(L132,Paramétrage!$C$6:$E$28,2,0))))</f>
        <v>0</v>
      </c>
      <c r="W132" s="426"/>
      <c r="X132" s="475">
        <f t="shared" si="56"/>
        <v>0</v>
      </c>
      <c r="Y132" s="184">
        <f>IF(L132="",0,IF(ISERROR(W132+V132*VLOOKUP(L132,Paramétrage!$C$6:$E$28,3,0))=TRUE,X132,W132+V132*VLOOKUP(L132,Paramétrage!$C$6:$E$28,3,0)))</f>
        <v>0</v>
      </c>
      <c r="Z132" s="589"/>
      <c r="AA132" s="590"/>
      <c r="AB132" s="591"/>
      <c r="AC132" s="261"/>
      <c r="AD132" s="84"/>
      <c r="AE132" s="38">
        <f>IF(F132="",0,IF(J132="",0,IF(SUMIF(F125:F132,F132,N125:N132)=0,0,IF(J132="Obligatoire",AF132/N132,IF(K132="",AF132/SUMIF(F125:F132,F132,N125:N132),AF132/(SUMIF(F125:F132,F132,N125:N132)/K132))))))</f>
        <v>0</v>
      </c>
      <c r="AF132" s="452">
        <f t="shared" si="57"/>
        <v>0</v>
      </c>
      <c r="AH132" s="41">
        <f>IF(SUMIF(F125:F132,F132,N125:N132)=0,0,#REF!*N132/SUMIF(F125:F132,F132,N125:N132))</f>
        <v>0</v>
      </c>
      <c r="AI132" s="13">
        <f t="shared" si="58"/>
        <v>0</v>
      </c>
      <c r="AJ132" s="20" t="str">
        <f t="shared" si="59"/>
        <v/>
      </c>
      <c r="AK132" s="465">
        <f>IF(L132="",0,IF(OR(P132="Mut+ext",VLOOKUP(L132,Paramétrage!$C$6:$E$28,2,0)=0),0,IF(O132="","saisir capacité",IF(P132="Mut+ext",0,M132*AJ132*VLOOKUP(L132,Paramétrage!$C$6:$E$28,2,0)))))</f>
        <v>0</v>
      </c>
      <c r="AL132" s="466"/>
      <c r="AM132" s="465">
        <f t="shared" si="60"/>
        <v>0</v>
      </c>
      <c r="AN132" s="465">
        <f>IF(L132="",0,IF(ISERROR(AL132+AK132*VLOOKUP(L132,Paramétrage!$C$6:$E$28,3,0))=TRUE,AM132,AL132+AK132*VLOOKUP(L132,Paramétrage!$C$6:$E$28,3,0)))</f>
        <v>0</v>
      </c>
      <c r="AO132" s="41">
        <f>IF(L132="",0,IF(OR(P132="oui",VLOOKUP(L132,Paramétrage!$C$6:$E$28,2,0)=0),0,IF(U132="",0,U132-AJ132)))</f>
        <v>0</v>
      </c>
      <c r="AP132" s="13">
        <f t="shared" si="61"/>
        <v>0</v>
      </c>
    </row>
    <row r="133" spans="1:42" x14ac:dyDescent="0.2">
      <c r="A133" s="660"/>
      <c r="B133" s="596"/>
      <c r="C133" s="635"/>
      <c r="D133" s="477"/>
      <c r="E133" s="477"/>
      <c r="F133" s="478"/>
      <c r="G133" s="524"/>
      <c r="H133" s="185"/>
      <c r="I133" s="186"/>
      <c r="J133" s="185"/>
      <c r="K133" s="187"/>
      <c r="L133" s="480"/>
      <c r="M133" s="188">
        <f>AE133</f>
        <v>0</v>
      </c>
      <c r="N133" s="481">
        <f>SUM(N125:N132)</f>
        <v>0</v>
      </c>
      <c r="O133" s="481"/>
      <c r="P133" s="291"/>
      <c r="Q133" s="292"/>
      <c r="R133" s="292"/>
      <c r="S133" s="292"/>
      <c r="T133" s="279"/>
      <c r="U133" s="189"/>
      <c r="V133" s="482">
        <f>SUM(V125:V132)</f>
        <v>0</v>
      </c>
      <c r="W133" s="480">
        <f>SUM(W125:W132)</f>
        <v>0</v>
      </c>
      <c r="X133" s="483">
        <f>V133+W133</f>
        <v>0</v>
      </c>
      <c r="Y133" s="190">
        <f>SUM(Y125:Y132)</f>
        <v>0</v>
      </c>
      <c r="Z133" s="525"/>
      <c r="AA133" s="525"/>
      <c r="AB133" s="526"/>
      <c r="AC133" s="278"/>
      <c r="AD133" s="279"/>
      <c r="AE133" s="37">
        <f>SUM(AE125:AE132)</f>
        <v>0</v>
      </c>
      <c r="AF133" s="35">
        <f>SUM(AF125:AF132)</f>
        <v>0</v>
      </c>
    </row>
    <row r="134" spans="1:42" ht="15.6" customHeight="1" x14ac:dyDescent="0.2">
      <c r="A134" s="660"/>
      <c r="B134" s="596"/>
      <c r="C134" s="635" t="s">
        <v>625</v>
      </c>
      <c r="D134" s="609" t="s">
        <v>467</v>
      </c>
      <c r="E134" s="612">
        <v>6</v>
      </c>
      <c r="F134" s="485" t="s">
        <v>662</v>
      </c>
      <c r="G134" s="415"/>
      <c r="H134" s="518"/>
      <c r="I134" s="101"/>
      <c r="J134" s="121"/>
      <c r="K134" s="81"/>
      <c r="L134" s="416"/>
      <c r="M134" s="94"/>
      <c r="N134" s="441"/>
      <c r="O134" s="529"/>
      <c r="P134" s="247" t="s">
        <v>164</v>
      </c>
      <c r="Q134" s="590"/>
      <c r="R134" s="590"/>
      <c r="S134" s="590"/>
      <c r="T134" s="616"/>
      <c r="U134" s="183"/>
      <c r="V134" s="474"/>
      <c r="W134" s="530"/>
      <c r="X134" s="475"/>
      <c r="Y134" s="184"/>
      <c r="Z134" s="589"/>
      <c r="AA134" s="590"/>
      <c r="AB134" s="591"/>
      <c r="AC134" s="261"/>
      <c r="AD134" s="84"/>
      <c r="AE134" s="38">
        <f>IF(F134="",0,IF(J134="",0,IF(SUMIF(F134:F138,F134,N134:N138)=0,0,IF(K134="",AF134/SUMIF(F134:F138,F134,N134:N138),AF134/(SUMIF(F134:F138,F134,N134:N138)/K134)))))</f>
        <v>0</v>
      </c>
      <c r="AF134" s="496">
        <f>M134*N134</f>
        <v>0</v>
      </c>
    </row>
    <row r="135" spans="1:42" x14ac:dyDescent="0.2">
      <c r="A135" s="660"/>
      <c r="B135" s="596"/>
      <c r="C135" s="635"/>
      <c r="D135" s="609"/>
      <c r="E135" s="610"/>
      <c r="F135" s="485" t="s">
        <v>664</v>
      </c>
      <c r="G135" s="415"/>
      <c r="H135" s="518"/>
      <c r="I135" s="101"/>
      <c r="J135" s="121"/>
      <c r="K135" s="81"/>
      <c r="L135" s="416"/>
      <c r="M135" s="93"/>
      <c r="N135" s="441"/>
      <c r="O135" s="529"/>
      <c r="P135" s="247" t="s">
        <v>164</v>
      </c>
      <c r="Q135" s="590"/>
      <c r="R135" s="590"/>
      <c r="S135" s="590"/>
      <c r="T135" s="616"/>
      <c r="U135" s="183"/>
      <c r="V135" s="474"/>
      <c r="W135" s="530"/>
      <c r="X135" s="475"/>
      <c r="Y135" s="184"/>
      <c r="Z135" s="589"/>
      <c r="AA135" s="590"/>
      <c r="AB135" s="591"/>
      <c r="AC135" s="261"/>
      <c r="AD135" s="84"/>
      <c r="AE135" s="38">
        <f>IF(F135="",0,IF(J135="",0,IF(SUMIF(F135:F139,F135,N135:N139)=0,0,IF(K135="",AF135/SUMIF(F135:F139,F135,N135:N139),AF135/(SUMIF(F135:F139,F135,N135:N139)/K135)))))</f>
        <v>0</v>
      </c>
      <c r="AF135" s="452">
        <f>M135*N135</f>
        <v>0</v>
      </c>
    </row>
    <row r="136" spans="1:42" x14ac:dyDescent="0.2">
      <c r="A136" s="660"/>
      <c r="B136" s="596"/>
      <c r="C136" s="635"/>
      <c r="D136" s="609"/>
      <c r="E136" s="610"/>
      <c r="F136" s="485" t="s">
        <v>665</v>
      </c>
      <c r="G136" s="415"/>
      <c r="H136" s="518"/>
      <c r="I136" s="101"/>
      <c r="J136" s="121"/>
      <c r="K136" s="81"/>
      <c r="L136" s="416"/>
      <c r="M136" s="94"/>
      <c r="N136" s="441"/>
      <c r="O136" s="529"/>
      <c r="P136" s="247" t="s">
        <v>164</v>
      </c>
      <c r="Q136" s="590"/>
      <c r="R136" s="590"/>
      <c r="S136" s="590"/>
      <c r="T136" s="616"/>
      <c r="U136" s="183"/>
      <c r="V136" s="474"/>
      <c r="W136" s="530"/>
      <c r="X136" s="475"/>
      <c r="Y136" s="184"/>
      <c r="Z136" s="589"/>
      <c r="AA136" s="590"/>
      <c r="AB136" s="591"/>
      <c r="AC136" s="261"/>
      <c r="AD136" s="85"/>
      <c r="AE136" s="38">
        <f>IF(F136="",0,IF(J136="",0,IF(SUMIF(F136:F140,F136,N136:N140)=0,0,IF(K136="",AF136/SUMIF(F136:F140,F136,N136:N140),AF136/(SUMIF(F136:F140,F136,N136:N140)/K136)))))</f>
        <v>0</v>
      </c>
      <c r="AF136" s="452">
        <f>M136*N136</f>
        <v>0</v>
      </c>
    </row>
    <row r="137" spans="1:42" x14ac:dyDescent="0.2">
      <c r="A137" s="660"/>
      <c r="B137" s="596"/>
      <c r="C137" s="635"/>
      <c r="D137" s="609"/>
      <c r="E137" s="610"/>
      <c r="F137" s="485" t="s">
        <v>667</v>
      </c>
      <c r="G137" s="415"/>
      <c r="H137" s="518"/>
      <c r="I137" s="101"/>
      <c r="J137" s="121"/>
      <c r="K137" s="81"/>
      <c r="L137" s="416"/>
      <c r="M137" s="93"/>
      <c r="N137" s="441"/>
      <c r="O137" s="529"/>
      <c r="P137" s="247" t="s">
        <v>164</v>
      </c>
      <c r="Q137" s="590"/>
      <c r="R137" s="590"/>
      <c r="S137" s="590"/>
      <c r="T137" s="616"/>
      <c r="U137" s="183"/>
      <c r="V137" s="474"/>
      <c r="W137" s="530"/>
      <c r="X137" s="475"/>
      <c r="Y137" s="184"/>
      <c r="Z137" s="589"/>
      <c r="AA137" s="590"/>
      <c r="AB137" s="591"/>
      <c r="AC137" s="261"/>
      <c r="AD137" s="84"/>
      <c r="AE137" s="38">
        <f>IF(F137="",0,IF(J137="",0,IF(SUMIF(F137:F141,F137,N137:N141)=0,0,IF(K137="",AF137/SUMIF(F137:F141,F137,N137:N141),AF137/(SUMIF(F137:F141,F137,N137:N141)/K137)))))</f>
        <v>0</v>
      </c>
      <c r="AF137" s="452">
        <f>M137*N137</f>
        <v>0</v>
      </c>
    </row>
    <row r="138" spans="1:42" x14ac:dyDescent="0.2">
      <c r="A138" s="660"/>
      <c r="B138" s="596"/>
      <c r="C138" s="635"/>
      <c r="D138" s="609"/>
      <c r="E138" s="611"/>
      <c r="F138" s="485"/>
      <c r="G138" s="415"/>
      <c r="H138" s="518"/>
      <c r="I138" s="248"/>
      <c r="J138" s="245"/>
      <c r="K138" s="246"/>
      <c r="L138" s="246"/>
      <c r="M138" s="93"/>
      <c r="N138" s="441"/>
      <c r="O138" s="529"/>
      <c r="P138" s="247"/>
      <c r="Q138" s="590"/>
      <c r="R138" s="590"/>
      <c r="S138" s="590"/>
      <c r="T138" s="616"/>
      <c r="U138" s="183"/>
      <c r="V138" s="474"/>
      <c r="W138" s="530"/>
      <c r="X138" s="475"/>
      <c r="Y138" s="184"/>
      <c r="Z138" s="589"/>
      <c r="AA138" s="590"/>
      <c r="AB138" s="591"/>
      <c r="AC138" s="261"/>
      <c r="AD138" s="84"/>
      <c r="AE138" s="38">
        <f>IF(F138="",0,IF(J138="",0,IF(SUMIF(F138:F142,F138,N138:N142)=0,0,IF(K138="",AF138/SUMIF(F138:F142,F138,N138:N142),AF138/(SUMIF(F138:F142,F138,N138:N142)/K138)))))</f>
        <v>0</v>
      </c>
      <c r="AF138" s="452">
        <f>M138*N138</f>
        <v>0</v>
      </c>
    </row>
    <row r="139" spans="1:42" x14ac:dyDescent="0.2">
      <c r="A139" s="660"/>
      <c r="B139" s="596"/>
      <c r="C139" s="635"/>
      <c r="D139" s="477"/>
      <c r="E139" s="477"/>
      <c r="F139" s="478"/>
      <c r="G139" s="524"/>
      <c r="H139" s="185"/>
      <c r="I139" s="186"/>
      <c r="J139" s="185"/>
      <c r="K139" s="187"/>
      <c r="L139" s="480"/>
      <c r="M139" s="188">
        <f>IF(SUM(N134:N138)=0,0,SUMPRODUCT(M134:M138,N134:N138)/SUM(N134:N138))</f>
        <v>0</v>
      </c>
      <c r="N139" s="481"/>
      <c r="O139" s="481"/>
      <c r="P139" s="291"/>
      <c r="Q139" s="292"/>
      <c r="R139" s="292"/>
      <c r="S139" s="292"/>
      <c r="T139" s="279"/>
      <c r="U139" s="189"/>
      <c r="V139" s="482">
        <f>SUM(V134:V138)</f>
        <v>0</v>
      </c>
      <c r="W139" s="480">
        <f>SUM(W134:W138)</f>
        <v>0</v>
      </c>
      <c r="X139" s="483">
        <f>V139+W139</f>
        <v>0</v>
      </c>
      <c r="Y139" s="190">
        <f>SUM(Y134:Y138)</f>
        <v>0</v>
      </c>
      <c r="Z139" s="525"/>
      <c r="AA139" s="525"/>
      <c r="AB139" s="526"/>
      <c r="AC139" s="278"/>
      <c r="AD139" s="279"/>
      <c r="AE139" s="37">
        <f>SUM(AE134:AE138)</f>
        <v>0</v>
      </c>
      <c r="AF139" s="35">
        <f>SUM(AF134:AF138)</f>
        <v>0</v>
      </c>
    </row>
    <row r="140" spans="1:42" x14ac:dyDescent="0.2">
      <c r="A140" s="660"/>
      <c r="B140" s="596"/>
      <c r="C140" s="635" t="s">
        <v>627</v>
      </c>
      <c r="D140" s="609" t="s">
        <v>176</v>
      </c>
      <c r="E140" s="610">
        <v>3</v>
      </c>
      <c r="F140" s="414" t="s">
        <v>628</v>
      </c>
      <c r="G140" s="415" t="s">
        <v>23</v>
      </c>
      <c r="H140" s="80" t="s">
        <v>178</v>
      </c>
      <c r="I140" s="101"/>
      <c r="J140" s="100" t="s">
        <v>138</v>
      </c>
      <c r="K140" s="81"/>
      <c r="L140" s="416" t="s">
        <v>179</v>
      </c>
      <c r="M140" s="93">
        <v>25</v>
      </c>
      <c r="N140" s="424">
        <f>N3</f>
        <v>0</v>
      </c>
      <c r="O140" s="418">
        <v>24</v>
      </c>
      <c r="P140" s="86" t="s">
        <v>164</v>
      </c>
      <c r="Q140" s="590" t="s">
        <v>180</v>
      </c>
      <c r="R140" s="590"/>
      <c r="S140" s="590"/>
      <c r="T140" s="616"/>
      <c r="U140" s="183">
        <f>IF(OR(O140="",L140=Paramétrage!$C$10,L140=Paramétrage!$C$13,L140=Paramétrage!$C$16,L140=Paramétrage!$C$19,L140=Paramétrage!$C$23,L140=Paramétrage!$C$26,AND(L140&lt;&gt;Paramétrage!$C$9,P140="Mut+ext")),"",ROUNDUP(N140/O140,0))</f>
        <v>0</v>
      </c>
      <c r="V140" s="474">
        <f>IF(L140="",0,IF(OR(P140="Mut+ext",VLOOKUP(L140,Paramétrage!$C$6:$E$28,2,0)=0),0,IF(O140="","saisir capacité",M140*U140*VLOOKUP(L140,Paramétrage!$C$6:$E$28,2,0))))</f>
        <v>0</v>
      </c>
      <c r="W140" s="426"/>
      <c r="X140" s="475">
        <f t="shared" ref="X140:X147" si="62">IF(ISERROR(V140+W140)=TRUE,V140,V140+W140)</f>
        <v>0</v>
      </c>
      <c r="Y140" s="184">
        <f>IF(L140="",0,IF(ISERROR(W140+V140*VLOOKUP(L140,Paramétrage!$C$6:$E$28,3,0))=TRUE,X140,W140+V140*VLOOKUP(L140,Paramétrage!$C$6:$E$28,3,0)))</f>
        <v>0</v>
      </c>
      <c r="Z140" s="589"/>
      <c r="AA140" s="590"/>
      <c r="AB140" s="591"/>
      <c r="AC140" s="261"/>
      <c r="AD140" s="85"/>
      <c r="AE140" s="38">
        <f>IF(F140="",0,IF(J140="",0,IF(SUMIF(F140:F147,F140,N140:N147)=0,0,IF(J140="Obligatoire",AF140/N140,IF(K140="",AF140/SUMIF(F140:F147,F140,N140:N147),AF140/(SUMIF(F140:F147,F140,N140:N147)/K140))))))</f>
        <v>0</v>
      </c>
      <c r="AF140" s="452">
        <f t="shared" ref="AF140:AF147" si="63">M140*N140</f>
        <v>0</v>
      </c>
    </row>
    <row r="141" spans="1:42" ht="15.6" hidden="1" customHeight="1" x14ac:dyDescent="0.2">
      <c r="A141" s="660"/>
      <c r="B141" s="596"/>
      <c r="C141" s="635"/>
      <c r="D141" s="609"/>
      <c r="E141" s="610"/>
      <c r="F141" s="410"/>
      <c r="G141" s="415"/>
      <c r="H141" s="80"/>
      <c r="I141" s="101"/>
      <c r="J141" s="100"/>
      <c r="K141" s="81"/>
      <c r="L141" s="416"/>
      <c r="M141" s="93"/>
      <c r="N141" s="424"/>
      <c r="O141" s="418"/>
      <c r="P141" s="86"/>
      <c r="Q141" s="590"/>
      <c r="R141" s="590"/>
      <c r="S141" s="590"/>
      <c r="T141" s="616"/>
      <c r="U141" s="183" t="str">
        <f>IF(OR(O141="",L141=Paramétrage!$C$10,L141=Paramétrage!$C$13,L141=Paramétrage!$C$16,L141=Paramétrage!$C$19,L141=Paramétrage!$C$23,L141=Paramétrage!$C$26,AND(L141&lt;&gt;Paramétrage!$C$9,P141="Mut+ext")),"",ROUNDUP(N141/O141,0))</f>
        <v/>
      </c>
      <c r="V141" s="474">
        <f>IF(L141="",0,IF(OR(P141="Mut+ext",VLOOKUP(L141,Paramétrage!$C$6:$E$28,2,0)=0),0,IF(O141="","saisir capacité",M141*U141*VLOOKUP(L141,Paramétrage!$C$6:$E$28,2,0))))</f>
        <v>0</v>
      </c>
      <c r="W141" s="426"/>
      <c r="X141" s="475">
        <f t="shared" si="62"/>
        <v>0</v>
      </c>
      <c r="Y141" s="184">
        <f>IF(L141="",0,IF(ISERROR(W141+V141*VLOOKUP(L141,Paramétrage!$C$6:$E$28,3,0))=TRUE,X141,W141+V141*VLOOKUP(L141,Paramétrage!$C$6:$E$28,3,0)))</f>
        <v>0</v>
      </c>
      <c r="Z141" s="589"/>
      <c r="AA141" s="590"/>
      <c r="AB141" s="591"/>
      <c r="AC141" s="261"/>
      <c r="AD141" s="84"/>
      <c r="AE141" s="38">
        <f>IF(F141="",0,IF(J141="",0,IF(SUMIF(F140:F147,F141,N140:N147)=0,0,IF(J141="Obligatoire",AF141/N141,IF(K141="",AF141/SUMIF(F140:F147,F141,N140:N147),AF141/(SUMIF(F140:F147,F141,N140:N147)/K141))))))</f>
        <v>0</v>
      </c>
      <c r="AF141" s="452">
        <f t="shared" si="63"/>
        <v>0</v>
      </c>
    </row>
    <row r="142" spans="1:42" ht="15.6" hidden="1" customHeight="1" x14ac:dyDescent="0.2">
      <c r="A142" s="660"/>
      <c r="B142" s="596"/>
      <c r="C142" s="635"/>
      <c r="D142" s="609"/>
      <c r="E142" s="610"/>
      <c r="F142" s="410"/>
      <c r="G142" s="415"/>
      <c r="H142" s="80"/>
      <c r="I142" s="101"/>
      <c r="J142" s="100"/>
      <c r="K142" s="81"/>
      <c r="L142" s="416"/>
      <c r="M142" s="93"/>
      <c r="N142" s="424"/>
      <c r="O142" s="418"/>
      <c r="P142" s="86"/>
      <c r="Q142" s="590"/>
      <c r="R142" s="590"/>
      <c r="S142" s="590"/>
      <c r="T142" s="616"/>
      <c r="U142" s="183" t="str">
        <f>IF(OR(O142="",L142=Paramétrage!$C$10,L142=Paramétrage!$C$13,L142=Paramétrage!$C$16,L142=Paramétrage!$C$19,L142=Paramétrage!$C$23,L142=Paramétrage!$C$26,AND(L142&lt;&gt;Paramétrage!$C$9,P142="Mut+ext")),"",ROUNDUP(N142/O142,0))</f>
        <v/>
      </c>
      <c r="V142" s="474">
        <f>IF(L142="",0,IF(OR(P142="Mut+ext",VLOOKUP(L142,Paramétrage!$C$6:$E$28,2,0)=0),0,IF(O142="","saisir capacité",M142*U142*VLOOKUP(L142,Paramétrage!$C$6:$E$28,2,0))))</f>
        <v>0</v>
      </c>
      <c r="W142" s="426"/>
      <c r="X142" s="475">
        <f t="shared" si="62"/>
        <v>0</v>
      </c>
      <c r="Y142" s="184">
        <f>IF(L142="",0,IF(ISERROR(W142+V142*VLOOKUP(L142,Paramétrage!$C$6:$E$28,3,0))=TRUE,X142,W142+V142*VLOOKUP(L142,Paramétrage!$C$6:$E$28,3,0)))</f>
        <v>0</v>
      </c>
      <c r="Z142" s="589"/>
      <c r="AA142" s="590"/>
      <c r="AB142" s="591"/>
      <c r="AC142" s="261"/>
      <c r="AD142" s="84"/>
      <c r="AE142" s="38">
        <f>IF(F142="",0,IF(J142="",0,IF(SUMIF(F140:F147,F142,N140:N147)=0,0,IF(J142="Obligatoire",AF142/N142,IF(K142="",AF142/SUMIF(F140:F147,F142,N140:N147),AF142/(SUMIF(F140:F147,F142,N140:N147)/K142))))))</f>
        <v>0</v>
      </c>
      <c r="AF142" s="452">
        <f t="shared" si="63"/>
        <v>0</v>
      </c>
    </row>
    <row r="143" spans="1:42" ht="15.6" hidden="1" customHeight="1" x14ac:dyDescent="0.2">
      <c r="A143" s="660"/>
      <c r="B143" s="596"/>
      <c r="C143" s="635"/>
      <c r="D143" s="609"/>
      <c r="E143" s="610"/>
      <c r="F143" s="409"/>
      <c r="G143" s="415"/>
      <c r="H143" s="80"/>
      <c r="I143" s="101"/>
      <c r="J143" s="100"/>
      <c r="K143" s="81"/>
      <c r="L143" s="416"/>
      <c r="M143" s="93"/>
      <c r="N143" s="424"/>
      <c r="O143" s="418"/>
      <c r="P143" s="86"/>
      <c r="Q143" s="590"/>
      <c r="R143" s="590"/>
      <c r="S143" s="590"/>
      <c r="T143" s="616"/>
      <c r="U143" s="183" t="str">
        <f>IF(OR(O143="",L143=Paramétrage!$C$10,L143=Paramétrage!$C$13,L143=Paramétrage!$C$16,L143=Paramétrage!$C$19,L143=Paramétrage!$C$23,L143=Paramétrage!$C$26,AND(L143&lt;&gt;Paramétrage!$C$9,P143="Mut+ext")),"",ROUNDUP(N143/O143,0))</f>
        <v/>
      </c>
      <c r="V143" s="474">
        <f>IF(L143="",0,IF(OR(P143="Mut+ext",VLOOKUP(L143,Paramétrage!$C$6:$E$28,2,0)=0),0,IF(O143="","saisir capacité",M143*U143*VLOOKUP(L143,Paramétrage!$C$6:$E$28,2,0))))</f>
        <v>0</v>
      </c>
      <c r="W143" s="426"/>
      <c r="X143" s="475">
        <f t="shared" si="62"/>
        <v>0</v>
      </c>
      <c r="Y143" s="184">
        <f>IF(L143="",0,IF(ISERROR(W143+V143*VLOOKUP(L143,Paramétrage!$C$6:$E$28,3,0))=TRUE,X143,W143+V143*VLOOKUP(L143,Paramétrage!$C$6:$E$28,3,0)))</f>
        <v>0</v>
      </c>
      <c r="Z143" s="589"/>
      <c r="AA143" s="590"/>
      <c r="AB143" s="591"/>
      <c r="AC143" s="261"/>
      <c r="AD143" s="84"/>
      <c r="AE143" s="38">
        <f>IF(F143="",0,IF(J143="",0,IF(SUMIF(F140:F147,F143,N140:N147)=0,0,IF(J143="Obligatoire",AF143/N143,IF(K143="",AF143/SUMIF(F140:F147,F143,N140:N147),AF143/(SUMIF(F140:F147,F143,N140:N147)/K143))))))</f>
        <v>0</v>
      </c>
      <c r="AF143" s="452">
        <f t="shared" si="63"/>
        <v>0</v>
      </c>
    </row>
    <row r="144" spans="1:42" ht="15.6" hidden="1" customHeight="1" x14ac:dyDescent="0.2">
      <c r="A144" s="660"/>
      <c r="B144" s="596"/>
      <c r="C144" s="635"/>
      <c r="D144" s="609"/>
      <c r="E144" s="610"/>
      <c r="F144" s="410"/>
      <c r="G144" s="415"/>
      <c r="H144" s="80"/>
      <c r="I144" s="101"/>
      <c r="J144" s="100"/>
      <c r="K144" s="81"/>
      <c r="L144" s="416"/>
      <c r="M144" s="93"/>
      <c r="N144" s="424"/>
      <c r="O144" s="418"/>
      <c r="P144" s="86"/>
      <c r="Q144" s="590"/>
      <c r="R144" s="590"/>
      <c r="S144" s="590"/>
      <c r="T144" s="616"/>
      <c r="U144" s="183" t="str">
        <f>IF(OR(O144="",L144=Paramétrage!$C$10,L144=Paramétrage!$C$13,L144=Paramétrage!$C$16,L144=Paramétrage!$C$19,L144=Paramétrage!$C$23,L144=Paramétrage!$C$26,AND(L144&lt;&gt;Paramétrage!$C$9,P144="Mut+ext")),"",ROUNDUP(N144/O144,0))</f>
        <v/>
      </c>
      <c r="V144" s="474">
        <f>IF(L144="",0,IF(OR(P144="Mut+ext",VLOOKUP(L144,Paramétrage!$C$6:$E$28,2,0)=0),0,IF(O144="","saisir capacité",M144*U144*VLOOKUP(L144,Paramétrage!$C$6:$E$28,2,0))))</f>
        <v>0</v>
      </c>
      <c r="W144" s="426"/>
      <c r="X144" s="475">
        <f t="shared" si="62"/>
        <v>0</v>
      </c>
      <c r="Y144" s="184">
        <f>IF(L144="",0,IF(ISERROR(W144+V144*VLOOKUP(L144,Paramétrage!$C$6:$E$28,3,0))=TRUE,X144,W144+V144*VLOOKUP(L144,Paramétrage!$C$6:$E$28,3,0)))</f>
        <v>0</v>
      </c>
      <c r="Z144" s="589"/>
      <c r="AA144" s="590"/>
      <c r="AB144" s="591"/>
      <c r="AC144" s="261"/>
      <c r="AD144" s="84"/>
      <c r="AE144" s="38">
        <f>IF(F144="",0,IF(J144="",0,IF(SUMIF(F140:F147,F144,N140:N147)=0,0,IF(J144="Obligatoire",AF144/N144,IF(K144="",AF144/SUMIF(F140:F147,F144,N140:N147),AF144/(SUMIF(F140:F147,F144,N140:N147)/K144))))))</f>
        <v>0</v>
      </c>
      <c r="AF144" s="452">
        <f t="shared" si="63"/>
        <v>0</v>
      </c>
    </row>
    <row r="145" spans="1:32" ht="15.6" hidden="1" customHeight="1" x14ac:dyDescent="0.2">
      <c r="A145" s="660"/>
      <c r="B145" s="596"/>
      <c r="C145" s="635"/>
      <c r="D145" s="609"/>
      <c r="E145" s="610"/>
      <c r="F145" s="410"/>
      <c r="G145" s="415"/>
      <c r="H145" s="80"/>
      <c r="I145" s="101"/>
      <c r="J145" s="100"/>
      <c r="K145" s="81"/>
      <c r="L145" s="416"/>
      <c r="M145" s="93"/>
      <c r="N145" s="424"/>
      <c r="O145" s="418"/>
      <c r="P145" s="86"/>
      <c r="Q145" s="590"/>
      <c r="R145" s="590"/>
      <c r="S145" s="590"/>
      <c r="T145" s="616"/>
      <c r="U145" s="183" t="str">
        <f>IF(OR(O145="",L145=Paramétrage!$C$10,L145=Paramétrage!$C$13,L145=Paramétrage!$C$16,L145=Paramétrage!$C$19,L145=Paramétrage!$C$23,L145=Paramétrage!$C$26,AND(L145&lt;&gt;Paramétrage!$C$9,P145="Mut+ext")),"",ROUNDUP(N145/O145,0))</f>
        <v/>
      </c>
      <c r="V145" s="474">
        <f>IF(L145="",0,IF(OR(P145="Mut+ext",VLOOKUP(L145,Paramétrage!$C$6:$E$28,2,0)=0),0,IF(O145="","saisir capacité",M145*U145*VLOOKUP(L145,Paramétrage!$C$6:$E$28,2,0))))</f>
        <v>0</v>
      </c>
      <c r="W145" s="426"/>
      <c r="X145" s="475">
        <f t="shared" si="62"/>
        <v>0</v>
      </c>
      <c r="Y145" s="184">
        <f>IF(L145="",0,IF(ISERROR(W145+V145*VLOOKUP(L145,Paramétrage!$C$6:$E$28,3,0))=TRUE,X145,W145+V145*VLOOKUP(L145,Paramétrage!$C$6:$E$28,3,0)))</f>
        <v>0</v>
      </c>
      <c r="Z145" s="589"/>
      <c r="AA145" s="590"/>
      <c r="AB145" s="591"/>
      <c r="AC145" s="261"/>
      <c r="AD145" s="84"/>
      <c r="AE145" s="38">
        <f>IF(F145="",0,IF(J145="",0,IF(SUMIF(F140:F147,F145,N140:N147)=0,0,IF(J145="Obligatoire",AF145/N145,IF(K145="",AF145/SUMIF(F140:F147,F145,N140:N147),AF145/(SUMIF(F140:F147,F145,N140:N147)/K145))))))</f>
        <v>0</v>
      </c>
      <c r="AF145" s="452">
        <f t="shared" si="63"/>
        <v>0</v>
      </c>
    </row>
    <row r="146" spans="1:32" ht="15.6" hidden="1" customHeight="1" x14ac:dyDescent="0.2">
      <c r="A146" s="660"/>
      <c r="B146" s="596"/>
      <c r="C146" s="635"/>
      <c r="D146" s="609"/>
      <c r="E146" s="610"/>
      <c r="F146" s="410"/>
      <c r="G146" s="415"/>
      <c r="H146" s="80"/>
      <c r="I146" s="101"/>
      <c r="J146" s="100"/>
      <c r="K146" s="81"/>
      <c r="L146" s="416"/>
      <c r="M146" s="93"/>
      <c r="N146" s="424"/>
      <c r="O146" s="418"/>
      <c r="P146" s="86"/>
      <c r="Q146" s="590"/>
      <c r="R146" s="590"/>
      <c r="S146" s="590"/>
      <c r="T146" s="616"/>
      <c r="U146" s="183" t="str">
        <f>IF(OR(O146="",L146=Paramétrage!$C$10,L146=Paramétrage!$C$13,L146=Paramétrage!$C$16,L146=Paramétrage!$C$19,L146=Paramétrage!$C$23,L146=Paramétrage!$C$26,AND(L146&lt;&gt;Paramétrage!$C$9,P146="Mut+ext")),"",ROUNDUP(N146/O146,0))</f>
        <v/>
      </c>
      <c r="V146" s="474">
        <f>IF(L146="",0,IF(OR(P146="Mut+ext",VLOOKUP(L146,Paramétrage!$C$6:$E$28,2,0)=0),0,IF(O146="","saisir capacité",M146*U146*VLOOKUP(L146,Paramétrage!$C$6:$E$28,2,0))))</f>
        <v>0</v>
      </c>
      <c r="W146" s="426"/>
      <c r="X146" s="475">
        <f t="shared" si="62"/>
        <v>0</v>
      </c>
      <c r="Y146" s="184">
        <f>IF(L146="",0,IF(ISERROR(W146+V146*VLOOKUP(L146,Paramétrage!$C$6:$E$28,3,0))=TRUE,X146,W146+V146*VLOOKUP(L146,Paramétrage!$C$6:$E$28,3,0)))</f>
        <v>0</v>
      </c>
      <c r="Z146" s="589"/>
      <c r="AA146" s="590"/>
      <c r="AB146" s="591"/>
      <c r="AC146" s="261"/>
      <c r="AD146" s="84"/>
      <c r="AE146" s="38">
        <f>IF(F146="",0,IF(J146="",0,IF(SUMIF(F140:F147,F146,N140:N147)=0,0,IF(J146="Obligatoire",AF146/N146,IF(K146="",AF146/SUMIF(F140:F147,F146,N140:N147),AF146/(SUMIF(F140:F147,F146,N140:N147)/K146))))))</f>
        <v>0</v>
      </c>
      <c r="AF146" s="452">
        <f t="shared" si="63"/>
        <v>0</v>
      </c>
    </row>
    <row r="147" spans="1:32" ht="15.6" hidden="1" customHeight="1" x14ac:dyDescent="0.2">
      <c r="A147" s="660"/>
      <c r="B147" s="596"/>
      <c r="C147" s="635"/>
      <c r="D147" s="609"/>
      <c r="E147" s="611"/>
      <c r="F147" s="410"/>
      <c r="G147" s="415"/>
      <c r="H147" s="80"/>
      <c r="I147" s="101"/>
      <c r="J147" s="100"/>
      <c r="K147" s="81"/>
      <c r="L147" s="416"/>
      <c r="M147" s="93"/>
      <c r="N147" s="424"/>
      <c r="O147" s="418"/>
      <c r="P147" s="86"/>
      <c r="Q147" s="590"/>
      <c r="R147" s="590"/>
      <c r="S147" s="590"/>
      <c r="T147" s="616"/>
      <c r="U147" s="183" t="str">
        <f>IF(OR(O147="",L147=Paramétrage!$C$10,L147=Paramétrage!$C$13,L147=Paramétrage!$C$16,L147=Paramétrage!$C$19,L147=Paramétrage!$C$23,L147=Paramétrage!$C$26,AND(L147&lt;&gt;Paramétrage!$C$9,P147="Mut+ext")),"",ROUNDUP(N147/O147,0))</f>
        <v/>
      </c>
      <c r="V147" s="474">
        <f>IF(L147="",0,IF(OR(P147="Mut+ext",VLOOKUP(L147,Paramétrage!$C$6:$E$28,2,0)=0),0,IF(O147="","saisir capacité",M147*U147*VLOOKUP(L147,Paramétrage!$C$6:$E$28,2,0))))</f>
        <v>0</v>
      </c>
      <c r="W147" s="426"/>
      <c r="X147" s="475">
        <f t="shared" si="62"/>
        <v>0</v>
      </c>
      <c r="Y147" s="184">
        <f>IF(L147="",0,IF(ISERROR(W147+V147*VLOOKUP(L147,Paramétrage!$C$6:$E$28,3,0))=TRUE,X147,W147+V147*VLOOKUP(L147,Paramétrage!$C$6:$E$28,3,0)))</f>
        <v>0</v>
      </c>
      <c r="Z147" s="589"/>
      <c r="AA147" s="590"/>
      <c r="AB147" s="591"/>
      <c r="AC147" s="261"/>
      <c r="AD147" s="84"/>
      <c r="AE147" s="38">
        <f>IF(F147="",0,IF(J147="",0,IF(SUMIF(F140:F147,F147,N140:N147)=0,0,IF(J147="Obligatoire",AF147/N147,IF(K147="",AF147/SUMIF(F140:F147,F147,N140:N147),AF147/(SUMIF(F140:F147,F147,N140:N147)/K147))))))</f>
        <v>0</v>
      </c>
      <c r="AF147" s="452">
        <f t="shared" si="63"/>
        <v>0</v>
      </c>
    </row>
    <row r="148" spans="1:32" x14ac:dyDescent="0.2">
      <c r="A148" s="660"/>
      <c r="B148" s="596"/>
      <c r="C148" s="635"/>
      <c r="D148" s="477"/>
      <c r="E148" s="477"/>
      <c r="F148" s="478"/>
      <c r="G148" s="524"/>
      <c r="H148" s="185"/>
      <c r="I148" s="186"/>
      <c r="J148" s="185"/>
      <c r="K148" s="187"/>
      <c r="L148" s="480"/>
      <c r="M148" s="188">
        <f>AE148</f>
        <v>0</v>
      </c>
      <c r="N148" s="481"/>
      <c r="O148" s="481"/>
      <c r="P148" s="291"/>
      <c r="Q148" s="292"/>
      <c r="R148" s="292"/>
      <c r="S148" s="292"/>
      <c r="T148" s="279"/>
      <c r="U148" s="189"/>
      <c r="V148" s="482">
        <f>SUM(V140:V147)</f>
        <v>0</v>
      </c>
      <c r="W148" s="480">
        <f>SUM(W140:W147)</f>
        <v>0</v>
      </c>
      <c r="X148" s="483">
        <f>V148+W148</f>
        <v>0</v>
      </c>
      <c r="Y148" s="190">
        <f>SUM(Y140:Y147)</f>
        <v>0</v>
      </c>
      <c r="Z148" s="525"/>
      <c r="AA148" s="525"/>
      <c r="AB148" s="526"/>
      <c r="AC148" s="278"/>
      <c r="AD148" s="279"/>
      <c r="AE148" s="37">
        <f>SUM(AE140:AE147)</f>
        <v>0</v>
      </c>
      <c r="AF148" s="35">
        <f>SUM(AF140:AF147)</f>
        <v>0</v>
      </c>
    </row>
    <row r="149" spans="1:32" ht="15.6" customHeight="1" x14ac:dyDescent="0.2">
      <c r="A149" s="660"/>
      <c r="B149" s="596"/>
      <c r="C149" s="635" t="s">
        <v>631</v>
      </c>
      <c r="D149" s="609" t="s">
        <v>468</v>
      </c>
      <c r="E149" s="610">
        <v>3</v>
      </c>
      <c r="F149" s="414" t="s">
        <v>632</v>
      </c>
      <c r="G149" s="415" t="s">
        <v>17</v>
      </c>
      <c r="H149" s="80"/>
      <c r="I149" s="101"/>
      <c r="J149" s="100"/>
      <c r="K149" s="81"/>
      <c r="L149" s="416"/>
      <c r="M149" s="93"/>
      <c r="N149" s="424"/>
      <c r="O149" s="418"/>
      <c r="P149" s="86"/>
      <c r="Q149" s="590"/>
      <c r="R149" s="590"/>
      <c r="S149" s="590"/>
      <c r="T149" s="616"/>
      <c r="U149" s="183" t="str">
        <f>IF(OR(O149="",L149=Paramétrage!$C$10,L149=Paramétrage!$C$13,L149=Paramétrage!$C$16,L149=Paramétrage!$C$19,L149=Paramétrage!$C$23,L149=Paramétrage!$C$26,AND(L149&lt;&gt;Paramétrage!$C$9,P149="Mut+ext")),"",ROUNDUP(N149/O149,0))</f>
        <v/>
      </c>
      <c r="V149" s="474">
        <f>IF(L149="",0,IF(OR(P149="Mut+ext",VLOOKUP(L149,Paramétrage!$C$6:$E$28,2,0)=0),0,IF(O149="","saisir capacité",M149*U149*VLOOKUP(L149,Paramétrage!$C$6:$E$28,2,0))))</f>
        <v>0</v>
      </c>
      <c r="W149" s="426"/>
      <c r="X149" s="475">
        <f t="shared" ref="X149:X156" si="64">IF(ISERROR(V149+W149)=TRUE,V149,V149+W149)</f>
        <v>0</v>
      </c>
      <c r="Y149" s="184">
        <f>IF(L149="",0,IF(ISERROR(W149+V149*VLOOKUP(L149,Paramétrage!$C$6:$E$28,3,0))=TRUE,X149,W149+V149*VLOOKUP(L149,Paramétrage!$C$6:$E$28,3,0)))</f>
        <v>0</v>
      </c>
      <c r="Z149" s="589"/>
      <c r="AA149" s="590"/>
      <c r="AB149" s="591"/>
      <c r="AC149" s="261"/>
      <c r="AD149" s="85"/>
      <c r="AE149" s="38">
        <f>IF(F149="",0,IF(J149="",0,IF(SUMIF(F149:F156,F149,N149:N156)=0,0,IF(J149="Obligatoire",AF149/N149,IF(K149="",AF149/SUMIF(F149:F156,F149,N149:N156),AF149/(SUMIF(F149:F156,F149,N149:N156)/K149))))))</f>
        <v>0</v>
      </c>
      <c r="AF149" s="452">
        <f t="shared" ref="AF149:AF156" si="65">M149*N149</f>
        <v>0</v>
      </c>
    </row>
    <row r="150" spans="1:32" x14ac:dyDescent="0.2">
      <c r="A150" s="660"/>
      <c r="B150" s="596"/>
      <c r="C150" s="635"/>
      <c r="D150" s="609"/>
      <c r="E150" s="610"/>
      <c r="F150" s="410" t="s">
        <v>634</v>
      </c>
      <c r="G150" s="423" t="s">
        <v>17</v>
      </c>
      <c r="H150" s="80"/>
      <c r="I150" s="101"/>
      <c r="J150" s="100"/>
      <c r="K150" s="81"/>
      <c r="L150" s="416"/>
      <c r="M150" s="93"/>
      <c r="N150" s="424"/>
      <c r="O150" s="418"/>
      <c r="P150" s="86"/>
      <c r="Q150" s="590"/>
      <c r="R150" s="590"/>
      <c r="S150" s="590"/>
      <c r="T150" s="616"/>
      <c r="U150" s="183" t="str">
        <f>IF(OR(O150="",L150=Paramétrage!$C$10,L150=Paramétrage!$C$13,L150=Paramétrage!$C$16,L150=Paramétrage!$C$19,L150=Paramétrage!$C$23,L150=Paramétrage!$C$26,AND(L150&lt;&gt;Paramétrage!$C$9,P150="Mut+ext")),"",ROUNDUP(N150/O150,0))</f>
        <v/>
      </c>
      <c r="V150" s="474">
        <f>IF(L150="",0,IF(OR(P150="Mut+ext",VLOOKUP(L150,Paramétrage!$C$6:$E$28,2,0)=0),0,IF(O150="","saisir capacité",M150*U150*VLOOKUP(L150,Paramétrage!$C$6:$E$28,2,0))))</f>
        <v>0</v>
      </c>
      <c r="W150" s="426"/>
      <c r="X150" s="475">
        <f t="shared" si="64"/>
        <v>0</v>
      </c>
      <c r="Y150" s="184">
        <f>IF(L150="",0,IF(ISERROR(W150+V150*VLOOKUP(L150,Paramétrage!$C$6:$E$28,3,0))=TRUE,X150,W150+V150*VLOOKUP(L150,Paramétrage!$C$6:$E$28,3,0)))</f>
        <v>0</v>
      </c>
      <c r="Z150" s="589"/>
      <c r="AA150" s="590"/>
      <c r="AB150" s="591"/>
      <c r="AC150" s="261"/>
      <c r="AD150" s="84"/>
      <c r="AE150" s="38">
        <f>IF(F150="",0,IF(J150="",0,IF(SUMIF(F149:F156,F150,N149:N156)=0,0,IF(J150="Obligatoire",AF150/N150,IF(K150="",AF150/SUMIF(F149:F156,F150,N149:N156),AF150/(SUMIF(F149:F156,F150,N149:N156)/K150))))))</f>
        <v>0</v>
      </c>
      <c r="AF150" s="452">
        <f t="shared" si="65"/>
        <v>0</v>
      </c>
    </row>
    <row r="151" spans="1:32" x14ac:dyDescent="0.2">
      <c r="A151" s="660"/>
      <c r="B151" s="596"/>
      <c r="C151" s="635"/>
      <c r="D151" s="609"/>
      <c r="E151" s="610"/>
      <c r="F151" s="410"/>
      <c r="G151" s="423"/>
      <c r="H151" s="80"/>
      <c r="I151" s="101"/>
      <c r="J151" s="100"/>
      <c r="K151" s="81"/>
      <c r="L151" s="416"/>
      <c r="M151" s="93"/>
      <c r="N151" s="424"/>
      <c r="O151" s="418"/>
      <c r="P151" s="86"/>
      <c r="Q151" s="590"/>
      <c r="R151" s="590"/>
      <c r="S151" s="590"/>
      <c r="T151" s="616"/>
      <c r="U151" s="183" t="str">
        <f>IF(OR(O151="",L151=Paramétrage!$C$10,L151=Paramétrage!$C$13,L151=Paramétrage!$C$16,L151=Paramétrage!$C$19,L151=Paramétrage!$C$23,L151=Paramétrage!$C$26,AND(L151&lt;&gt;Paramétrage!$C$9,P151="Mut+ext")),"",ROUNDUP(N151/O151,0))</f>
        <v/>
      </c>
      <c r="V151" s="474">
        <f>IF(L151="",0,IF(OR(P151="Mut+ext",VLOOKUP(L151,Paramétrage!$C$6:$E$28,2,0)=0),0,IF(O151="","saisir capacité",M151*U151*VLOOKUP(L151,Paramétrage!$C$6:$E$28,2,0))))</f>
        <v>0</v>
      </c>
      <c r="W151" s="426"/>
      <c r="X151" s="475">
        <f t="shared" si="64"/>
        <v>0</v>
      </c>
      <c r="Y151" s="184">
        <f>IF(L151="",0,IF(ISERROR(W151+V151*VLOOKUP(L151,Paramétrage!$C$6:$E$28,3,0))=TRUE,X151,W151+V151*VLOOKUP(L151,Paramétrage!$C$6:$E$28,3,0)))</f>
        <v>0</v>
      </c>
      <c r="Z151" s="589"/>
      <c r="AA151" s="590"/>
      <c r="AB151" s="591"/>
      <c r="AC151" s="261"/>
      <c r="AD151" s="84"/>
      <c r="AE151" s="38">
        <f>IF(F151="",0,IF(J151="",0,IF(SUMIF(F149:F156,F151,N149:N156)=0,0,IF(J151="Obligatoire",AF151/N151,IF(K151="",AF151/SUMIF(F149:F156,F151,N149:N156),AF151/(SUMIF(F149:F156,F151,N149:N156)/K151))))))</f>
        <v>0</v>
      </c>
      <c r="AF151" s="452">
        <f t="shared" si="65"/>
        <v>0</v>
      </c>
    </row>
    <row r="152" spans="1:32" x14ac:dyDescent="0.2">
      <c r="A152" s="660"/>
      <c r="B152" s="596"/>
      <c r="C152" s="635"/>
      <c r="D152" s="609"/>
      <c r="E152" s="610"/>
      <c r="F152" s="409"/>
      <c r="G152" s="423"/>
      <c r="H152" s="80"/>
      <c r="I152" s="101"/>
      <c r="J152" s="100"/>
      <c r="K152" s="81"/>
      <c r="L152" s="416"/>
      <c r="M152" s="93"/>
      <c r="N152" s="424"/>
      <c r="O152" s="418"/>
      <c r="P152" s="86"/>
      <c r="Q152" s="590"/>
      <c r="R152" s="590"/>
      <c r="S152" s="590"/>
      <c r="T152" s="616"/>
      <c r="U152" s="183" t="str">
        <f>IF(OR(O152="",L152=Paramétrage!$C$10,L152=Paramétrage!$C$13,L152=Paramétrage!$C$16,L152=Paramétrage!$C$19,L152=Paramétrage!$C$23,L152=Paramétrage!$C$26,AND(L152&lt;&gt;Paramétrage!$C$9,P152="Mut+ext")),"",ROUNDUP(N152/O152,0))</f>
        <v/>
      </c>
      <c r="V152" s="474">
        <f>IF(L152="",0,IF(OR(P152="Mut+ext",VLOOKUP(L152,Paramétrage!$C$6:$E$28,2,0)=0),0,IF(O152="","saisir capacité",M152*U152*VLOOKUP(L152,Paramétrage!$C$6:$E$28,2,0))))</f>
        <v>0</v>
      </c>
      <c r="W152" s="426"/>
      <c r="X152" s="475">
        <f t="shared" si="64"/>
        <v>0</v>
      </c>
      <c r="Y152" s="184">
        <f>IF(L152="",0,IF(ISERROR(W152+V152*VLOOKUP(L152,Paramétrage!$C$6:$E$28,3,0))=TRUE,X152,W152+V152*VLOOKUP(L152,Paramétrage!$C$6:$E$28,3,0)))</f>
        <v>0</v>
      </c>
      <c r="Z152" s="589"/>
      <c r="AA152" s="590"/>
      <c r="AB152" s="591"/>
      <c r="AC152" s="261"/>
      <c r="AD152" s="84"/>
      <c r="AE152" s="38">
        <f>IF(F152="",0,IF(J152="",0,IF(SUMIF(F149:F156,F152,N149:N156)=0,0,IF(J152="Obligatoire",AF152/N152,IF(K152="",AF152/SUMIF(F149:F156,F152,N149:N156),AF152/(SUMIF(F149:F156,F152,N149:N156)/K152))))))</f>
        <v>0</v>
      </c>
      <c r="AF152" s="452">
        <f t="shared" si="65"/>
        <v>0</v>
      </c>
    </row>
    <row r="153" spans="1:32" ht="15.6" hidden="1" customHeight="1" x14ac:dyDescent="0.2">
      <c r="A153" s="660"/>
      <c r="B153" s="596"/>
      <c r="C153" s="635"/>
      <c r="D153" s="609"/>
      <c r="E153" s="610"/>
      <c r="F153" s="410"/>
      <c r="G153" s="430"/>
      <c r="H153" s="80"/>
      <c r="I153" s="101"/>
      <c r="J153" s="100"/>
      <c r="K153" s="81"/>
      <c r="L153" s="416"/>
      <c r="M153" s="93"/>
      <c r="N153" s="424"/>
      <c r="O153" s="418"/>
      <c r="P153" s="86"/>
      <c r="Q153" s="590"/>
      <c r="R153" s="590"/>
      <c r="S153" s="590"/>
      <c r="T153" s="616"/>
      <c r="U153" s="183" t="str">
        <f>IF(OR(O153="",L153=Paramétrage!$C$10,L153=Paramétrage!$C$13,L153=Paramétrage!$C$16,L153=Paramétrage!$C$19,L153=Paramétrage!$C$23,L153=Paramétrage!$C$26,AND(L153&lt;&gt;Paramétrage!$C$9,P153="Mut+ext")),"",ROUNDUP(N153/O153,0))</f>
        <v/>
      </c>
      <c r="V153" s="474">
        <f>IF(L153="",0,IF(OR(P153="Mut+ext",VLOOKUP(L153,Paramétrage!$C$6:$E$28,2,0)=0),0,IF(O153="","saisir capacité",M153*U153*VLOOKUP(L153,Paramétrage!$C$6:$E$28,2,0))))</f>
        <v>0</v>
      </c>
      <c r="W153" s="426"/>
      <c r="X153" s="475">
        <f t="shared" si="64"/>
        <v>0</v>
      </c>
      <c r="Y153" s="184">
        <f>IF(L153="",0,IF(ISERROR(W153+V153*VLOOKUP(L153,Paramétrage!$C$6:$E$28,3,0))=TRUE,X153,W153+V153*VLOOKUP(L153,Paramétrage!$C$6:$E$28,3,0)))</f>
        <v>0</v>
      </c>
      <c r="Z153" s="589"/>
      <c r="AA153" s="590"/>
      <c r="AB153" s="591"/>
      <c r="AC153" s="261"/>
      <c r="AD153" s="84"/>
      <c r="AE153" s="38">
        <f>IF(F153="",0,IF(J153="",0,IF(SUMIF(F149:F156,F153,N149:N156)=0,0,IF(J153="Obligatoire",AF153/N153,IF(K153="",AF153/SUMIF(F149:F156,F153,N149:N156),AF153/(SUMIF(F149:F156,F153,N149:N156)/K153))))))</f>
        <v>0</v>
      </c>
      <c r="AF153" s="452">
        <f t="shared" si="65"/>
        <v>0</v>
      </c>
    </row>
    <row r="154" spans="1:32" ht="15.6" hidden="1" customHeight="1" x14ac:dyDescent="0.2">
      <c r="A154" s="660"/>
      <c r="B154" s="596"/>
      <c r="C154" s="635"/>
      <c r="D154" s="609"/>
      <c r="E154" s="610"/>
      <c r="F154" s="410"/>
      <c r="G154" s="430"/>
      <c r="H154" s="80"/>
      <c r="I154" s="101"/>
      <c r="J154" s="100"/>
      <c r="K154" s="81"/>
      <c r="L154" s="416"/>
      <c r="M154" s="93"/>
      <c r="N154" s="424"/>
      <c r="O154" s="418"/>
      <c r="P154" s="86"/>
      <c r="Q154" s="590"/>
      <c r="R154" s="590"/>
      <c r="S154" s="590"/>
      <c r="T154" s="616"/>
      <c r="U154" s="183" t="str">
        <f>IF(OR(O154="",L154=Paramétrage!$C$10,L154=Paramétrage!$C$13,L154=Paramétrage!$C$16,L154=Paramétrage!$C$19,L154=Paramétrage!$C$23,L154=Paramétrage!$C$26,AND(L154&lt;&gt;Paramétrage!$C$9,P154="Mut+ext")),"",ROUNDUP(N154/O154,0))</f>
        <v/>
      </c>
      <c r="V154" s="474">
        <f>IF(L154="",0,IF(OR(P154="Mut+ext",VLOOKUP(L154,Paramétrage!$C$6:$E$28,2,0)=0),0,IF(O154="","saisir capacité",M154*U154*VLOOKUP(L154,Paramétrage!$C$6:$E$28,2,0))))</f>
        <v>0</v>
      </c>
      <c r="W154" s="426"/>
      <c r="X154" s="475">
        <f t="shared" si="64"/>
        <v>0</v>
      </c>
      <c r="Y154" s="184">
        <f>IF(L154="",0,IF(ISERROR(W154+V154*VLOOKUP(L154,Paramétrage!$C$6:$E$28,3,0))=TRUE,X154,W154+V154*VLOOKUP(L154,Paramétrage!$C$6:$E$28,3,0)))</f>
        <v>0</v>
      </c>
      <c r="Z154" s="589"/>
      <c r="AA154" s="590"/>
      <c r="AB154" s="591"/>
      <c r="AC154" s="261"/>
      <c r="AD154" s="84"/>
      <c r="AE154" s="38">
        <f>IF(F154="",0,IF(J154="",0,IF(SUMIF(F149:F156,F154,N149:N156)=0,0,IF(J154="Obligatoire",AF154/N154,IF(K154="",AF154/SUMIF(F149:F156,F154,N149:N156),AF154/(SUMIF(F149:F156,F154,N149:N156)/K154))))))</f>
        <v>0</v>
      </c>
      <c r="AF154" s="452">
        <f t="shared" si="65"/>
        <v>0</v>
      </c>
    </row>
    <row r="155" spans="1:32" ht="15.6" hidden="1" customHeight="1" x14ac:dyDescent="0.2">
      <c r="A155" s="660"/>
      <c r="B155" s="596"/>
      <c r="C155" s="635"/>
      <c r="D155" s="609"/>
      <c r="E155" s="610"/>
      <c r="F155" s="410"/>
      <c r="G155" s="430"/>
      <c r="H155" s="80"/>
      <c r="I155" s="101"/>
      <c r="J155" s="100"/>
      <c r="K155" s="81"/>
      <c r="L155" s="416"/>
      <c r="M155" s="93"/>
      <c r="N155" s="424"/>
      <c r="O155" s="418"/>
      <c r="P155" s="86"/>
      <c r="Q155" s="590"/>
      <c r="R155" s="590"/>
      <c r="S155" s="590"/>
      <c r="T155" s="616"/>
      <c r="U155" s="183" t="str">
        <f>IF(OR(O155="",L155=Paramétrage!$C$10,L155=Paramétrage!$C$13,L155=Paramétrage!$C$16,L155=Paramétrage!$C$19,L155=Paramétrage!$C$23,L155=Paramétrage!$C$26,AND(L155&lt;&gt;Paramétrage!$C$9,P155="Mut+ext")),"",ROUNDUP(N155/O155,0))</f>
        <v/>
      </c>
      <c r="V155" s="474">
        <f>IF(L155="",0,IF(OR(P155="Mut+ext",VLOOKUP(L155,Paramétrage!$C$6:$E$28,2,0)=0),0,IF(O155="","saisir capacité",M155*U155*VLOOKUP(L155,Paramétrage!$C$6:$E$28,2,0))))</f>
        <v>0</v>
      </c>
      <c r="W155" s="426"/>
      <c r="X155" s="475">
        <f t="shared" si="64"/>
        <v>0</v>
      </c>
      <c r="Y155" s="184">
        <f>IF(L155="",0,IF(ISERROR(W155+V155*VLOOKUP(L155,Paramétrage!$C$6:$E$28,3,0))=TRUE,X155,W155+V155*VLOOKUP(L155,Paramétrage!$C$6:$E$28,3,0)))</f>
        <v>0</v>
      </c>
      <c r="Z155" s="589"/>
      <c r="AA155" s="590"/>
      <c r="AB155" s="591"/>
      <c r="AC155" s="261"/>
      <c r="AD155" s="84"/>
      <c r="AE155" s="38">
        <f>IF(F155="",0,IF(J155="",0,IF(SUMIF(F149:F156,F155,N149:N156)=0,0,IF(J155="Obligatoire",AF155/N155,IF(K155="",AF155/SUMIF(F149:F156,F155,N149:N156),AF155/(SUMIF(F149:F156,F155,N149:N156)/K155))))))</f>
        <v>0</v>
      </c>
      <c r="AF155" s="452">
        <f t="shared" si="65"/>
        <v>0</v>
      </c>
    </row>
    <row r="156" spans="1:32" ht="15.6" hidden="1" customHeight="1" x14ac:dyDescent="0.2">
      <c r="A156" s="660"/>
      <c r="B156" s="596"/>
      <c r="C156" s="635"/>
      <c r="D156" s="609"/>
      <c r="E156" s="611"/>
      <c r="F156" s="410"/>
      <c r="G156" s="430"/>
      <c r="H156" s="80"/>
      <c r="I156" s="101"/>
      <c r="J156" s="100"/>
      <c r="K156" s="81"/>
      <c r="L156" s="416"/>
      <c r="M156" s="93"/>
      <c r="N156" s="424"/>
      <c r="O156" s="418"/>
      <c r="P156" s="86"/>
      <c r="Q156" s="590"/>
      <c r="R156" s="590"/>
      <c r="S156" s="590"/>
      <c r="T156" s="616"/>
      <c r="U156" s="183" t="str">
        <f>IF(OR(O156="",L156=Paramétrage!$C$10,L156=Paramétrage!$C$13,L156=Paramétrage!$C$16,L156=Paramétrage!$C$19,L156=Paramétrage!$C$23,L156=Paramétrage!$C$26,AND(L156&lt;&gt;Paramétrage!$C$9,P156="Mut+ext")),"",ROUNDUP(N156/O156,0))</f>
        <v/>
      </c>
      <c r="V156" s="474">
        <f>IF(L156="",0,IF(OR(P156="Mut+ext",VLOOKUP(L156,Paramétrage!$C$6:$E$28,2,0)=0),0,IF(O156="","saisir capacité",M156*U156*VLOOKUP(L156,Paramétrage!$C$6:$E$28,2,0))))</f>
        <v>0</v>
      </c>
      <c r="W156" s="426"/>
      <c r="X156" s="475">
        <f t="shared" si="64"/>
        <v>0</v>
      </c>
      <c r="Y156" s="184">
        <f>IF(L156="",0,IF(ISERROR(W156+V156*VLOOKUP(L156,Paramétrage!$C$6:$E$28,3,0))=TRUE,X156,W156+V156*VLOOKUP(L156,Paramétrage!$C$6:$E$28,3,0)))</f>
        <v>0</v>
      </c>
      <c r="Z156" s="589"/>
      <c r="AA156" s="590"/>
      <c r="AB156" s="591"/>
      <c r="AC156" s="261"/>
      <c r="AD156" s="84"/>
      <c r="AE156" s="38">
        <f>IF(F156="",0,IF(J156="",0,IF(SUMIF(F149:F156,F156,N149:N156)=0,0,IF(J156="Obligatoire",AF156/N156,IF(K156="",AF156/SUMIF(F149:F156,F156,N149:N156),AF156/(SUMIF(F149:F156,F156,N149:N156)/K156))))))</f>
        <v>0</v>
      </c>
      <c r="AF156" s="452">
        <f t="shared" si="65"/>
        <v>0</v>
      </c>
    </row>
    <row r="157" spans="1:32" ht="16.5" thickBot="1" x14ac:dyDescent="0.25">
      <c r="A157" s="660"/>
      <c r="B157" s="597"/>
      <c r="C157" s="635"/>
      <c r="D157" s="493"/>
      <c r="E157" s="477"/>
      <c r="F157" s="478"/>
      <c r="G157" s="524"/>
      <c r="H157" s="185"/>
      <c r="I157" s="186"/>
      <c r="J157" s="185"/>
      <c r="K157" s="187"/>
      <c r="L157" s="480"/>
      <c r="M157" s="188">
        <f>AE157</f>
        <v>0</v>
      </c>
      <c r="N157" s="481"/>
      <c r="O157" s="481"/>
      <c r="P157" s="293"/>
      <c r="Q157" s="292"/>
      <c r="R157" s="292"/>
      <c r="S157" s="292"/>
      <c r="T157" s="279"/>
      <c r="U157" s="189"/>
      <c r="V157" s="482">
        <f>SUM(V149:V156)</f>
        <v>0</v>
      </c>
      <c r="W157" s="480">
        <f>SUM(W149:W156)</f>
        <v>0</v>
      </c>
      <c r="X157" s="483">
        <f>V157+W157</f>
        <v>0</v>
      </c>
      <c r="Y157" s="190">
        <f>SUM(Y149:Y156)</f>
        <v>0</v>
      </c>
      <c r="Z157" s="525"/>
      <c r="AA157" s="525"/>
      <c r="AB157" s="526"/>
      <c r="AC157" s="278"/>
      <c r="AD157" s="279"/>
      <c r="AE157" s="37">
        <f>SUM(AE149:AE156)</f>
        <v>0</v>
      </c>
      <c r="AF157" s="36">
        <f>SUM(AF149:AF156)</f>
        <v>0</v>
      </c>
    </row>
    <row r="158" spans="1:32" ht="16.5" thickBot="1" x14ac:dyDescent="0.25">
      <c r="A158" s="660"/>
      <c r="B158" s="169" t="s">
        <v>639</v>
      </c>
      <c r="C158" s="170"/>
      <c r="D158" s="171"/>
      <c r="E158" s="374">
        <f>E89+E98+E107+E116+E125+E140+E149</f>
        <v>6</v>
      </c>
      <c r="F158" s="172"/>
      <c r="G158" s="170"/>
      <c r="H158" s="170"/>
      <c r="I158" s="170"/>
      <c r="J158" s="170"/>
      <c r="K158" s="170"/>
      <c r="L158" s="171"/>
      <c r="M158" s="173">
        <f>IF(M139=0,M157+M148+M133+M124+M115+M106+M97,M157+M148+(M139+M133+M124)/2+M115+M106+M97)</f>
        <v>0</v>
      </c>
      <c r="N158" s="174"/>
      <c r="O158" s="175"/>
      <c r="P158" s="176"/>
      <c r="Q158" s="174"/>
      <c r="R158" s="174"/>
      <c r="S158" s="174"/>
      <c r="T158" s="177"/>
      <c r="U158" s="178"/>
      <c r="V158" s="179">
        <f>V97+V106+V115+V124+V133+V139+V148+V157</f>
        <v>0</v>
      </c>
      <c r="W158" s="179">
        <f>W97+W106+W115+W124+W133+W139+W148+W157</f>
        <v>0</v>
      </c>
      <c r="X158" s="179">
        <f>X97+X106+X115+X124+X133+X139+X148+X157</f>
        <v>0</v>
      </c>
      <c r="Y158" s="180">
        <f>Y97+Y106+Y115+Y124+Y133+Y139+Y148+Y157</f>
        <v>0</v>
      </c>
      <c r="Z158" s="177"/>
      <c r="AA158" s="177"/>
      <c r="AB158" s="181"/>
      <c r="AC158" s="181"/>
      <c r="AD158" s="182"/>
      <c r="AE158" s="39">
        <f>SUM(AE89:AE157)/2</f>
        <v>0</v>
      </c>
      <c r="AF158" s="22">
        <f>SUM(AF104:AF148)</f>
        <v>0</v>
      </c>
    </row>
    <row r="159" spans="1:32" ht="16.5" thickBot="1" x14ac:dyDescent="0.25">
      <c r="A159" s="24" t="s">
        <v>10</v>
      </c>
      <c r="B159" s="24"/>
      <c r="C159" s="24"/>
      <c r="D159" s="24"/>
      <c r="E159" s="24"/>
      <c r="F159" s="24"/>
      <c r="G159" s="24"/>
      <c r="H159" s="24"/>
      <c r="I159" s="24"/>
      <c r="J159" s="24"/>
      <c r="K159" s="24"/>
      <c r="L159" s="25"/>
      <c r="M159" s="99">
        <f>M158+M88</f>
        <v>0</v>
      </c>
      <c r="N159" s="27"/>
      <c r="O159" s="28"/>
      <c r="P159" s="27"/>
      <c r="Q159" s="27"/>
      <c r="R159" s="27"/>
      <c r="S159" s="27"/>
      <c r="T159" s="92"/>
      <c r="U159" s="56"/>
      <c r="V159" s="97">
        <f>V158+V88</f>
        <v>0</v>
      </c>
      <c r="W159" s="30">
        <f>W158+W88</f>
        <v>0</v>
      </c>
      <c r="X159" s="31">
        <f>X158+X88</f>
        <v>0</v>
      </c>
      <c r="Y159" s="32">
        <f>Y158+Y88</f>
        <v>0</v>
      </c>
      <c r="AE159" s="40">
        <f>AE158+AE88</f>
        <v>0</v>
      </c>
      <c r="AF159" s="33">
        <f>SUM(AF89:AF157)</f>
        <v>0</v>
      </c>
    </row>
    <row r="160" spans="1:32" ht="18" customHeight="1" x14ac:dyDescent="0.2">
      <c r="R160" s="34"/>
    </row>
  </sheetData>
  <sheetProtection algorithmName="SHA-512" hashValue="WQj5wXiuUTvWIB+tH+z/uU4fBzc1ZulmoJ2HL1JKTf4NmzhidJGOt6I3SdRn6xnDIkDy/+fDbM1sqbP2D4bIqQ==" saltValue="ch/LKNl9uYysbtgrwsK10A==" spinCount="100000" sheet="1" formatCells="0" formatRows="0" autoFilter="0"/>
  <mergeCells count="378">
    <mergeCell ref="C149:C157"/>
    <mergeCell ref="D149:D156"/>
    <mergeCell ref="E149:E156"/>
    <mergeCell ref="Q149:T149"/>
    <mergeCell ref="Z149:AB149"/>
    <mergeCell ref="Q150:T150"/>
    <mergeCell ref="Z150:AB150"/>
    <mergeCell ref="Q151:T151"/>
    <mergeCell ref="Z151:AB151"/>
    <mergeCell ref="Q152:T152"/>
    <mergeCell ref="Q156:T156"/>
    <mergeCell ref="Z156:AB156"/>
    <mergeCell ref="Z152:AB152"/>
    <mergeCell ref="Q153:T153"/>
    <mergeCell ref="Z153:AB153"/>
    <mergeCell ref="Q154:T154"/>
    <mergeCell ref="Z154:AB154"/>
    <mergeCell ref="Q155:T155"/>
    <mergeCell ref="Z155:AB155"/>
    <mergeCell ref="Q136:T136"/>
    <mergeCell ref="Z136:AB136"/>
    <mergeCell ref="Q137:T137"/>
    <mergeCell ref="D140:D147"/>
    <mergeCell ref="E140:E147"/>
    <mergeCell ref="Q145:T145"/>
    <mergeCell ref="Z145:AB145"/>
    <mergeCell ref="Q146:T146"/>
    <mergeCell ref="Z146:AB146"/>
    <mergeCell ref="Q147:T147"/>
    <mergeCell ref="Z147:AB147"/>
    <mergeCell ref="Q142:T142"/>
    <mergeCell ref="Z142:AB142"/>
    <mergeCell ref="Z137:AB137"/>
    <mergeCell ref="Q138:T138"/>
    <mergeCell ref="Z138:AB138"/>
    <mergeCell ref="B125:B157"/>
    <mergeCell ref="C125:C133"/>
    <mergeCell ref="D125:D132"/>
    <mergeCell ref="E125:E132"/>
    <mergeCell ref="Q125:T125"/>
    <mergeCell ref="Z125:AB125"/>
    <mergeCell ref="Q126:T126"/>
    <mergeCell ref="Z126:AB126"/>
    <mergeCell ref="Q130:T130"/>
    <mergeCell ref="Z130:AB130"/>
    <mergeCell ref="Q131:T131"/>
    <mergeCell ref="Z131:AB131"/>
    <mergeCell ref="Q132:T132"/>
    <mergeCell ref="Z132:AB132"/>
    <mergeCell ref="Q127:T127"/>
    <mergeCell ref="Z127:AB127"/>
    <mergeCell ref="Q128:T128"/>
    <mergeCell ref="Z128:AB128"/>
    <mergeCell ref="Q129:T129"/>
    <mergeCell ref="Z129:AB129"/>
    <mergeCell ref="Q140:T140"/>
    <mergeCell ref="Z140:AB140"/>
    <mergeCell ref="Q141:T141"/>
    <mergeCell ref="Z141:AB141"/>
    <mergeCell ref="C140:C148"/>
    <mergeCell ref="C116:C124"/>
    <mergeCell ref="D116:D123"/>
    <mergeCell ref="E116:E123"/>
    <mergeCell ref="Q116:T116"/>
    <mergeCell ref="Z116:AB116"/>
    <mergeCell ref="Q117:T117"/>
    <mergeCell ref="Z117:AB117"/>
    <mergeCell ref="Q118:T118"/>
    <mergeCell ref="Z118:AB118"/>
    <mergeCell ref="Q119:T119"/>
    <mergeCell ref="Q123:T123"/>
    <mergeCell ref="Z123:AB123"/>
    <mergeCell ref="Q143:T143"/>
    <mergeCell ref="Z143:AB143"/>
    <mergeCell ref="Q144:T144"/>
    <mergeCell ref="Z144:AB144"/>
    <mergeCell ref="C134:C139"/>
    <mergeCell ref="D134:D138"/>
    <mergeCell ref="E134:E138"/>
    <mergeCell ref="Q134:T134"/>
    <mergeCell ref="Z134:AB134"/>
    <mergeCell ref="Q135:T135"/>
    <mergeCell ref="Z135:AB135"/>
    <mergeCell ref="Q111:T111"/>
    <mergeCell ref="Z111:AB111"/>
    <mergeCell ref="Z119:AB119"/>
    <mergeCell ref="Q120:T120"/>
    <mergeCell ref="Z120:AB120"/>
    <mergeCell ref="Q121:T121"/>
    <mergeCell ref="Z121:AB121"/>
    <mergeCell ref="Q122:T122"/>
    <mergeCell ref="Z122:AB122"/>
    <mergeCell ref="Q104:T104"/>
    <mergeCell ref="Z104:AB104"/>
    <mergeCell ref="Q105:T105"/>
    <mergeCell ref="Z105:AB105"/>
    <mergeCell ref="C107:C115"/>
    <mergeCell ref="D107:D114"/>
    <mergeCell ref="E107:E114"/>
    <mergeCell ref="Q107:T107"/>
    <mergeCell ref="Z107:AB107"/>
    <mergeCell ref="Q108:T108"/>
    <mergeCell ref="C98:C106"/>
    <mergeCell ref="D98:D105"/>
    <mergeCell ref="E98:E105"/>
    <mergeCell ref="Q112:T112"/>
    <mergeCell ref="Z112:AB112"/>
    <mergeCell ref="Q113:T113"/>
    <mergeCell ref="Z113:AB113"/>
    <mergeCell ref="Q114:T114"/>
    <mergeCell ref="Z114:AB114"/>
    <mergeCell ref="Z108:AB108"/>
    <mergeCell ref="Q109:T109"/>
    <mergeCell ref="Z109:AB109"/>
    <mergeCell ref="Q110:T110"/>
    <mergeCell ref="Z110:AB110"/>
    <mergeCell ref="Z91:AB91"/>
    <mergeCell ref="Q92:T92"/>
    <mergeCell ref="Z92:AB92"/>
    <mergeCell ref="Z100:AB100"/>
    <mergeCell ref="Q101:T101"/>
    <mergeCell ref="Z101:AB101"/>
    <mergeCell ref="Q102:T102"/>
    <mergeCell ref="Z102:AB102"/>
    <mergeCell ref="Q103:T103"/>
    <mergeCell ref="Z103:AB103"/>
    <mergeCell ref="Q96:T96"/>
    <mergeCell ref="Z96:AB96"/>
    <mergeCell ref="Q98:T98"/>
    <mergeCell ref="Z98:AB98"/>
    <mergeCell ref="Q99:T99"/>
    <mergeCell ref="Z99:AB99"/>
    <mergeCell ref="Q100:T100"/>
    <mergeCell ref="Q85:T85"/>
    <mergeCell ref="Z85:AB85"/>
    <mergeCell ref="Q86:T86"/>
    <mergeCell ref="Z86:AB86"/>
    <mergeCell ref="A89:A158"/>
    <mergeCell ref="B89:B124"/>
    <mergeCell ref="C89:C97"/>
    <mergeCell ref="D89:D96"/>
    <mergeCell ref="E89:E96"/>
    <mergeCell ref="Q89:T89"/>
    <mergeCell ref="C79:C87"/>
    <mergeCell ref="D79:D86"/>
    <mergeCell ref="E79:E86"/>
    <mergeCell ref="B55:B87"/>
    <mergeCell ref="Q93:T93"/>
    <mergeCell ref="Z93:AB93"/>
    <mergeCell ref="Q94:T94"/>
    <mergeCell ref="Z94:AB94"/>
    <mergeCell ref="Q95:T95"/>
    <mergeCell ref="Z95:AB95"/>
    <mergeCell ref="Z89:AB89"/>
    <mergeCell ref="Q90:T90"/>
    <mergeCell ref="Z90:AB90"/>
    <mergeCell ref="Q91:T91"/>
    <mergeCell ref="Z81:AB81"/>
    <mergeCell ref="Q82:T82"/>
    <mergeCell ref="Z82:AB82"/>
    <mergeCell ref="Q83:T83"/>
    <mergeCell ref="Z83:AB83"/>
    <mergeCell ref="Q84:T84"/>
    <mergeCell ref="Z84:AB84"/>
    <mergeCell ref="Q77:T77"/>
    <mergeCell ref="Z77:AB77"/>
    <mergeCell ref="Q79:T79"/>
    <mergeCell ref="Z79:AB79"/>
    <mergeCell ref="Q80:T80"/>
    <mergeCell ref="Z80:AB80"/>
    <mergeCell ref="Q81:T81"/>
    <mergeCell ref="Z73:AB73"/>
    <mergeCell ref="Q74:T74"/>
    <mergeCell ref="Z74:AB74"/>
    <mergeCell ref="Q75:T75"/>
    <mergeCell ref="Z75:AB75"/>
    <mergeCell ref="Q76:T76"/>
    <mergeCell ref="Z76:AB76"/>
    <mergeCell ref="C70:C78"/>
    <mergeCell ref="D70:D77"/>
    <mergeCell ref="E70:E77"/>
    <mergeCell ref="Q70:T70"/>
    <mergeCell ref="Z70:AB70"/>
    <mergeCell ref="Q71:T71"/>
    <mergeCell ref="Z71:AB71"/>
    <mergeCell ref="Q72:T72"/>
    <mergeCell ref="Z72:AB72"/>
    <mergeCell ref="Q73:T73"/>
    <mergeCell ref="Q66:T66"/>
    <mergeCell ref="Z66:AB66"/>
    <mergeCell ref="Q67:T67"/>
    <mergeCell ref="Z67:AB67"/>
    <mergeCell ref="Q68:T68"/>
    <mergeCell ref="Z68:AB68"/>
    <mergeCell ref="Q61:T61"/>
    <mergeCell ref="Z61:AB61"/>
    <mergeCell ref="Q62:T62"/>
    <mergeCell ref="Z62:AB62"/>
    <mergeCell ref="Q50:T50"/>
    <mergeCell ref="Z50:AB50"/>
    <mergeCell ref="C64:C69"/>
    <mergeCell ref="D64:D68"/>
    <mergeCell ref="E64:E68"/>
    <mergeCell ref="Q64:T64"/>
    <mergeCell ref="Z64:AB64"/>
    <mergeCell ref="Q65:T65"/>
    <mergeCell ref="Q58:T58"/>
    <mergeCell ref="Z58:AB58"/>
    <mergeCell ref="Q59:T59"/>
    <mergeCell ref="Z59:AB59"/>
    <mergeCell ref="Q60:T60"/>
    <mergeCell ref="Z60:AB60"/>
    <mergeCell ref="C55:C63"/>
    <mergeCell ref="D55:D62"/>
    <mergeCell ref="E55:E62"/>
    <mergeCell ref="Q55:T55"/>
    <mergeCell ref="Z55:AB55"/>
    <mergeCell ref="Q56:T56"/>
    <mergeCell ref="Z56:AB56"/>
    <mergeCell ref="Q57:T57"/>
    <mergeCell ref="Z57:AB57"/>
    <mergeCell ref="Z65:AB65"/>
    <mergeCell ref="Q43:T43"/>
    <mergeCell ref="Z43:AB43"/>
    <mergeCell ref="Q44:T44"/>
    <mergeCell ref="Z44:AB44"/>
    <mergeCell ref="C46:C54"/>
    <mergeCell ref="D46:D53"/>
    <mergeCell ref="E46:E53"/>
    <mergeCell ref="Q46:T46"/>
    <mergeCell ref="Z46:AB46"/>
    <mergeCell ref="Q47:T47"/>
    <mergeCell ref="C37:C45"/>
    <mergeCell ref="D37:D44"/>
    <mergeCell ref="E37:E44"/>
    <mergeCell ref="Q51:T51"/>
    <mergeCell ref="Z51:AB51"/>
    <mergeCell ref="Q52:T52"/>
    <mergeCell ref="Z52:AB52"/>
    <mergeCell ref="Q53:T53"/>
    <mergeCell ref="Z53:AB53"/>
    <mergeCell ref="Z47:AB47"/>
    <mergeCell ref="Q48:T48"/>
    <mergeCell ref="Z48:AB48"/>
    <mergeCell ref="Q49:T49"/>
    <mergeCell ref="Z49:AB49"/>
    <mergeCell ref="Z39:AB39"/>
    <mergeCell ref="Q40:T40"/>
    <mergeCell ref="Z40:AB40"/>
    <mergeCell ref="Q41:T41"/>
    <mergeCell ref="Z41:AB41"/>
    <mergeCell ref="Q42:T42"/>
    <mergeCell ref="Z42:AB42"/>
    <mergeCell ref="Q35:T35"/>
    <mergeCell ref="Z35:AB35"/>
    <mergeCell ref="Q37:T37"/>
    <mergeCell ref="Z37:AB37"/>
    <mergeCell ref="Q38:T38"/>
    <mergeCell ref="Z38:AB38"/>
    <mergeCell ref="Q39:T39"/>
    <mergeCell ref="Z31:AB31"/>
    <mergeCell ref="Q32:T32"/>
    <mergeCell ref="Z32:AB32"/>
    <mergeCell ref="Q33:T33"/>
    <mergeCell ref="Z33:AB33"/>
    <mergeCell ref="Q34:T34"/>
    <mergeCell ref="Z34:AB34"/>
    <mergeCell ref="C28:C36"/>
    <mergeCell ref="D28:D35"/>
    <mergeCell ref="E28:E35"/>
    <mergeCell ref="Q28:T28"/>
    <mergeCell ref="Z28:AB28"/>
    <mergeCell ref="Q29:T29"/>
    <mergeCell ref="Z29:AB29"/>
    <mergeCell ref="Q30:T30"/>
    <mergeCell ref="Z30:AB30"/>
    <mergeCell ref="Q31:T31"/>
    <mergeCell ref="Q24:T24"/>
    <mergeCell ref="Z24:AB24"/>
    <mergeCell ref="Q25:T25"/>
    <mergeCell ref="Z25:AB25"/>
    <mergeCell ref="Q26:T26"/>
    <mergeCell ref="Z26:AB26"/>
    <mergeCell ref="Q21:T21"/>
    <mergeCell ref="Z21:AB21"/>
    <mergeCell ref="Q22:T22"/>
    <mergeCell ref="Z22:AB22"/>
    <mergeCell ref="Q23:T23"/>
    <mergeCell ref="Z23:AB23"/>
    <mergeCell ref="AO17:AP17"/>
    <mergeCell ref="A19:A88"/>
    <mergeCell ref="B19:B54"/>
    <mergeCell ref="C19:C27"/>
    <mergeCell ref="D19:D26"/>
    <mergeCell ref="E19:E26"/>
    <mergeCell ref="Q19:T19"/>
    <mergeCell ref="Z19:AB19"/>
    <mergeCell ref="Q20:T20"/>
    <mergeCell ref="Z20:AB20"/>
    <mergeCell ref="AI17:AI18"/>
    <mergeCell ref="AJ17:AJ18"/>
    <mergeCell ref="AK17:AK18"/>
    <mergeCell ref="AL17:AL18"/>
    <mergeCell ref="AM17:AM18"/>
    <mergeCell ref="AN17:AN18"/>
    <mergeCell ref="Z17:AB18"/>
    <mergeCell ref="AC17:AC18"/>
    <mergeCell ref="AD17:AD18"/>
    <mergeCell ref="AE17:AE18"/>
    <mergeCell ref="AF17:AF18"/>
    <mergeCell ref="AH17:AH18"/>
    <mergeCell ref="L17:L18"/>
    <mergeCell ref="N17:N18"/>
    <mergeCell ref="O17:O18"/>
    <mergeCell ref="P17:P18"/>
    <mergeCell ref="Q17:T18"/>
    <mergeCell ref="U17:U18"/>
    <mergeCell ref="S12:T12"/>
    <mergeCell ref="S13:T13"/>
    <mergeCell ref="B17:D17"/>
    <mergeCell ref="E17:E18"/>
    <mergeCell ref="F17:F18"/>
    <mergeCell ref="G17:G18"/>
    <mergeCell ref="H17:H18"/>
    <mergeCell ref="I17:I18"/>
    <mergeCell ref="J17:J18"/>
    <mergeCell ref="K17:K18"/>
    <mergeCell ref="E10:G10"/>
    <mergeCell ref="H10:I10"/>
    <mergeCell ref="J10:M10"/>
    <mergeCell ref="N10:O10"/>
    <mergeCell ref="S10:T10"/>
    <mergeCell ref="S11:T11"/>
    <mergeCell ref="E8:G8"/>
    <mergeCell ref="H8:I8"/>
    <mergeCell ref="J8:M8"/>
    <mergeCell ref="N8:O8"/>
    <mergeCell ref="S8:T8"/>
    <mergeCell ref="E9:G9"/>
    <mergeCell ref="H9:I9"/>
    <mergeCell ref="J9:M9"/>
    <mergeCell ref="N9:O9"/>
    <mergeCell ref="E7:G7"/>
    <mergeCell ref="H7:I7"/>
    <mergeCell ref="J7:M7"/>
    <mergeCell ref="N7:O7"/>
    <mergeCell ref="S7:T7"/>
    <mergeCell ref="X4:Y4"/>
    <mergeCell ref="A5:B8"/>
    <mergeCell ref="E5:G5"/>
    <mergeCell ref="H5:I5"/>
    <mergeCell ref="J5:M5"/>
    <mergeCell ref="N5:O5"/>
    <mergeCell ref="S5:T5"/>
    <mergeCell ref="X5:Y5"/>
    <mergeCell ref="E6:G6"/>
    <mergeCell ref="H6:I6"/>
    <mergeCell ref="E4:G4"/>
    <mergeCell ref="H4:I4"/>
    <mergeCell ref="J4:M4"/>
    <mergeCell ref="N4:O4"/>
    <mergeCell ref="P4:P9"/>
    <mergeCell ref="S4:T4"/>
    <mergeCell ref="J6:M6"/>
    <mergeCell ref="N6:O6"/>
    <mergeCell ref="S6:T6"/>
    <mergeCell ref="X6:Y6"/>
    <mergeCell ref="E2:G2"/>
    <mergeCell ref="H2:I2"/>
    <mergeCell ref="J2:M2"/>
    <mergeCell ref="N2:O2"/>
    <mergeCell ref="Z2:Z3"/>
    <mergeCell ref="AA2:AA3"/>
    <mergeCell ref="E3:G3"/>
    <mergeCell ref="H3:I3"/>
    <mergeCell ref="J3:M3"/>
    <mergeCell ref="N3:O3"/>
    <mergeCell ref="S3:T3"/>
  </mergeCells>
  <conditionalFormatting sqref="R8:R10">
    <cfRule type="cellIs" dxfId="810" priority="400" operator="equal">
      <formula>"non"</formula>
    </cfRule>
    <cfRule type="cellIs" dxfId="809" priority="401" operator="equal">
      <formula>"oui"</formula>
    </cfRule>
  </conditionalFormatting>
  <conditionalFormatting sqref="P125:P132">
    <cfRule type="cellIs" dxfId="808" priority="164" operator="equal">
      <formula>"Mut+ext"</formula>
    </cfRule>
  </conditionalFormatting>
  <conditionalFormatting sqref="P87">
    <cfRule type="cellIs" dxfId="807" priority="74" operator="equal">
      <formula>"Mut+ext"</formula>
    </cfRule>
  </conditionalFormatting>
  <conditionalFormatting sqref="AC88:AD88 T158">
    <cfRule type="expression" dxfId="806" priority="396">
      <formula>$L88=#REF!</formula>
    </cfRule>
    <cfRule type="expression" dxfId="805" priority="397">
      <formula>$L88=#REF!</formula>
    </cfRule>
    <cfRule type="expression" dxfId="804" priority="398">
      <formula>$L88=#REF!</formula>
    </cfRule>
    <cfRule type="expression" dxfId="803" priority="399">
      <formula>$L88=#REF!</formula>
    </cfRule>
  </conditionalFormatting>
  <conditionalFormatting sqref="AC158">
    <cfRule type="expression" dxfId="802" priority="392">
      <formula>$L158=#REF!</formula>
    </cfRule>
    <cfRule type="expression" dxfId="801" priority="393">
      <formula>$L158=#REF!</formula>
    </cfRule>
    <cfRule type="expression" dxfId="800" priority="394">
      <formula>$L158=#REF!</formula>
    </cfRule>
    <cfRule type="expression" dxfId="799" priority="395">
      <formula>$L158=#REF!</formula>
    </cfRule>
  </conditionalFormatting>
  <conditionalFormatting sqref="AC115 AC106 AC97 AC36 AC27">
    <cfRule type="expression" dxfId="798" priority="388">
      <formula>$L27=#REF!</formula>
    </cfRule>
    <cfRule type="expression" dxfId="797" priority="389">
      <formula>$L27=#REF!</formula>
    </cfRule>
    <cfRule type="expression" dxfId="796" priority="390">
      <formula>$L27=#REF!</formula>
    </cfRule>
    <cfRule type="expression" dxfId="795" priority="391">
      <formula>$L27=#REF!</formula>
    </cfRule>
  </conditionalFormatting>
  <conditionalFormatting sqref="AC63">
    <cfRule type="expression" dxfId="794" priority="384">
      <formula>$L63=#REF!</formula>
    </cfRule>
    <cfRule type="expression" dxfId="793" priority="385">
      <formula>$L63=#REF!</formula>
    </cfRule>
    <cfRule type="expression" dxfId="792" priority="386">
      <formula>$L63=#REF!</formula>
    </cfRule>
    <cfRule type="expression" dxfId="791" priority="387">
      <formula>$L63=#REF!</formula>
    </cfRule>
  </conditionalFormatting>
  <conditionalFormatting sqref="AC54">
    <cfRule type="expression" dxfId="790" priority="380">
      <formula>$L54=#REF!</formula>
    </cfRule>
    <cfRule type="expression" dxfId="789" priority="381">
      <formula>$L54=#REF!</formula>
    </cfRule>
    <cfRule type="expression" dxfId="788" priority="382">
      <formula>$L54=#REF!</formula>
    </cfRule>
    <cfRule type="expression" dxfId="787" priority="383">
      <formula>$L54=#REF!</formula>
    </cfRule>
  </conditionalFormatting>
  <conditionalFormatting sqref="AD158">
    <cfRule type="expression" dxfId="786" priority="376">
      <formula>$L158=#REF!</formula>
    </cfRule>
    <cfRule type="expression" dxfId="785" priority="377">
      <formula>$L158=#REF!</formula>
    </cfRule>
    <cfRule type="expression" dxfId="784" priority="378">
      <formula>$L158=#REF!</formula>
    </cfRule>
    <cfRule type="expression" dxfId="783" priority="379">
      <formula>$L158=#REF!</formula>
    </cfRule>
  </conditionalFormatting>
  <conditionalFormatting sqref="AD115">
    <cfRule type="expression" dxfId="782" priority="372">
      <formula>$L115=#REF!</formula>
    </cfRule>
    <cfRule type="expression" dxfId="781" priority="373">
      <formula>$L115=#REF!</formula>
    </cfRule>
    <cfRule type="expression" dxfId="780" priority="374">
      <formula>$L115=#REF!</formula>
    </cfRule>
    <cfRule type="expression" dxfId="779" priority="375">
      <formula>$L115=#REF!</formula>
    </cfRule>
  </conditionalFormatting>
  <conditionalFormatting sqref="AD106">
    <cfRule type="expression" dxfId="778" priority="368">
      <formula>$L106=#REF!</formula>
    </cfRule>
    <cfRule type="expression" dxfId="777" priority="369">
      <formula>$L106=#REF!</formula>
    </cfRule>
    <cfRule type="expression" dxfId="776" priority="370">
      <formula>$L106=#REF!</formula>
    </cfRule>
    <cfRule type="expression" dxfId="775" priority="371">
      <formula>$L106=#REF!</formula>
    </cfRule>
  </conditionalFormatting>
  <conditionalFormatting sqref="AD97">
    <cfRule type="expression" dxfId="774" priority="364">
      <formula>$L97=#REF!</formula>
    </cfRule>
    <cfRule type="expression" dxfId="773" priority="365">
      <formula>$L97=#REF!</formula>
    </cfRule>
    <cfRule type="expression" dxfId="772" priority="366">
      <formula>$L97=#REF!</formula>
    </cfRule>
    <cfRule type="expression" dxfId="771" priority="367">
      <formula>$L97=#REF!</formula>
    </cfRule>
  </conditionalFormatting>
  <conditionalFormatting sqref="AD63">
    <cfRule type="expression" dxfId="770" priority="360">
      <formula>$L63=#REF!</formula>
    </cfRule>
    <cfRule type="expression" dxfId="769" priority="361">
      <formula>$L63=#REF!</formula>
    </cfRule>
    <cfRule type="expression" dxfId="768" priority="362">
      <formula>$L63=#REF!</formula>
    </cfRule>
    <cfRule type="expression" dxfId="767" priority="363">
      <formula>$L63=#REF!</formula>
    </cfRule>
  </conditionalFormatting>
  <conditionalFormatting sqref="AD54">
    <cfRule type="expression" dxfId="766" priority="356">
      <formula>$L54=#REF!</formula>
    </cfRule>
    <cfRule type="expression" dxfId="765" priority="357">
      <formula>$L54=#REF!</formula>
    </cfRule>
    <cfRule type="expression" dxfId="764" priority="358">
      <formula>$L54=#REF!</formula>
    </cfRule>
    <cfRule type="expression" dxfId="763" priority="359">
      <formula>$L54=#REF!</formula>
    </cfRule>
  </conditionalFormatting>
  <conditionalFormatting sqref="AD36">
    <cfRule type="expression" dxfId="762" priority="352">
      <formula>$L36=#REF!</formula>
    </cfRule>
    <cfRule type="expression" dxfId="761" priority="353">
      <formula>$L36=#REF!</formula>
    </cfRule>
    <cfRule type="expression" dxfId="760" priority="354">
      <formula>$L36=#REF!</formula>
    </cfRule>
    <cfRule type="expression" dxfId="759" priority="355">
      <formula>$L36=#REF!</formula>
    </cfRule>
  </conditionalFormatting>
  <conditionalFormatting sqref="AD27">
    <cfRule type="expression" dxfId="758" priority="348">
      <formula>$L27=#REF!</formula>
    </cfRule>
    <cfRule type="expression" dxfId="757" priority="349">
      <formula>$L27=#REF!</formula>
    </cfRule>
    <cfRule type="expression" dxfId="756" priority="350">
      <formula>$L27=#REF!</formula>
    </cfRule>
    <cfRule type="expression" dxfId="755" priority="351">
      <formula>$L27=#REF!</formula>
    </cfRule>
  </conditionalFormatting>
  <conditionalFormatting sqref="U158">
    <cfRule type="expression" dxfId="754" priority="344">
      <formula>$L158=#REF!</formula>
    </cfRule>
    <cfRule type="expression" dxfId="753" priority="345">
      <formula>$L158=#REF!</formula>
    </cfRule>
    <cfRule type="expression" dxfId="752" priority="346">
      <formula>$L158=#REF!</formula>
    </cfRule>
    <cfRule type="expression" dxfId="751" priority="347">
      <formula>$L158=#REF!</formula>
    </cfRule>
  </conditionalFormatting>
  <conditionalFormatting sqref="AC64:AC68">
    <cfRule type="expression" dxfId="750" priority="340">
      <formula>$L64=#REF!</formula>
    </cfRule>
    <cfRule type="expression" dxfId="749" priority="341">
      <formula>$L64=#REF!</formula>
    </cfRule>
    <cfRule type="expression" dxfId="748" priority="342">
      <formula>$L64=#REF!</formula>
    </cfRule>
    <cfRule type="expression" dxfId="747" priority="343">
      <formula>$L64=#REF!</formula>
    </cfRule>
  </conditionalFormatting>
  <conditionalFormatting sqref="AD64:AD68">
    <cfRule type="expression" dxfId="746" priority="336">
      <formula>$L64=#REF!</formula>
    </cfRule>
    <cfRule type="expression" dxfId="745" priority="337">
      <formula>$L64=#REF!</formula>
    </cfRule>
    <cfRule type="expression" dxfId="744" priority="338">
      <formula>$L64=#REF!</formula>
    </cfRule>
    <cfRule type="expression" dxfId="743" priority="339">
      <formula>$L64=#REF!</formula>
    </cfRule>
  </conditionalFormatting>
  <conditionalFormatting sqref="P27 P36 P54 P63 P88 P97 P106 P115 P158:P159">
    <cfRule type="cellIs" dxfId="742" priority="335" operator="equal">
      <formula>"Mut+ext"</formula>
    </cfRule>
  </conditionalFormatting>
  <conditionalFormatting sqref="AD20:AD26">
    <cfRule type="expression" dxfId="741" priority="331">
      <formula>$L20=#REF!</formula>
    </cfRule>
    <cfRule type="expression" dxfId="740" priority="332">
      <formula>$L20=#REF!</formula>
    </cfRule>
    <cfRule type="expression" dxfId="739" priority="333">
      <formula>$L20=#REF!</formula>
    </cfRule>
    <cfRule type="expression" dxfId="738" priority="334">
      <formula>$L20=#REF!</formula>
    </cfRule>
  </conditionalFormatting>
  <conditionalFormatting sqref="AC20">
    <cfRule type="expression" dxfId="737" priority="327">
      <formula>$L20=#REF!</formula>
    </cfRule>
    <cfRule type="expression" dxfId="736" priority="328">
      <formula>$L20=#REF!</formula>
    </cfRule>
    <cfRule type="expression" dxfId="735" priority="329">
      <formula>$L20=#REF!</formula>
    </cfRule>
    <cfRule type="expression" dxfId="734" priority="330">
      <formula>$L20=#REF!</formula>
    </cfRule>
  </conditionalFormatting>
  <conditionalFormatting sqref="AC21">
    <cfRule type="expression" dxfId="733" priority="323">
      <formula>$L21=#REF!</formula>
    </cfRule>
    <cfRule type="expression" dxfId="732" priority="324">
      <formula>$L21=#REF!</formula>
    </cfRule>
    <cfRule type="expression" dxfId="731" priority="325">
      <formula>$L21=#REF!</formula>
    </cfRule>
    <cfRule type="expression" dxfId="730" priority="326">
      <formula>$L21=#REF!</formula>
    </cfRule>
  </conditionalFormatting>
  <conditionalFormatting sqref="AC22">
    <cfRule type="expression" dxfId="729" priority="319">
      <formula>$L22=#REF!</formula>
    </cfRule>
    <cfRule type="expression" dxfId="728" priority="320">
      <formula>$L22=#REF!</formula>
    </cfRule>
    <cfRule type="expression" dxfId="727" priority="321">
      <formula>$L22=#REF!</formula>
    </cfRule>
    <cfRule type="expression" dxfId="726" priority="322">
      <formula>$L22=#REF!</formula>
    </cfRule>
  </conditionalFormatting>
  <conditionalFormatting sqref="AC23">
    <cfRule type="expression" dxfId="725" priority="315">
      <formula>$L23=#REF!</formula>
    </cfRule>
    <cfRule type="expression" dxfId="724" priority="316">
      <formula>$L23=#REF!</formula>
    </cfRule>
    <cfRule type="expression" dxfId="723" priority="317">
      <formula>$L23=#REF!</formula>
    </cfRule>
    <cfRule type="expression" dxfId="722" priority="318">
      <formula>$L23=#REF!</formula>
    </cfRule>
  </conditionalFormatting>
  <conditionalFormatting sqref="AC25:AC26">
    <cfRule type="expression" dxfId="721" priority="311">
      <formula>$L25=#REF!</formula>
    </cfRule>
    <cfRule type="expression" dxfId="720" priority="312">
      <formula>$L25=#REF!</formula>
    </cfRule>
    <cfRule type="expression" dxfId="719" priority="313">
      <formula>$L25=#REF!</formula>
    </cfRule>
    <cfRule type="expression" dxfId="718" priority="314">
      <formula>$L25=#REF!</formula>
    </cfRule>
  </conditionalFormatting>
  <conditionalFormatting sqref="AC24">
    <cfRule type="expression" dxfId="717" priority="307">
      <formula>$L24=#REF!</formula>
    </cfRule>
    <cfRule type="expression" dxfId="716" priority="308">
      <formula>$L24=#REF!</formula>
    </cfRule>
    <cfRule type="expression" dxfId="715" priority="309">
      <formula>$L24=#REF!</formula>
    </cfRule>
    <cfRule type="expression" dxfId="714" priority="310">
      <formula>$L24=#REF!</formula>
    </cfRule>
  </conditionalFormatting>
  <conditionalFormatting sqref="P21:P26">
    <cfRule type="cellIs" dxfId="713" priority="306" operator="equal">
      <formula>"Mut+ext"</formula>
    </cfRule>
  </conditionalFormatting>
  <conditionalFormatting sqref="Z20:Z26">
    <cfRule type="expression" dxfId="712" priority="302">
      <formula>$L20=#REF!</formula>
    </cfRule>
    <cfRule type="expression" dxfId="711" priority="303">
      <formula>$L20=#REF!</formula>
    </cfRule>
    <cfRule type="expression" dxfId="710" priority="304">
      <formula>$L20=#REF!</formula>
    </cfRule>
    <cfRule type="expression" dxfId="709" priority="305">
      <formula>$L20=#REF!</formula>
    </cfRule>
  </conditionalFormatting>
  <conditionalFormatting sqref="AD28:AD35">
    <cfRule type="expression" dxfId="708" priority="298">
      <formula>$L28=#REF!</formula>
    </cfRule>
    <cfRule type="expression" dxfId="707" priority="299">
      <formula>$L28=#REF!</formula>
    </cfRule>
    <cfRule type="expression" dxfId="706" priority="300">
      <formula>$L28=#REF!</formula>
    </cfRule>
    <cfRule type="expression" dxfId="705" priority="301">
      <formula>$L28=#REF!</formula>
    </cfRule>
  </conditionalFormatting>
  <conditionalFormatting sqref="AC28:AC35">
    <cfRule type="expression" dxfId="704" priority="294">
      <formula>$L28=#REF!</formula>
    </cfRule>
    <cfRule type="expression" dxfId="703" priority="295">
      <formula>$L28=#REF!</formula>
    </cfRule>
    <cfRule type="expression" dxfId="702" priority="296">
      <formula>$L28=#REF!</formula>
    </cfRule>
    <cfRule type="expression" dxfId="701" priority="297">
      <formula>$L28=#REF!</formula>
    </cfRule>
  </conditionalFormatting>
  <conditionalFormatting sqref="P33:P35">
    <cfRule type="cellIs" dxfId="700" priority="293" operator="equal">
      <formula>"Mut+ext"</formula>
    </cfRule>
  </conditionalFormatting>
  <conditionalFormatting sqref="Z29:Z35">
    <cfRule type="expression" dxfId="699" priority="289">
      <formula>$L29=#REF!</formula>
    </cfRule>
    <cfRule type="expression" dxfId="698" priority="290">
      <formula>$L29=#REF!</formula>
    </cfRule>
    <cfRule type="expression" dxfId="697" priority="291">
      <formula>$L29=#REF!</formula>
    </cfRule>
    <cfRule type="expression" dxfId="696" priority="292">
      <formula>$L29=#REF!</formula>
    </cfRule>
  </conditionalFormatting>
  <conditionalFormatting sqref="AD37:AD44">
    <cfRule type="expression" dxfId="695" priority="285">
      <formula>$L37=#REF!</formula>
    </cfRule>
    <cfRule type="expression" dxfId="694" priority="286">
      <formula>$L37=#REF!</formula>
    </cfRule>
    <cfRule type="expression" dxfId="693" priority="287">
      <formula>$L37=#REF!</formula>
    </cfRule>
    <cfRule type="expression" dxfId="692" priority="288">
      <formula>$L37=#REF!</formula>
    </cfRule>
  </conditionalFormatting>
  <conditionalFormatting sqref="AC37:AC44">
    <cfRule type="expression" dxfId="691" priority="281">
      <formula>$L37=#REF!</formula>
    </cfRule>
    <cfRule type="expression" dxfId="690" priority="282">
      <formula>$L37=#REF!</formula>
    </cfRule>
    <cfRule type="expression" dxfId="689" priority="283">
      <formula>$L37=#REF!</formula>
    </cfRule>
    <cfRule type="expression" dxfId="688" priority="284">
      <formula>$L37=#REF!</formula>
    </cfRule>
  </conditionalFormatting>
  <conditionalFormatting sqref="P41:P44">
    <cfRule type="cellIs" dxfId="687" priority="280" operator="equal">
      <formula>"Mut+ext"</formula>
    </cfRule>
  </conditionalFormatting>
  <conditionalFormatting sqref="Z37:Z44">
    <cfRule type="expression" dxfId="686" priority="276">
      <formula>$L37=#REF!</formula>
    </cfRule>
    <cfRule type="expression" dxfId="685" priority="277">
      <formula>$L37=#REF!</formula>
    </cfRule>
    <cfRule type="expression" dxfId="684" priority="278">
      <formula>$L37=#REF!</formula>
    </cfRule>
    <cfRule type="expression" dxfId="683" priority="279">
      <formula>$L37=#REF!</formula>
    </cfRule>
  </conditionalFormatting>
  <conditionalFormatting sqref="AD46:AD53">
    <cfRule type="expression" dxfId="682" priority="272">
      <formula>$L46=#REF!</formula>
    </cfRule>
    <cfRule type="expression" dxfId="681" priority="273">
      <formula>$L46=#REF!</formula>
    </cfRule>
    <cfRule type="expression" dxfId="680" priority="274">
      <formula>$L46=#REF!</formula>
    </cfRule>
    <cfRule type="expression" dxfId="679" priority="275">
      <formula>$L46=#REF!</formula>
    </cfRule>
  </conditionalFormatting>
  <conditionalFormatting sqref="AC46:AC53">
    <cfRule type="expression" dxfId="678" priority="268">
      <formula>$L46=#REF!</formula>
    </cfRule>
    <cfRule type="expression" dxfId="677" priority="269">
      <formula>$L46=#REF!</formula>
    </cfRule>
    <cfRule type="expression" dxfId="676" priority="270">
      <formula>$L46=#REF!</formula>
    </cfRule>
    <cfRule type="expression" dxfId="675" priority="271">
      <formula>$L46=#REF!</formula>
    </cfRule>
  </conditionalFormatting>
  <conditionalFormatting sqref="P51:P53">
    <cfRule type="cellIs" dxfId="674" priority="267" operator="equal">
      <formula>"Mut+ext"</formula>
    </cfRule>
  </conditionalFormatting>
  <conditionalFormatting sqref="Z46:Z53">
    <cfRule type="expression" dxfId="673" priority="263">
      <formula>$L46=#REF!</formula>
    </cfRule>
    <cfRule type="expression" dxfId="672" priority="264">
      <formula>$L46=#REF!</formula>
    </cfRule>
    <cfRule type="expression" dxfId="671" priority="265">
      <formula>$L46=#REF!</formula>
    </cfRule>
    <cfRule type="expression" dxfId="670" priority="266">
      <formula>$L46=#REF!</formula>
    </cfRule>
  </conditionalFormatting>
  <conditionalFormatting sqref="AD55:AD62">
    <cfRule type="expression" dxfId="669" priority="259">
      <formula>$L55=#REF!</formula>
    </cfRule>
    <cfRule type="expression" dxfId="668" priority="260">
      <formula>$L55=#REF!</formula>
    </cfRule>
    <cfRule type="expression" dxfId="667" priority="261">
      <formula>$L55=#REF!</formula>
    </cfRule>
    <cfRule type="expression" dxfId="666" priority="262">
      <formula>$L55=#REF!</formula>
    </cfRule>
  </conditionalFormatting>
  <conditionalFormatting sqref="AC55:AC62">
    <cfRule type="expression" dxfId="665" priority="255">
      <formula>$L55=#REF!</formula>
    </cfRule>
    <cfRule type="expression" dxfId="664" priority="256">
      <formula>$L55=#REF!</formula>
    </cfRule>
    <cfRule type="expression" dxfId="663" priority="257">
      <formula>$L55=#REF!</formula>
    </cfRule>
    <cfRule type="expression" dxfId="662" priority="258">
      <formula>$L55=#REF!</formula>
    </cfRule>
  </conditionalFormatting>
  <conditionalFormatting sqref="P55:P62">
    <cfRule type="cellIs" dxfId="661" priority="254" operator="equal">
      <formula>"Mut+ext"</formula>
    </cfRule>
  </conditionalFormatting>
  <conditionalFormatting sqref="Z55:Z62">
    <cfRule type="expression" dxfId="660" priority="250">
      <formula>$L55=#REF!</formula>
    </cfRule>
    <cfRule type="expression" dxfId="659" priority="251">
      <formula>$L55=#REF!</formula>
    </cfRule>
    <cfRule type="expression" dxfId="658" priority="252">
      <formula>$L55=#REF!</formula>
    </cfRule>
    <cfRule type="expression" dxfId="657" priority="253">
      <formula>$L55=#REF!</formula>
    </cfRule>
  </conditionalFormatting>
  <conditionalFormatting sqref="AD70:AD77">
    <cfRule type="expression" dxfId="656" priority="246">
      <formula>$L70=#REF!</formula>
    </cfRule>
    <cfRule type="expression" dxfId="655" priority="247">
      <formula>$L70=#REF!</formula>
    </cfRule>
    <cfRule type="expression" dxfId="654" priority="248">
      <formula>$L70=#REF!</formula>
    </cfRule>
    <cfRule type="expression" dxfId="653" priority="249">
      <formula>$L70=#REF!</formula>
    </cfRule>
  </conditionalFormatting>
  <conditionalFormatting sqref="AC70:AC77">
    <cfRule type="expression" dxfId="652" priority="242">
      <formula>$L70=#REF!</formula>
    </cfRule>
    <cfRule type="expression" dxfId="651" priority="243">
      <formula>$L70=#REF!</formula>
    </cfRule>
    <cfRule type="expression" dxfId="650" priority="244">
      <formula>$L70=#REF!</formula>
    </cfRule>
    <cfRule type="expression" dxfId="649" priority="245">
      <formula>$L70=#REF!</formula>
    </cfRule>
  </conditionalFormatting>
  <conditionalFormatting sqref="P70:P77">
    <cfRule type="cellIs" dxfId="648" priority="241" operator="equal">
      <formula>"Mut+ext"</formula>
    </cfRule>
  </conditionalFormatting>
  <conditionalFormatting sqref="Z70:Z77">
    <cfRule type="expression" dxfId="647" priority="237">
      <formula>$L70=#REF!</formula>
    </cfRule>
    <cfRule type="expression" dxfId="646" priority="238">
      <formula>$L70=#REF!</formula>
    </cfRule>
    <cfRule type="expression" dxfId="645" priority="239">
      <formula>$L70=#REF!</formula>
    </cfRule>
    <cfRule type="expression" dxfId="644" priority="240">
      <formula>$L70=#REF!</formula>
    </cfRule>
  </conditionalFormatting>
  <conditionalFormatting sqref="AD79:AD86">
    <cfRule type="expression" dxfId="643" priority="233">
      <formula>$L79=#REF!</formula>
    </cfRule>
    <cfRule type="expression" dxfId="642" priority="234">
      <formula>$L79=#REF!</formula>
    </cfRule>
    <cfRule type="expression" dxfId="641" priority="235">
      <formula>$L79=#REF!</formula>
    </cfRule>
    <cfRule type="expression" dxfId="640" priority="236">
      <formula>$L79=#REF!</formula>
    </cfRule>
  </conditionalFormatting>
  <conditionalFormatting sqref="AC79:AC86">
    <cfRule type="expression" dxfId="639" priority="229">
      <formula>$L79=#REF!</formula>
    </cfRule>
    <cfRule type="expression" dxfId="638" priority="230">
      <formula>$L79=#REF!</formula>
    </cfRule>
    <cfRule type="expression" dxfId="637" priority="231">
      <formula>$L79=#REF!</formula>
    </cfRule>
    <cfRule type="expression" dxfId="636" priority="232">
      <formula>$L79=#REF!</formula>
    </cfRule>
  </conditionalFormatting>
  <conditionalFormatting sqref="P79:P86">
    <cfRule type="cellIs" dxfId="635" priority="228" operator="equal">
      <formula>"Mut+ext"</formula>
    </cfRule>
  </conditionalFormatting>
  <conditionalFormatting sqref="Z79:Z86">
    <cfRule type="expression" dxfId="634" priority="224">
      <formula>$L79=#REF!</formula>
    </cfRule>
    <cfRule type="expression" dxfId="633" priority="225">
      <formula>$L79=#REF!</formula>
    </cfRule>
    <cfRule type="expression" dxfId="632" priority="226">
      <formula>$L79=#REF!</formula>
    </cfRule>
    <cfRule type="expression" dxfId="631" priority="227">
      <formula>$L79=#REF!</formula>
    </cfRule>
  </conditionalFormatting>
  <conditionalFormatting sqref="AD89:AD96">
    <cfRule type="expression" dxfId="630" priority="220">
      <formula>$L89=#REF!</formula>
    </cfRule>
    <cfRule type="expression" dxfId="629" priority="221">
      <formula>$L89=#REF!</formula>
    </cfRule>
    <cfRule type="expression" dxfId="628" priority="222">
      <formula>$L89=#REF!</formula>
    </cfRule>
    <cfRule type="expression" dxfId="627" priority="223">
      <formula>$L89=#REF!</formula>
    </cfRule>
  </conditionalFormatting>
  <conditionalFormatting sqref="AC89:AC96">
    <cfRule type="expression" dxfId="626" priority="216">
      <formula>$L89=#REF!</formula>
    </cfRule>
    <cfRule type="expression" dxfId="625" priority="217">
      <formula>$L89=#REF!</formula>
    </cfRule>
    <cfRule type="expression" dxfId="624" priority="218">
      <formula>$L89=#REF!</formula>
    </cfRule>
    <cfRule type="expression" dxfId="623" priority="219">
      <formula>$L89=#REF!</formula>
    </cfRule>
  </conditionalFormatting>
  <conditionalFormatting sqref="P89:P96">
    <cfRule type="cellIs" dxfId="622" priority="215" operator="equal">
      <formula>"Mut+ext"</formula>
    </cfRule>
  </conditionalFormatting>
  <conditionalFormatting sqref="Z89:Z96">
    <cfRule type="expression" dxfId="621" priority="211">
      <formula>$L89=#REF!</formula>
    </cfRule>
    <cfRule type="expression" dxfId="620" priority="212">
      <formula>$L89=#REF!</formula>
    </cfRule>
    <cfRule type="expression" dxfId="619" priority="213">
      <formula>$L89=#REF!</formula>
    </cfRule>
    <cfRule type="expression" dxfId="618" priority="214">
      <formula>$L89=#REF!</formula>
    </cfRule>
  </conditionalFormatting>
  <conditionalFormatting sqref="AD98:AD105">
    <cfRule type="expression" dxfId="617" priority="207">
      <formula>$L98=#REF!</formula>
    </cfRule>
    <cfRule type="expression" dxfId="616" priority="208">
      <formula>$L98=#REF!</formula>
    </cfRule>
    <cfRule type="expression" dxfId="615" priority="209">
      <formula>$L98=#REF!</formula>
    </cfRule>
    <cfRule type="expression" dxfId="614" priority="210">
      <formula>$L98=#REF!</formula>
    </cfRule>
  </conditionalFormatting>
  <conditionalFormatting sqref="AC98:AC105">
    <cfRule type="expression" dxfId="613" priority="203">
      <formula>$L98=#REF!</formula>
    </cfRule>
    <cfRule type="expression" dxfId="612" priority="204">
      <formula>$L98=#REF!</formula>
    </cfRule>
    <cfRule type="expression" dxfId="611" priority="205">
      <formula>$L98=#REF!</formula>
    </cfRule>
    <cfRule type="expression" dxfId="610" priority="206">
      <formula>$L98=#REF!</formula>
    </cfRule>
  </conditionalFormatting>
  <conditionalFormatting sqref="P98:P105">
    <cfRule type="cellIs" dxfId="609" priority="202" operator="equal">
      <formula>"Mut+ext"</formula>
    </cfRule>
  </conditionalFormatting>
  <conditionalFormatting sqref="Z99:Z105">
    <cfRule type="expression" dxfId="608" priority="198">
      <formula>$L99=#REF!</formula>
    </cfRule>
    <cfRule type="expression" dxfId="607" priority="199">
      <formula>$L99=#REF!</formula>
    </cfRule>
    <cfRule type="expression" dxfId="606" priority="200">
      <formula>$L99=#REF!</formula>
    </cfRule>
    <cfRule type="expression" dxfId="605" priority="201">
      <formula>$L99=#REF!</formula>
    </cfRule>
  </conditionalFormatting>
  <conditionalFormatting sqref="AD107:AD114">
    <cfRule type="expression" dxfId="604" priority="194">
      <formula>$L107=#REF!</formula>
    </cfRule>
    <cfRule type="expression" dxfId="603" priority="195">
      <formula>$L107=#REF!</formula>
    </cfRule>
    <cfRule type="expression" dxfId="602" priority="196">
      <formula>$L107=#REF!</formula>
    </cfRule>
    <cfRule type="expression" dxfId="601" priority="197">
      <formula>$L107=#REF!</formula>
    </cfRule>
  </conditionalFormatting>
  <conditionalFormatting sqref="AC107:AC114">
    <cfRule type="expression" dxfId="600" priority="190">
      <formula>$L107=#REF!</formula>
    </cfRule>
    <cfRule type="expression" dxfId="599" priority="191">
      <formula>$L107=#REF!</formula>
    </cfRule>
    <cfRule type="expression" dxfId="598" priority="192">
      <formula>$L107=#REF!</formula>
    </cfRule>
    <cfRule type="expression" dxfId="597" priority="193">
      <formula>$L107=#REF!</formula>
    </cfRule>
  </conditionalFormatting>
  <conditionalFormatting sqref="P107:P114">
    <cfRule type="cellIs" dxfId="596" priority="189" operator="equal">
      <formula>"Mut+ext"</formula>
    </cfRule>
  </conditionalFormatting>
  <conditionalFormatting sqref="Z107:Z114">
    <cfRule type="expression" dxfId="595" priority="185">
      <formula>$L107=#REF!</formula>
    </cfRule>
    <cfRule type="expression" dxfId="594" priority="186">
      <formula>$L107=#REF!</formula>
    </cfRule>
    <cfRule type="expression" dxfId="593" priority="187">
      <formula>$L107=#REF!</formula>
    </cfRule>
    <cfRule type="expression" dxfId="592" priority="188">
      <formula>$L107=#REF!</formula>
    </cfRule>
  </conditionalFormatting>
  <conditionalFormatting sqref="AD116:AD123">
    <cfRule type="expression" dxfId="591" priority="181">
      <formula>$L116=#REF!</formula>
    </cfRule>
    <cfRule type="expression" dxfId="590" priority="182">
      <formula>$L116=#REF!</formula>
    </cfRule>
    <cfRule type="expression" dxfId="589" priority="183">
      <formula>$L116=#REF!</formula>
    </cfRule>
    <cfRule type="expression" dxfId="588" priority="184">
      <formula>$L116=#REF!</formula>
    </cfRule>
  </conditionalFormatting>
  <conditionalFormatting sqref="AC116:AC123">
    <cfRule type="expression" dxfId="587" priority="177">
      <formula>$L116=#REF!</formula>
    </cfRule>
    <cfRule type="expression" dxfId="586" priority="178">
      <formula>$L116=#REF!</formula>
    </cfRule>
    <cfRule type="expression" dxfId="585" priority="179">
      <formula>$L116=#REF!</formula>
    </cfRule>
    <cfRule type="expression" dxfId="584" priority="180">
      <formula>$L116=#REF!</formula>
    </cfRule>
  </conditionalFormatting>
  <conditionalFormatting sqref="Z116:Z123">
    <cfRule type="expression" dxfId="583" priority="173">
      <formula>$L116=#REF!</formula>
    </cfRule>
    <cfRule type="expression" dxfId="582" priority="174">
      <formula>$L116=#REF!</formula>
    </cfRule>
    <cfRule type="expression" dxfId="581" priority="175">
      <formula>$L116=#REF!</formula>
    </cfRule>
    <cfRule type="expression" dxfId="580" priority="176">
      <formula>$L116=#REF!</formula>
    </cfRule>
  </conditionalFormatting>
  <conditionalFormatting sqref="AD125:AD132">
    <cfRule type="expression" dxfId="579" priority="169">
      <formula>$L125=#REF!</formula>
    </cfRule>
    <cfRule type="expression" dxfId="578" priority="170">
      <formula>$L125=#REF!</formula>
    </cfRule>
    <cfRule type="expression" dxfId="577" priority="171">
      <formula>$L125=#REF!</formula>
    </cfRule>
    <cfRule type="expression" dxfId="576" priority="172">
      <formula>$L125=#REF!</formula>
    </cfRule>
  </conditionalFormatting>
  <conditionalFormatting sqref="AC125:AC132">
    <cfRule type="expression" dxfId="575" priority="165">
      <formula>$L125=#REF!</formula>
    </cfRule>
    <cfRule type="expression" dxfId="574" priority="166">
      <formula>$L125=#REF!</formula>
    </cfRule>
    <cfRule type="expression" dxfId="573" priority="167">
      <formula>$L125=#REF!</formula>
    </cfRule>
    <cfRule type="expression" dxfId="572" priority="168">
      <formula>$L125=#REF!</formula>
    </cfRule>
  </conditionalFormatting>
  <conditionalFormatting sqref="Z125:Z132">
    <cfRule type="expression" dxfId="571" priority="160">
      <formula>$L125=#REF!</formula>
    </cfRule>
    <cfRule type="expression" dxfId="570" priority="161">
      <formula>$L125=#REF!</formula>
    </cfRule>
    <cfRule type="expression" dxfId="569" priority="162">
      <formula>$L125=#REF!</formula>
    </cfRule>
    <cfRule type="expression" dxfId="568" priority="163">
      <formula>$L125=#REF!</formula>
    </cfRule>
  </conditionalFormatting>
  <conditionalFormatting sqref="AD140:AD147">
    <cfRule type="expression" dxfId="567" priority="156">
      <formula>$L140=#REF!</formula>
    </cfRule>
    <cfRule type="expression" dxfId="566" priority="157">
      <formula>$L140=#REF!</formula>
    </cfRule>
    <cfRule type="expression" dxfId="565" priority="158">
      <formula>$L140=#REF!</formula>
    </cfRule>
    <cfRule type="expression" dxfId="564" priority="159">
      <formula>$L140=#REF!</formula>
    </cfRule>
  </conditionalFormatting>
  <conditionalFormatting sqref="AC140:AC147">
    <cfRule type="expression" dxfId="563" priority="152">
      <formula>$L140=#REF!</formula>
    </cfRule>
    <cfRule type="expression" dxfId="562" priority="153">
      <formula>$L140=#REF!</formula>
    </cfRule>
    <cfRule type="expression" dxfId="561" priority="154">
      <formula>$L140=#REF!</formula>
    </cfRule>
    <cfRule type="expression" dxfId="560" priority="155">
      <formula>$L140=#REF!</formula>
    </cfRule>
  </conditionalFormatting>
  <conditionalFormatting sqref="P140:P147">
    <cfRule type="cellIs" dxfId="559" priority="151" operator="equal">
      <formula>"Mut+ext"</formula>
    </cfRule>
  </conditionalFormatting>
  <conditionalFormatting sqref="Z140:Z147">
    <cfRule type="expression" dxfId="558" priority="147">
      <formula>$L140=#REF!</formula>
    </cfRule>
    <cfRule type="expression" dxfId="557" priority="148">
      <formula>$L140=#REF!</formula>
    </cfRule>
    <cfRule type="expression" dxfId="556" priority="149">
      <formula>$L140=#REF!</formula>
    </cfRule>
    <cfRule type="expression" dxfId="555" priority="150">
      <formula>$L140=#REF!</formula>
    </cfRule>
  </conditionalFormatting>
  <conditionalFormatting sqref="AD149:AD156">
    <cfRule type="expression" dxfId="554" priority="143">
      <formula>$L149=#REF!</formula>
    </cfRule>
    <cfRule type="expression" dxfId="553" priority="144">
      <formula>$L149=#REF!</formula>
    </cfRule>
    <cfRule type="expression" dxfId="552" priority="145">
      <formula>$L149=#REF!</formula>
    </cfRule>
    <cfRule type="expression" dxfId="551" priority="146">
      <formula>$L149=#REF!</formula>
    </cfRule>
  </conditionalFormatting>
  <conditionalFormatting sqref="AC149:AC156">
    <cfRule type="expression" dxfId="550" priority="139">
      <formula>$L149=#REF!</formula>
    </cfRule>
    <cfRule type="expression" dxfId="549" priority="140">
      <formula>$L149=#REF!</formula>
    </cfRule>
    <cfRule type="expression" dxfId="548" priority="141">
      <formula>$L149=#REF!</formula>
    </cfRule>
    <cfRule type="expression" dxfId="547" priority="142">
      <formula>$L149=#REF!</formula>
    </cfRule>
  </conditionalFormatting>
  <conditionalFormatting sqref="P149:P156">
    <cfRule type="cellIs" dxfId="546" priority="138" operator="equal">
      <formula>"Mut+ext"</formula>
    </cfRule>
  </conditionalFormatting>
  <conditionalFormatting sqref="Z149:Z156">
    <cfRule type="expression" dxfId="545" priority="134">
      <formula>$L149=#REF!</formula>
    </cfRule>
    <cfRule type="expression" dxfId="544" priority="135">
      <formula>$L149=#REF!</formula>
    </cfRule>
    <cfRule type="expression" dxfId="543" priority="136">
      <formula>$L149=#REF!</formula>
    </cfRule>
    <cfRule type="expression" dxfId="542" priority="137">
      <formula>$L149=#REF!</formula>
    </cfRule>
  </conditionalFormatting>
  <conditionalFormatting sqref="AD134:AD138">
    <cfRule type="expression" dxfId="541" priority="130">
      <formula>$L134=#REF!</formula>
    </cfRule>
    <cfRule type="expression" dxfId="540" priority="131">
      <formula>$L134=#REF!</formula>
    </cfRule>
    <cfRule type="expression" dxfId="539" priority="132">
      <formula>$L134=#REF!</formula>
    </cfRule>
    <cfRule type="expression" dxfId="538" priority="133">
      <formula>$L134=#REF!</formula>
    </cfRule>
  </conditionalFormatting>
  <conditionalFormatting sqref="AC134:AC138">
    <cfRule type="expression" dxfId="537" priority="126">
      <formula>$L134=#REF!</formula>
    </cfRule>
    <cfRule type="expression" dxfId="536" priority="127">
      <formula>$L134=#REF!</formula>
    </cfRule>
    <cfRule type="expression" dxfId="535" priority="128">
      <formula>$L134=#REF!</formula>
    </cfRule>
    <cfRule type="expression" dxfId="534" priority="129">
      <formula>$L134=#REF!</formula>
    </cfRule>
  </conditionalFormatting>
  <conditionalFormatting sqref="Z134:Z138">
    <cfRule type="expression" dxfId="533" priority="122">
      <formula>$L134=#REF!</formula>
    </cfRule>
    <cfRule type="expression" dxfId="532" priority="123">
      <formula>$L134=#REF!</formula>
    </cfRule>
    <cfRule type="expression" dxfId="531" priority="124">
      <formula>$L134=#REF!</formula>
    </cfRule>
    <cfRule type="expression" dxfId="530" priority="125">
      <formula>$L134=#REF!</formula>
    </cfRule>
  </conditionalFormatting>
  <conditionalFormatting sqref="AD19">
    <cfRule type="expression" dxfId="529" priority="118">
      <formula>$L19=#REF!</formula>
    </cfRule>
    <cfRule type="expression" dxfId="528" priority="119">
      <formula>$L19=#REF!</formula>
    </cfRule>
    <cfRule type="expression" dxfId="527" priority="120">
      <formula>$L19=#REF!</formula>
    </cfRule>
    <cfRule type="expression" dxfId="526" priority="121">
      <formula>$L19=#REF!</formula>
    </cfRule>
  </conditionalFormatting>
  <conditionalFormatting sqref="Z19">
    <cfRule type="expression" dxfId="525" priority="114">
      <formula>$L19=#REF!</formula>
    </cfRule>
    <cfRule type="expression" dxfId="524" priority="115">
      <formula>$L19=#REF!</formula>
    </cfRule>
    <cfRule type="expression" dxfId="523" priority="116">
      <formula>$L19=#REF!</formula>
    </cfRule>
    <cfRule type="expression" dxfId="522" priority="117">
      <formula>$L19=#REF!</formula>
    </cfRule>
  </conditionalFormatting>
  <conditionalFormatting sqref="AC19">
    <cfRule type="expression" dxfId="521" priority="110">
      <formula>$L19=#REF!</formula>
    </cfRule>
    <cfRule type="expression" dxfId="520" priority="111">
      <formula>$L19=#REF!</formula>
    </cfRule>
    <cfRule type="expression" dxfId="519" priority="112">
      <formula>$L19=#REF!</formula>
    </cfRule>
    <cfRule type="expression" dxfId="518" priority="113">
      <formula>$L19=#REF!</formula>
    </cfRule>
  </conditionalFormatting>
  <conditionalFormatting sqref="AC45">
    <cfRule type="expression" dxfId="517" priority="106">
      <formula>$L45=#REF!</formula>
    </cfRule>
    <cfRule type="expression" dxfId="516" priority="107">
      <formula>$L45=#REF!</formula>
    </cfRule>
    <cfRule type="expression" dxfId="515" priority="108">
      <formula>$L45=#REF!</formula>
    </cfRule>
    <cfRule type="expression" dxfId="514" priority="109">
      <formula>$L45=#REF!</formula>
    </cfRule>
  </conditionalFormatting>
  <conditionalFormatting sqref="AD45">
    <cfRule type="expression" dxfId="513" priority="102">
      <formula>$L45=#REF!</formula>
    </cfRule>
    <cfRule type="expression" dxfId="512" priority="103">
      <formula>$L45=#REF!</formula>
    </cfRule>
    <cfRule type="expression" dxfId="511" priority="104">
      <formula>$L45=#REF!</formula>
    </cfRule>
    <cfRule type="expression" dxfId="510" priority="105">
      <formula>$L45=#REF!</formula>
    </cfRule>
  </conditionalFormatting>
  <conditionalFormatting sqref="P45">
    <cfRule type="cellIs" dxfId="509" priority="101" operator="equal">
      <formula>"Mut+ext"</formula>
    </cfRule>
  </conditionalFormatting>
  <conditionalFormatting sqref="AC69">
    <cfRule type="expression" dxfId="508" priority="97">
      <formula>$L69=#REF!</formula>
    </cfRule>
    <cfRule type="expression" dxfId="507" priority="98">
      <formula>$L69=#REF!</formula>
    </cfRule>
    <cfRule type="expression" dxfId="506" priority="99">
      <formula>$L69=#REF!</formula>
    </cfRule>
    <cfRule type="expression" dxfId="505" priority="100">
      <formula>$L69=#REF!</formula>
    </cfRule>
  </conditionalFormatting>
  <conditionalFormatting sqref="AD69">
    <cfRule type="expression" dxfId="504" priority="93">
      <formula>$L69=#REF!</formula>
    </cfRule>
    <cfRule type="expression" dxfId="503" priority="94">
      <formula>$L69=#REF!</formula>
    </cfRule>
    <cfRule type="expression" dxfId="502" priority="95">
      <formula>$L69=#REF!</formula>
    </cfRule>
    <cfRule type="expression" dxfId="501" priority="96">
      <formula>$L69=#REF!</formula>
    </cfRule>
  </conditionalFormatting>
  <conditionalFormatting sqref="P69">
    <cfRule type="cellIs" dxfId="500" priority="92" operator="equal">
      <formula>"Mut+ext"</formula>
    </cfRule>
  </conditionalFormatting>
  <conditionalFormatting sqref="AC78">
    <cfRule type="expression" dxfId="499" priority="88">
      <formula>$L78=#REF!</formula>
    </cfRule>
    <cfRule type="expression" dxfId="498" priority="89">
      <formula>$L78=#REF!</formula>
    </cfRule>
    <cfRule type="expression" dxfId="497" priority="90">
      <formula>$L78=#REF!</formula>
    </cfRule>
    <cfRule type="expression" dxfId="496" priority="91">
      <formula>$L78=#REF!</formula>
    </cfRule>
  </conditionalFormatting>
  <conditionalFormatting sqref="AD78">
    <cfRule type="expression" dxfId="495" priority="84">
      <formula>$L78=#REF!</formula>
    </cfRule>
    <cfRule type="expression" dxfId="494" priority="85">
      <formula>$L78=#REF!</formula>
    </cfRule>
    <cfRule type="expression" dxfId="493" priority="86">
      <formula>$L78=#REF!</formula>
    </cfRule>
    <cfRule type="expression" dxfId="492" priority="87">
      <formula>$L78=#REF!</formula>
    </cfRule>
  </conditionalFormatting>
  <conditionalFormatting sqref="P78">
    <cfRule type="cellIs" dxfId="491" priority="83" operator="equal">
      <formula>"Mut+ext"</formula>
    </cfRule>
  </conditionalFormatting>
  <conditionalFormatting sqref="AC87">
    <cfRule type="expression" dxfId="490" priority="79">
      <formula>$L87=#REF!</formula>
    </cfRule>
    <cfRule type="expression" dxfId="489" priority="80">
      <formula>$L87=#REF!</formula>
    </cfRule>
    <cfRule type="expression" dxfId="488" priority="81">
      <formula>$L87=#REF!</formula>
    </cfRule>
    <cfRule type="expression" dxfId="487" priority="82">
      <formula>$L87=#REF!</formula>
    </cfRule>
  </conditionalFormatting>
  <conditionalFormatting sqref="AD87">
    <cfRule type="expression" dxfId="486" priority="75">
      <formula>$L87=#REF!</formula>
    </cfRule>
    <cfRule type="expression" dxfId="485" priority="76">
      <formula>$L87=#REF!</formula>
    </cfRule>
    <cfRule type="expression" dxfId="484" priority="77">
      <formula>$L87=#REF!</formula>
    </cfRule>
    <cfRule type="expression" dxfId="483" priority="78">
      <formula>$L87=#REF!</formula>
    </cfRule>
  </conditionalFormatting>
  <conditionalFormatting sqref="AC133">
    <cfRule type="expression" dxfId="482" priority="70">
      <formula>$L133=#REF!</formula>
    </cfRule>
    <cfRule type="expression" dxfId="481" priority="71">
      <formula>$L133=#REF!</formula>
    </cfRule>
    <cfRule type="expression" dxfId="480" priority="72">
      <formula>$L133=#REF!</formula>
    </cfRule>
    <cfRule type="expression" dxfId="479" priority="73">
      <formula>$L133=#REF!</formula>
    </cfRule>
  </conditionalFormatting>
  <conditionalFormatting sqref="AD133">
    <cfRule type="expression" dxfId="478" priority="66">
      <formula>$L133=#REF!</formula>
    </cfRule>
    <cfRule type="expression" dxfId="477" priority="67">
      <formula>$L133=#REF!</formula>
    </cfRule>
    <cfRule type="expression" dxfId="476" priority="68">
      <formula>$L133=#REF!</formula>
    </cfRule>
    <cfRule type="expression" dxfId="475" priority="69">
      <formula>$L133=#REF!</formula>
    </cfRule>
  </conditionalFormatting>
  <conditionalFormatting sqref="P133">
    <cfRule type="cellIs" dxfId="474" priority="65" operator="equal">
      <formula>"Mut+ext"</formula>
    </cfRule>
  </conditionalFormatting>
  <conditionalFormatting sqref="AC139">
    <cfRule type="expression" dxfId="473" priority="61">
      <formula>$L139=#REF!</formula>
    </cfRule>
    <cfRule type="expression" dxfId="472" priority="62">
      <formula>$L139=#REF!</formula>
    </cfRule>
    <cfRule type="expression" dxfId="471" priority="63">
      <formula>$L139=#REF!</formula>
    </cfRule>
    <cfRule type="expression" dxfId="470" priority="64">
      <formula>$L139=#REF!</formula>
    </cfRule>
  </conditionalFormatting>
  <conditionalFormatting sqref="AD139">
    <cfRule type="expression" dxfId="469" priority="57">
      <formula>$L139=#REF!</formula>
    </cfRule>
    <cfRule type="expression" dxfId="468" priority="58">
      <formula>$L139=#REF!</formula>
    </cfRule>
    <cfRule type="expression" dxfId="467" priority="59">
      <formula>$L139=#REF!</formula>
    </cfRule>
    <cfRule type="expression" dxfId="466" priority="60">
      <formula>$L139=#REF!</formula>
    </cfRule>
  </conditionalFormatting>
  <conditionalFormatting sqref="P139">
    <cfRule type="cellIs" dxfId="465" priority="56" operator="equal">
      <formula>"Mut+ext"</formula>
    </cfRule>
  </conditionalFormatting>
  <conditionalFormatting sqref="AC148">
    <cfRule type="expression" dxfId="464" priority="52">
      <formula>$L148=#REF!</formula>
    </cfRule>
    <cfRule type="expression" dxfId="463" priority="53">
      <formula>$L148=#REF!</formula>
    </cfRule>
    <cfRule type="expression" dxfId="462" priority="54">
      <formula>$L148=#REF!</formula>
    </cfRule>
    <cfRule type="expression" dxfId="461" priority="55">
      <formula>$L148=#REF!</formula>
    </cfRule>
  </conditionalFormatting>
  <conditionalFormatting sqref="AD148">
    <cfRule type="expression" dxfId="460" priority="48">
      <formula>$L148=#REF!</formula>
    </cfRule>
    <cfRule type="expression" dxfId="459" priority="49">
      <formula>$L148=#REF!</formula>
    </cfRule>
    <cfRule type="expression" dxfId="458" priority="50">
      <formula>$L148=#REF!</formula>
    </cfRule>
    <cfRule type="expression" dxfId="457" priority="51">
      <formula>$L148=#REF!</formula>
    </cfRule>
  </conditionalFormatting>
  <conditionalFormatting sqref="P148">
    <cfRule type="cellIs" dxfId="456" priority="47" operator="equal">
      <formula>"Mut+ext"</formula>
    </cfRule>
  </conditionalFormatting>
  <conditionalFormatting sqref="AC157">
    <cfRule type="expression" dxfId="455" priority="43">
      <formula>$L157=#REF!</formula>
    </cfRule>
    <cfRule type="expression" dxfId="454" priority="44">
      <formula>$L157=#REF!</formula>
    </cfRule>
    <cfRule type="expression" dxfId="453" priority="45">
      <formula>$L157=#REF!</formula>
    </cfRule>
    <cfRule type="expression" dxfId="452" priority="46">
      <formula>$L157=#REF!</formula>
    </cfRule>
  </conditionalFormatting>
  <conditionalFormatting sqref="AD157">
    <cfRule type="expression" dxfId="451" priority="39">
      <formula>$L157=#REF!</formula>
    </cfRule>
    <cfRule type="expression" dxfId="450" priority="40">
      <formula>$L157=#REF!</formula>
    </cfRule>
    <cfRule type="expression" dxfId="449" priority="41">
      <formula>$L157=#REF!</formula>
    </cfRule>
    <cfRule type="expression" dxfId="448" priority="42">
      <formula>$L157=#REF!</formula>
    </cfRule>
  </conditionalFormatting>
  <conditionalFormatting sqref="P157">
    <cfRule type="cellIs" dxfId="447" priority="38" operator="equal">
      <formula>"Mut+ext"</formula>
    </cfRule>
  </conditionalFormatting>
  <conditionalFormatting sqref="J138">
    <cfRule type="expression" dxfId="446" priority="34">
      <formula>$L138=#REF!</formula>
    </cfRule>
    <cfRule type="expression" dxfId="445" priority="35">
      <formula>$L138=#REF!</formula>
    </cfRule>
    <cfRule type="expression" dxfId="444" priority="36">
      <formula>$L138=#REF!</formula>
    </cfRule>
    <cfRule type="expression" dxfId="443" priority="37">
      <formula>$L138=#REF!</formula>
    </cfRule>
  </conditionalFormatting>
  <conditionalFormatting sqref="P134">
    <cfRule type="cellIs" dxfId="442" priority="33" operator="equal">
      <formula>"Mut+ext"</formula>
    </cfRule>
  </conditionalFormatting>
  <conditionalFormatting sqref="P135:P138">
    <cfRule type="cellIs" dxfId="441" priority="32" operator="equal">
      <formula>"Mut+ext"</formula>
    </cfRule>
  </conditionalFormatting>
  <conditionalFormatting sqref="J68">
    <cfRule type="expression" dxfId="440" priority="28">
      <formula>$L68=#REF!</formula>
    </cfRule>
    <cfRule type="expression" dxfId="439" priority="29">
      <formula>$L68=#REF!</formula>
    </cfRule>
    <cfRule type="expression" dxfId="438" priority="30">
      <formula>$L68=#REF!</formula>
    </cfRule>
    <cfRule type="expression" dxfId="437" priority="31">
      <formula>$L68=#REF!</formula>
    </cfRule>
  </conditionalFormatting>
  <conditionalFormatting sqref="P64:P68">
    <cfRule type="cellIs" dxfId="436" priority="27" operator="equal">
      <formula>"Mut+ext"</formula>
    </cfRule>
  </conditionalFormatting>
  <conditionalFormatting sqref="P46:P50">
    <cfRule type="cellIs" dxfId="435" priority="26" operator="equal">
      <formula>"Mut+ext"</formula>
    </cfRule>
  </conditionalFormatting>
  <conditionalFormatting sqref="AC124">
    <cfRule type="expression" dxfId="434" priority="22">
      <formula>$L124=#REF!</formula>
    </cfRule>
    <cfRule type="expression" dxfId="433" priority="23">
      <formula>$L124=#REF!</formula>
    </cfRule>
    <cfRule type="expression" dxfId="432" priority="24">
      <formula>$L124=#REF!</formula>
    </cfRule>
    <cfRule type="expression" dxfId="431" priority="25">
      <formula>$L124=#REF!</formula>
    </cfRule>
  </conditionalFormatting>
  <conditionalFormatting sqref="AD124">
    <cfRule type="expression" dxfId="430" priority="18">
      <formula>$L124=#REF!</formula>
    </cfRule>
    <cfRule type="expression" dxfId="429" priority="19">
      <formula>$L124=#REF!</formula>
    </cfRule>
    <cfRule type="expression" dxfId="428" priority="20">
      <formula>$L124=#REF!</formula>
    </cfRule>
    <cfRule type="expression" dxfId="427" priority="21">
      <formula>$L124=#REF!</formula>
    </cfRule>
  </conditionalFormatting>
  <conditionalFormatting sqref="P124">
    <cfRule type="cellIs" dxfId="426" priority="17" operator="equal">
      <formula>"Mut+ext"</formula>
    </cfRule>
  </conditionalFormatting>
  <conditionalFormatting sqref="P116:P123">
    <cfRule type="cellIs" dxfId="425" priority="16" operator="equal">
      <formula>"Mut+ext"</formula>
    </cfRule>
  </conditionalFormatting>
  <conditionalFormatting sqref="Z28">
    <cfRule type="expression" dxfId="424" priority="12">
      <formula>$L28=#REF!</formula>
    </cfRule>
    <cfRule type="expression" dxfId="423" priority="13">
      <formula>$L28=#REF!</formula>
    </cfRule>
    <cfRule type="expression" dxfId="422" priority="14">
      <formula>$L28=#REF!</formula>
    </cfRule>
    <cfRule type="expression" dxfId="421" priority="15">
      <formula>$L28=#REF!</formula>
    </cfRule>
  </conditionalFormatting>
  <conditionalFormatting sqref="Z98">
    <cfRule type="expression" dxfId="420" priority="8">
      <formula>$L98=#REF!</formula>
    </cfRule>
    <cfRule type="expression" dxfId="419" priority="9">
      <formula>$L98=#REF!</formula>
    </cfRule>
    <cfRule type="expression" dxfId="418" priority="10">
      <formula>$L98=#REF!</formula>
    </cfRule>
    <cfRule type="expression" dxfId="417" priority="11">
      <formula>$L98=#REF!</formula>
    </cfRule>
  </conditionalFormatting>
  <conditionalFormatting sqref="P20">
    <cfRule type="cellIs" dxfId="416" priority="7" operator="equal">
      <formula>"Mut+ext"</formula>
    </cfRule>
  </conditionalFormatting>
  <conditionalFormatting sqref="P19">
    <cfRule type="cellIs" dxfId="415" priority="6" operator="equal">
      <formula>"Mut+ext"</formula>
    </cfRule>
  </conditionalFormatting>
  <conditionalFormatting sqref="P28:P29">
    <cfRule type="cellIs" dxfId="414" priority="5" operator="equal">
      <formula>"Mut+ext"</formula>
    </cfRule>
  </conditionalFormatting>
  <conditionalFormatting sqref="P30:P31">
    <cfRule type="cellIs" dxfId="413" priority="4" operator="equal">
      <formula>"Mut+ext"</formula>
    </cfRule>
  </conditionalFormatting>
  <conditionalFormatting sqref="P32">
    <cfRule type="cellIs" dxfId="412" priority="3" operator="equal">
      <formula>"Mut+ext"</formula>
    </cfRule>
  </conditionalFormatting>
  <conditionalFormatting sqref="P37:P38">
    <cfRule type="cellIs" dxfId="411" priority="2" operator="equal">
      <formula>"Mut+ext"</formula>
    </cfRule>
  </conditionalFormatting>
  <conditionalFormatting sqref="P39:P40">
    <cfRule type="cellIs" dxfId="410" priority="1" operator="equal">
      <formula>"Mut+ext"</formula>
    </cfRule>
  </conditionalFormatting>
  <dataValidations count="6">
    <dataValidation type="list" allowBlank="1" showInputMessage="1" showErrorMessage="1" sqref="P12:P14" xr:uid="{00000000-0002-0000-1100-000000000000}">
      <formula1>"Oui,Non"</formula1>
    </dataValidation>
    <dataValidation type="list" allowBlank="1" showInputMessage="1" showErrorMessage="1" sqref="P19:P26 P28:P35 P37:P44 P134:P138 P55:P62 P70:P77 P79:P86 P89:P96 P98:P105 P107:P114 P46:P53 P125:P132 P140:P147 P149:P156 P64:P68 P116:P123" xr:uid="{00000000-0002-0000-1100-000001000000}">
      <formula1>"Non,Mut,Mut+ext"</formula1>
    </dataValidation>
    <dataValidation type="list" allowBlank="1" showInputMessage="1" showErrorMessage="1" sqref="J46:J53 J55:J87 J19:J44 J139:J157 J89:J134" xr:uid="{00000000-0002-0000-1100-000002000000}">
      <formula1>"Obligatoire,Option"</formula1>
    </dataValidation>
    <dataValidation type="list" allowBlank="1" showInputMessage="1" showErrorMessage="1" sqref="K46:K53 K139:K157 K19:K44 K55:K63 K69:K87 K89:K133" xr:uid="{00000000-0002-0000-1100-000003000000}">
      <formula1>"1,2,3,4"</formula1>
    </dataValidation>
    <dataValidation type="list" allowBlank="1" showInputMessage="1" showErrorMessage="1" sqref="L78 L148 L69 L63 L133 L124 L27 L106 L87 L97 L36 L157 L115 L139" xr:uid="{00000000-0002-0000-1100-000004000000}">
      <formula1>$C$12:$C$22</formula1>
    </dataValidation>
    <dataValidation type="list" allowBlank="1" showInputMessage="1" showErrorMessage="1" sqref="O153:O156" xr:uid="{00000000-0002-0000-1100-000005000000}">
      <formula1>"300,40,35,30,25,24"</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1100-000006000000}">
          <x14:formula1>
            <xm:f>Paramétrage!$N$6:$N$12</xm:f>
          </x14:formula1>
          <xm:sqref>O19:O26 O28:O35 O37:O44 O64:O68 O55:O62 O134:O138 O70:O77 O79:O86 O88:O96 O98:O105 O107:O114 O46:O53 O125:O132 O149:O152 O140:O147 O116:O123</xm:sqref>
        </x14:dataValidation>
        <x14:dataValidation type="list" allowBlank="1" showInputMessage="1" showErrorMessage="1" xr:uid="{00000000-0002-0000-1100-000007000000}">
          <x14:formula1>
            <xm:f>Paramétrage!$K$6:$K$40</xm:f>
          </x14:formula1>
          <xm:sqref>I19:I26 I37:I44 I28:I35 I134:I138 I55:I62 I149:I156 I70:I77 I79:I86 I89:I96 I98:I105 I107:I114 I46:I53 I125:I132 I64:I68 I140:I147 I116:I123</xm:sqref>
        </x14:dataValidation>
        <x14:dataValidation type="list" allowBlank="1" showInputMessage="1" showErrorMessage="1" xr:uid="{00000000-0002-0000-1100-000008000000}">
          <x14:formula1>
            <xm:f>Paramétrage!$I$10</xm:f>
          </x14:formula1>
          <xm:sqref>G140:G147 G70:G77</xm:sqref>
        </x14:dataValidation>
        <x14:dataValidation type="list" allowBlank="1" showInputMessage="1" showErrorMessage="1" xr:uid="{00000000-0002-0000-1100-000009000000}">
          <x14:formula1>
            <xm:f>Paramétrage!$I$6</xm:f>
          </x14:formula1>
          <xm:sqref>G107:G114 G19:G26 G28:G35 G37:G44 G89:G96 G98:G105 G64:G68 G134:G138 G46:G53 G116:G123</xm:sqref>
        </x14:dataValidation>
        <x14:dataValidation type="list" allowBlank="1" showInputMessage="1" showErrorMessage="1" xr:uid="{00000000-0002-0000-1100-00000A000000}">
          <x14:formula1>
            <xm:f>Paramétrage!$I$7</xm:f>
          </x14:formula1>
          <xm:sqref>G79:G86 G149:G156</xm:sqref>
        </x14:dataValidation>
        <x14:dataValidation type="list" allowBlank="1" showInputMessage="1" showErrorMessage="1" xr:uid="{00000000-0002-0000-1100-00000B000000}">
          <x14:formula1>
            <xm:f>Paramétrage!$I$6:$I$15</xm:f>
          </x14:formula1>
          <xm:sqref>G125:G132 G55:G62</xm:sqref>
        </x14:dataValidation>
        <x14:dataValidation type="list" allowBlank="1" showInputMessage="1" showErrorMessage="1" xr:uid="{00000000-0002-0000-1100-00000C000000}">
          <x14:formula1>
            <xm:f>Paramétrage!$G$6:$G$16</xm:f>
          </x14:formula1>
          <xm:sqref>E12:E14 E3:E9</xm:sqref>
        </x14:dataValidation>
        <x14:dataValidation type="list" allowBlank="1" showInputMessage="1" showErrorMessage="1" xr:uid="{00000000-0002-0000-1100-00000D000000}">
          <x14:formula1>
            <xm:f>Paramétrage!$C$6:$C$28</xm:f>
          </x14:formula1>
          <xm:sqref>L37:L44 L28:L35 L134 L89:L96 L79:L86 L19:L26 L64:L68 L70:L77 L125:L132 L46:L53 L98:L105 L140:L147 L55:L62 L107:L114 L149:L156 L116:L123</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R160"/>
  <sheetViews>
    <sheetView zoomScale="70" zoomScaleNormal="70" workbookViewId="0">
      <pane xSplit="8" ySplit="18" topLeftCell="AD165" activePane="bottomRight" state="frozen"/>
      <selection pane="topRight" activeCell="G44" sqref="G44:G48"/>
      <selection pane="bottomLeft" activeCell="G44" sqref="G44:G48"/>
      <selection pane="bottomRight" activeCell="D14" sqref="D14"/>
    </sheetView>
  </sheetViews>
  <sheetFormatPr baseColWidth="10" defaultColWidth="11.42578125" defaultRowHeight="15.75" outlineLevelCol="1" x14ac:dyDescent="0.2"/>
  <cols>
    <col min="1" max="1" width="11.42578125" style="11"/>
    <col min="2" max="2" width="14.28515625" style="11" customWidth="1"/>
    <col min="3" max="3" width="8.85546875" style="11" customWidth="1"/>
    <col min="4" max="4" width="22.42578125" style="11" customWidth="1"/>
    <col min="5" max="6" width="8.85546875" style="11" customWidth="1"/>
    <col min="7" max="7" width="29" style="11" customWidth="1"/>
    <col min="8" max="8" width="31.85546875" style="12" customWidth="1"/>
    <col min="9" max="9" width="11.85546875" style="12" customWidth="1"/>
    <col min="10" max="10" width="13" style="12" customWidth="1"/>
    <col min="11" max="11" width="9.28515625" style="12" customWidth="1"/>
    <col min="12" max="13" width="10" style="12" customWidth="1"/>
    <col min="14" max="16" width="11.42578125" style="12" customWidth="1"/>
    <col min="17" max="17" width="12.7109375" style="12" customWidth="1"/>
    <col min="18" max="20" width="12.28515625" style="12" customWidth="1"/>
    <col min="21" max="21" width="11.85546875" style="17" customWidth="1"/>
    <col min="22" max="27" width="12.28515625" style="12" customWidth="1"/>
    <col min="28" max="28" width="34.140625" style="12" customWidth="1"/>
    <col min="29" max="29" width="51.28515625" style="12" customWidth="1"/>
    <col min="30" max="30" width="51.140625" style="12" customWidth="1"/>
    <col min="31" max="31" width="11.140625" style="12" hidden="1" customWidth="1" outlineLevel="1"/>
    <col min="32" max="32" width="10.85546875" style="12" hidden="1" customWidth="1" outlineLevel="1"/>
    <col min="33" max="43" width="11.42578125" style="12" hidden="1" customWidth="1" outlineLevel="1"/>
    <col min="44" max="44" width="11.42578125" style="12" collapsed="1"/>
    <col min="45" max="16384" width="11.42578125" style="12"/>
  </cols>
  <sheetData>
    <row r="1" spans="1:27" ht="6" customHeight="1" x14ac:dyDescent="0.2">
      <c r="A1" s="12"/>
      <c r="B1" s="12"/>
    </row>
    <row r="2" spans="1:27" ht="18" customHeight="1" x14ac:dyDescent="0.2">
      <c r="E2" s="583" t="s">
        <v>64</v>
      </c>
      <c r="F2" s="584"/>
      <c r="G2" s="585"/>
      <c r="H2" s="583" t="s">
        <v>65</v>
      </c>
      <c r="I2" s="585"/>
      <c r="J2" s="583" t="s">
        <v>66</v>
      </c>
      <c r="K2" s="584"/>
      <c r="L2" s="584"/>
      <c r="M2" s="585"/>
      <c r="N2" s="583" t="s">
        <v>67</v>
      </c>
      <c r="O2" s="585"/>
      <c r="U2" s="52" t="s">
        <v>71</v>
      </c>
      <c r="V2" s="52" t="s">
        <v>72</v>
      </c>
      <c r="Z2" s="617" t="s">
        <v>73</v>
      </c>
      <c r="AA2" s="617" t="s">
        <v>74</v>
      </c>
    </row>
    <row r="3" spans="1:27" ht="18" customHeight="1" x14ac:dyDescent="0.2">
      <c r="C3" s="12"/>
      <c r="D3" s="91" t="s">
        <v>493</v>
      </c>
      <c r="E3" s="726" t="s">
        <v>494</v>
      </c>
      <c r="F3" s="727"/>
      <c r="G3" s="728"/>
      <c r="H3" s="586" t="str">
        <f>Synthèse!B3</f>
        <v>Economie et gestion</v>
      </c>
      <c r="I3" s="588"/>
      <c r="J3" s="586" t="s">
        <v>495</v>
      </c>
      <c r="K3" s="587"/>
      <c r="L3" s="587"/>
      <c r="M3" s="588"/>
      <c r="N3" s="602">
        <v>40</v>
      </c>
      <c r="O3" s="604"/>
      <c r="S3" s="622" t="s">
        <v>16</v>
      </c>
      <c r="T3" s="623"/>
      <c r="U3" s="52">
        <f>ROUND(SUMIFS($U$19:$U$157,$G$19:$G$157,Paramétrage!$I6,$P$19:$P$157,"&lt;&gt;Mut+ext"),0)</f>
        <v>20</v>
      </c>
      <c r="V3" s="52">
        <f>ROUND(SUMIF($G$19:$G$157,Paramétrage!$I6,$Y$19:$Y$157),0)</f>
        <v>270</v>
      </c>
      <c r="Z3" s="617"/>
      <c r="AA3" s="617"/>
    </row>
    <row r="4" spans="1:27" ht="18" customHeight="1" x14ac:dyDescent="0.2">
      <c r="C4" s="12"/>
      <c r="D4" s="90" t="s">
        <v>290</v>
      </c>
      <c r="E4" s="670" t="s">
        <v>69</v>
      </c>
      <c r="F4" s="671"/>
      <c r="G4" s="672"/>
      <c r="H4" s="670" t="s">
        <v>0</v>
      </c>
      <c r="I4" s="672"/>
      <c r="J4" s="670" t="s">
        <v>70</v>
      </c>
      <c r="K4" s="671"/>
      <c r="L4" s="671"/>
      <c r="M4" s="672"/>
      <c r="N4" s="673">
        <f>'L3P1 SEG'!N3</f>
        <v>158</v>
      </c>
      <c r="O4" s="674"/>
      <c r="P4" s="725" t="s">
        <v>734</v>
      </c>
      <c r="S4" s="622" t="s">
        <v>17</v>
      </c>
      <c r="T4" s="623"/>
      <c r="U4" s="52">
        <f>ROUND(SUMIFS($U$19:$U$157,$G$19:$G$157,Paramétrage!$I7,$P$19:$P$157,"&lt;&gt;Mut+ext"),0)</f>
        <v>1</v>
      </c>
      <c r="V4" s="52">
        <f>ROUND(SUMIF($G$19:$G$157,Paramétrage!$I7,$Y$19:$Y$157),0)</f>
        <v>21</v>
      </c>
      <c r="X4" s="622" t="s">
        <v>32</v>
      </c>
      <c r="Y4" s="622"/>
      <c r="Z4" s="52">
        <f>SUMIF($L$19:$L$35,Paramétrage!$C6,$M$19:$M$35)+SUMIF($L$89:$L$115,Paramétrage!$C6,$M$89:$M$115)</f>
        <v>120</v>
      </c>
      <c r="AA4" s="52">
        <f>SUMIF($L$19:$L$35,Paramétrage!$C6,$Y$19:$Y$35)+SUMIF($L$89:$L$115,Paramétrage!$C6,$Y$89:$Y$115)</f>
        <v>108</v>
      </c>
    </row>
    <row r="5" spans="1:27" ht="18" customHeight="1" x14ac:dyDescent="0.2">
      <c r="A5" s="666" t="s">
        <v>733</v>
      </c>
      <c r="B5" s="666"/>
      <c r="C5" s="12"/>
      <c r="D5" s="90" t="s">
        <v>291</v>
      </c>
      <c r="E5" s="670" t="s">
        <v>69</v>
      </c>
      <c r="F5" s="671"/>
      <c r="G5" s="672"/>
      <c r="H5" s="670" t="s">
        <v>0</v>
      </c>
      <c r="I5" s="672"/>
      <c r="J5" s="670" t="s">
        <v>263</v>
      </c>
      <c r="K5" s="671"/>
      <c r="L5" s="671"/>
      <c r="M5" s="672"/>
      <c r="N5" s="673">
        <f>'L3P1 SEG'!N4</f>
        <v>41</v>
      </c>
      <c r="O5" s="674"/>
      <c r="P5" s="725"/>
      <c r="S5" s="622" t="s">
        <v>18</v>
      </c>
      <c r="T5" s="623"/>
      <c r="U5" s="52">
        <f>ROUND(SUMIFS($U$19:$U$157,$G$19:$G$157,Paramétrage!$I8,$P$19:$P$157,"&lt;&gt;Mut+ext"),0)</f>
        <v>0</v>
      </c>
      <c r="V5" s="52">
        <f>ROUND(SUMIF($G$19:$G$157,Paramétrage!$I8,$Y$19:$Y$157),0)</f>
        <v>0</v>
      </c>
      <c r="X5" s="622" t="s">
        <v>33</v>
      </c>
      <c r="Y5" s="622"/>
      <c r="Z5" s="52">
        <f>SUMIF($L$19:$L$35,Paramétrage!$C7,$M$19:$M$35)+SUMIF($L$89:$L$115,Paramétrage!$C7,$M$89:$M$115)</f>
        <v>90</v>
      </c>
      <c r="AA5" s="52">
        <f>SUMIF($L$19:$L$35,Paramétrage!$C7,$Y$19:$Y$35)+SUMIF($L$89:$L$115,Paramétrage!$C7,$Y$89:$Y$115)</f>
        <v>54</v>
      </c>
    </row>
    <row r="6" spans="1:27" ht="18" customHeight="1" x14ac:dyDescent="0.2">
      <c r="A6" s="666"/>
      <c r="B6" s="666"/>
      <c r="C6" s="12"/>
      <c r="D6" s="90" t="s">
        <v>294</v>
      </c>
      <c r="E6" s="670" t="s">
        <v>69</v>
      </c>
      <c r="F6" s="671"/>
      <c r="G6" s="672"/>
      <c r="H6" s="670" t="s">
        <v>0</v>
      </c>
      <c r="I6" s="672"/>
      <c r="J6" s="670" t="s">
        <v>295</v>
      </c>
      <c r="K6" s="671"/>
      <c r="L6" s="671"/>
      <c r="M6" s="672"/>
      <c r="N6" s="673"/>
      <c r="O6" s="674"/>
      <c r="P6" s="725"/>
      <c r="S6" s="622" t="s">
        <v>19</v>
      </c>
      <c r="T6" s="623"/>
      <c r="U6" s="52">
        <f>ROUND(SUMIFS($U$19:$U$157,$G$19:$G$157,Paramétrage!$I9,$P$19:$P$157,"&lt;&gt;Mut+ext"),0)</f>
        <v>0</v>
      </c>
      <c r="V6" s="52">
        <f>ROUND(SUMIF($G$19:$G$157,Paramétrage!$I9,$Y$19:$Y$157),0)</f>
        <v>0</v>
      </c>
      <c r="X6" s="622" t="s">
        <v>34</v>
      </c>
      <c r="Y6" s="622"/>
      <c r="Z6" s="52">
        <f>SUMIF($L$19:$L$35,Paramétrage!$C8,$M$19:$M$35)+SUMIF($L$89:$L$115,Paramétrage!$C8,$M$89:$M$115)</f>
        <v>0</v>
      </c>
      <c r="AA6" s="52">
        <f>SUMIF($L$19:$L$35,Paramétrage!$C8,$Y$19:$Y$35)+SUMIF($L$89:$L$115,Paramétrage!$C8,$Y$89:$Y$115)</f>
        <v>0</v>
      </c>
    </row>
    <row r="7" spans="1:27" ht="18" customHeight="1" x14ac:dyDescent="0.2">
      <c r="A7" s="666"/>
      <c r="B7" s="666"/>
      <c r="C7" s="12"/>
      <c r="D7" s="90" t="s">
        <v>296</v>
      </c>
      <c r="E7" s="670" t="s">
        <v>69</v>
      </c>
      <c r="F7" s="671"/>
      <c r="G7" s="672"/>
      <c r="H7" s="670" t="s">
        <v>0</v>
      </c>
      <c r="I7" s="672"/>
      <c r="J7" s="670" t="s">
        <v>80</v>
      </c>
      <c r="K7" s="671"/>
      <c r="L7" s="671"/>
      <c r="M7" s="671"/>
      <c r="N7" s="673">
        <f>'L3P1 SEG'!N6</f>
        <v>41</v>
      </c>
      <c r="O7" s="674"/>
      <c r="P7" s="725"/>
      <c r="S7" s="623" t="s">
        <v>23</v>
      </c>
      <c r="T7" s="630"/>
      <c r="U7" s="52">
        <f>ROUND(SUMIF($G$19:$G$157,Paramétrage!$I10,$U$19:$U$157),0)</f>
        <v>8</v>
      </c>
      <c r="V7" s="52">
        <f t="array" ref="V7">IF(ISERROR(SUM(IF(G:G=Paramétrage!$I10,M:M*U:U)))=TRUE,"saisie incomplète",SUM(IF(G:G=Paramétrage!$I10,M:M*U:U)))</f>
        <v>200</v>
      </c>
    </row>
    <row r="8" spans="1:27" ht="18" customHeight="1" x14ac:dyDescent="0.25">
      <c r="A8" s="666"/>
      <c r="B8" s="666"/>
      <c r="C8" s="12"/>
      <c r="D8" s="90" t="s">
        <v>297</v>
      </c>
      <c r="E8" s="670" t="s">
        <v>69</v>
      </c>
      <c r="F8" s="671"/>
      <c r="G8" s="672"/>
      <c r="H8" s="670" t="s">
        <v>0</v>
      </c>
      <c r="I8" s="672"/>
      <c r="J8" s="670" t="s">
        <v>82</v>
      </c>
      <c r="K8" s="671"/>
      <c r="L8" s="671"/>
      <c r="M8" s="671"/>
      <c r="N8" s="673">
        <f>'L3P1 SEG'!N7</f>
        <v>6</v>
      </c>
      <c r="O8" s="674"/>
      <c r="P8" s="725"/>
      <c r="Q8" s="494"/>
      <c r="R8" s="495"/>
      <c r="S8" s="624" t="s">
        <v>24</v>
      </c>
      <c r="T8" s="625"/>
      <c r="U8" s="52">
        <f>ROUND(SUMIF($G$19:$G$157,Paramétrage!$I11,$U$19:$U$157),0)</f>
        <v>0</v>
      </c>
      <c r="V8" s="52">
        <f t="array" ref="V8">IF(ISERROR(SUM(IF(G:G=Paramétrage!$I11,M:M*U:U)))=TRUE,"saisie incomplète",SUM(IF(G:G=Paramétrage!$I11,M:M*U:U)))</f>
        <v>0</v>
      </c>
    </row>
    <row r="9" spans="1:27" ht="18" customHeight="1" x14ac:dyDescent="0.25">
      <c r="A9" s="338"/>
      <c r="B9" s="338"/>
      <c r="C9" s="12"/>
      <c r="D9" s="90" t="s">
        <v>489</v>
      </c>
      <c r="E9" s="670" t="s">
        <v>69</v>
      </c>
      <c r="F9" s="671"/>
      <c r="G9" s="672"/>
      <c r="H9" s="670" t="s">
        <v>0</v>
      </c>
      <c r="I9" s="672"/>
      <c r="J9" s="577" t="s">
        <v>490</v>
      </c>
      <c r="K9" s="578"/>
      <c r="L9" s="578"/>
      <c r="M9" s="579"/>
      <c r="N9" s="673">
        <f>'L3P1 SEG'!N8</f>
        <v>45</v>
      </c>
      <c r="O9" s="674"/>
      <c r="P9" s="725"/>
      <c r="Q9" s="494"/>
      <c r="R9" s="495"/>
      <c r="S9" s="336" t="s">
        <v>25</v>
      </c>
      <c r="T9" s="337"/>
      <c r="U9" s="52">
        <f>ROUND(SUMIF($G$19:$G$157,Paramétrage!$I12,$U$19:$U$157),0)</f>
        <v>0</v>
      </c>
      <c r="V9" s="52">
        <f t="array" ref="V9">IF(ISERROR(SUM(IF(G:G=Paramétrage!$I12,M:M*U:U)))=TRUE,"saisie incomplète",SUM(IF(G:G=Paramétrage!$I12,M:M*U:U)))</f>
        <v>0</v>
      </c>
    </row>
    <row r="10" spans="1:27" ht="18" customHeight="1" x14ac:dyDescent="0.25">
      <c r="A10" s="338"/>
      <c r="B10" s="338"/>
      <c r="C10" s="12"/>
      <c r="D10" s="90" t="s">
        <v>491</v>
      </c>
      <c r="E10" s="670" t="s">
        <v>69</v>
      </c>
      <c r="F10" s="671"/>
      <c r="G10" s="672"/>
      <c r="H10" s="577" t="s">
        <v>0</v>
      </c>
      <c r="I10" s="579"/>
      <c r="J10" s="577" t="s">
        <v>492</v>
      </c>
      <c r="K10" s="578"/>
      <c r="L10" s="578"/>
      <c r="M10" s="579"/>
      <c r="N10" s="673"/>
      <c r="O10" s="674"/>
      <c r="P10" s="256"/>
      <c r="Q10" s="494"/>
      <c r="R10" s="495"/>
      <c r="S10" s="623" t="s">
        <v>26</v>
      </c>
      <c r="T10" s="630"/>
      <c r="U10" s="52">
        <f>ROUND(SUMIF($G$19:$G$157,Paramétrage!$I13,$U$19:$U$157),0)</f>
        <v>0</v>
      </c>
      <c r="V10" s="52">
        <f t="array" ref="V10">IF(ISERROR(SUM(IF(G:G=Paramétrage!$I13,M:M*U:U)))=TRUE,"saisie incomplète",SUM(IF(G:G=Paramétrage!$I13,M:M*U:U)))</f>
        <v>0</v>
      </c>
    </row>
    <row r="11" spans="1:27" ht="18" customHeight="1" x14ac:dyDescent="0.2">
      <c r="C11" s="12"/>
      <c r="D11" s="14" t="s">
        <v>298</v>
      </c>
      <c r="E11" s="15"/>
      <c r="F11" s="15"/>
      <c r="G11" s="15"/>
      <c r="H11" s="15"/>
      <c r="I11" s="15"/>
      <c r="J11" s="15"/>
      <c r="K11" s="15"/>
      <c r="L11" s="15"/>
      <c r="M11" s="15"/>
      <c r="N11" s="45" t="s">
        <v>299</v>
      </c>
      <c r="O11" s="45" t="s">
        <v>300</v>
      </c>
      <c r="P11" s="53" t="s">
        <v>88</v>
      </c>
      <c r="S11" s="623" t="s">
        <v>27</v>
      </c>
      <c r="T11" s="630"/>
      <c r="U11" s="52">
        <f>ROUND(SUMIF($G$19:$G$157,Paramétrage!$I14,$U$19:$U$157),0)</f>
        <v>0</v>
      </c>
      <c r="V11" s="52">
        <f t="array" ref="V11">IF(ISERROR(SUM(IF(G:G=Paramétrage!$I14,M:M*U:U)))=TRUE,"saisie incomplète",SUM(IF(G:G=Paramétrage!$I14,M:M*U:U)))</f>
        <v>0</v>
      </c>
    </row>
    <row r="12" spans="1:27" ht="18" customHeight="1" x14ac:dyDescent="0.2">
      <c r="C12" s="6"/>
      <c r="D12" s="88" t="s">
        <v>301</v>
      </c>
      <c r="E12" s="257" t="s">
        <v>90</v>
      </c>
      <c r="F12" s="258"/>
      <c r="G12" s="258"/>
      <c r="H12" s="257" t="s">
        <v>91</v>
      </c>
      <c r="I12" s="259"/>
      <c r="J12" s="257"/>
      <c r="K12" s="258"/>
      <c r="L12" s="258"/>
      <c r="M12" s="258"/>
      <c r="N12" s="255"/>
      <c r="O12" s="255"/>
      <c r="P12" s="89"/>
      <c r="S12" s="623" t="s">
        <v>28</v>
      </c>
      <c r="T12" s="630"/>
      <c r="U12" s="52">
        <f>ROUND(SUMIF($G$19:$G$157,Paramétrage!$I15,$U$19:$U$157),0)</f>
        <v>0</v>
      </c>
      <c r="V12" s="52">
        <f t="array" ref="V12">IF(ISERROR(SUM(IF(G:G=Paramétrage!$I15,M:M*U:U)))=TRUE,"saisie incomplète",SUM(IF(G:G=Paramétrage!$I15,M:M*U:U)))</f>
        <v>0</v>
      </c>
    </row>
    <row r="13" spans="1:27" ht="18" customHeight="1" x14ac:dyDescent="0.2">
      <c r="A13" s="12"/>
      <c r="B13" s="12"/>
      <c r="C13" s="12"/>
      <c r="D13" s="88" t="s">
        <v>301</v>
      </c>
      <c r="E13" s="257" t="s">
        <v>100</v>
      </c>
      <c r="F13" s="258"/>
      <c r="G13" s="258"/>
      <c r="H13" s="257" t="s">
        <v>101</v>
      </c>
      <c r="I13" s="259"/>
      <c r="J13" s="257"/>
      <c r="K13" s="258"/>
      <c r="L13" s="258"/>
      <c r="M13" s="258"/>
      <c r="N13" s="87">
        <v>0</v>
      </c>
      <c r="O13" s="255"/>
      <c r="P13" s="89"/>
      <c r="S13" s="623" t="s">
        <v>104</v>
      </c>
      <c r="T13" s="630"/>
      <c r="U13" s="112"/>
      <c r="V13" s="112"/>
    </row>
    <row r="14" spans="1:27" ht="18" customHeight="1" x14ac:dyDescent="0.2">
      <c r="A14" s="12"/>
      <c r="B14" s="12"/>
      <c r="C14" s="12"/>
      <c r="D14" s="88" t="s">
        <v>302</v>
      </c>
      <c r="E14" s="257" t="s">
        <v>94</v>
      </c>
      <c r="F14" s="258"/>
      <c r="G14" s="258"/>
      <c r="H14" s="257" t="s">
        <v>97</v>
      </c>
      <c r="I14" s="259"/>
      <c r="J14" s="257"/>
      <c r="K14" s="258"/>
      <c r="L14" s="258"/>
      <c r="M14" s="258"/>
      <c r="N14" s="255"/>
      <c r="O14" s="255"/>
      <c r="P14" s="89"/>
      <c r="U14" s="12"/>
    </row>
    <row r="15" spans="1:27" ht="18" customHeight="1" x14ac:dyDescent="0.2">
      <c r="A15" s="12"/>
      <c r="B15" s="12"/>
      <c r="C15" s="12"/>
      <c r="U15" s="12"/>
    </row>
    <row r="16" spans="1:27" ht="6.6" customHeight="1" thickBot="1" x14ac:dyDescent="0.25">
      <c r="A16" s="12"/>
      <c r="B16" s="12"/>
      <c r="C16" s="12"/>
      <c r="D16" s="12"/>
      <c r="E16" s="12"/>
      <c r="F16" s="12"/>
      <c r="G16" s="12"/>
    </row>
    <row r="17" spans="1:42" ht="68.650000000000006" customHeight="1" x14ac:dyDescent="0.25">
      <c r="A17" s="412"/>
      <c r="B17" s="675" t="s">
        <v>105</v>
      </c>
      <c r="C17" s="676"/>
      <c r="D17" s="677"/>
      <c r="E17" s="605" t="s">
        <v>106</v>
      </c>
      <c r="F17" s="605" t="s">
        <v>107</v>
      </c>
      <c r="G17" s="605" t="s">
        <v>108</v>
      </c>
      <c r="H17" s="607" t="s">
        <v>109</v>
      </c>
      <c r="I17" s="605" t="s">
        <v>110</v>
      </c>
      <c r="J17" s="605" t="s">
        <v>111</v>
      </c>
      <c r="K17" s="607" t="s">
        <v>112</v>
      </c>
      <c r="L17" s="605" t="s">
        <v>113</v>
      </c>
      <c r="M17" s="19" t="s">
        <v>114</v>
      </c>
      <c r="N17" s="605" t="s">
        <v>186</v>
      </c>
      <c r="O17" s="639" t="s">
        <v>116</v>
      </c>
      <c r="P17" s="637" t="s">
        <v>117</v>
      </c>
      <c r="Q17" s="626" t="s">
        <v>118</v>
      </c>
      <c r="R17" s="619"/>
      <c r="S17" s="619"/>
      <c r="T17" s="627"/>
      <c r="U17" s="637" t="s">
        <v>13</v>
      </c>
      <c r="V17" s="96" t="s">
        <v>119</v>
      </c>
      <c r="W17" s="19" t="s">
        <v>120</v>
      </c>
      <c r="X17" s="19" t="s">
        <v>121</v>
      </c>
      <c r="Y17" s="18" t="s">
        <v>122</v>
      </c>
      <c r="Z17" s="618" t="s">
        <v>123</v>
      </c>
      <c r="AA17" s="619"/>
      <c r="AB17" s="613"/>
      <c r="AC17" s="605" t="s">
        <v>124</v>
      </c>
      <c r="AD17" s="639" t="s">
        <v>125</v>
      </c>
      <c r="AE17" s="641" t="s">
        <v>126</v>
      </c>
      <c r="AF17" s="627" t="s">
        <v>127</v>
      </c>
      <c r="AH17" s="631" t="s">
        <v>186</v>
      </c>
      <c r="AI17" s="631" t="s">
        <v>116</v>
      </c>
      <c r="AJ17" s="631" t="s">
        <v>13</v>
      </c>
      <c r="AK17" s="631" t="s">
        <v>119</v>
      </c>
      <c r="AL17" s="631" t="s">
        <v>120</v>
      </c>
      <c r="AM17" s="631" t="s">
        <v>121</v>
      </c>
      <c r="AN17" s="631" t="s">
        <v>122</v>
      </c>
      <c r="AO17" s="648" t="s">
        <v>187</v>
      </c>
      <c r="AP17" s="649"/>
    </row>
    <row r="18" spans="1:42" ht="32.25" thickBot="1" x14ac:dyDescent="0.3">
      <c r="A18" s="412"/>
      <c r="B18" s="115" t="s">
        <v>128</v>
      </c>
      <c r="C18" s="120" t="s">
        <v>129</v>
      </c>
      <c r="D18" s="120" t="s">
        <v>130</v>
      </c>
      <c r="E18" s="606"/>
      <c r="F18" s="644"/>
      <c r="G18" s="644"/>
      <c r="H18" s="678"/>
      <c r="I18" s="644"/>
      <c r="J18" s="644"/>
      <c r="K18" s="678"/>
      <c r="L18" s="644"/>
      <c r="M18" s="119">
        <f>ROUND(M88+M158,1)</f>
        <v>799</v>
      </c>
      <c r="N18" s="644"/>
      <c r="O18" s="640"/>
      <c r="P18" s="681"/>
      <c r="Q18" s="682"/>
      <c r="R18" s="683"/>
      <c r="S18" s="683"/>
      <c r="T18" s="684"/>
      <c r="U18" s="681"/>
      <c r="V18" s="116">
        <f>V88+V158</f>
        <v>231</v>
      </c>
      <c r="W18" s="117">
        <f>W88+W158</f>
        <v>0</v>
      </c>
      <c r="X18" s="117">
        <f>X88+X158</f>
        <v>231</v>
      </c>
      <c r="Y18" s="118">
        <f>Y88+Y158</f>
        <v>291</v>
      </c>
      <c r="Z18" s="685"/>
      <c r="AA18" s="683"/>
      <c r="AB18" s="643"/>
      <c r="AC18" s="644"/>
      <c r="AD18" s="640"/>
      <c r="AE18" s="679"/>
      <c r="AF18" s="680"/>
      <c r="AH18" s="631"/>
      <c r="AI18" s="631"/>
      <c r="AJ18" s="631"/>
      <c r="AK18" s="631"/>
      <c r="AL18" s="631"/>
      <c r="AM18" s="631"/>
      <c r="AN18" s="631"/>
      <c r="AO18" s="44" t="s">
        <v>71</v>
      </c>
      <c r="AP18" s="43" t="s">
        <v>189</v>
      </c>
    </row>
    <row r="19" spans="1:42" ht="15.6" customHeight="1" x14ac:dyDescent="0.2">
      <c r="A19" s="656" t="s">
        <v>497</v>
      </c>
      <c r="B19" s="650" t="s">
        <v>132</v>
      </c>
      <c r="C19" s="635" t="s">
        <v>498</v>
      </c>
      <c r="D19" s="609" t="s">
        <v>735</v>
      </c>
      <c r="E19" s="612">
        <v>4</v>
      </c>
      <c r="F19" s="410" t="s">
        <v>500</v>
      </c>
      <c r="G19" s="415" t="s">
        <v>16</v>
      </c>
      <c r="H19" s="80" t="s">
        <v>735</v>
      </c>
      <c r="I19" s="101" t="s">
        <v>153</v>
      </c>
      <c r="J19" s="121" t="s">
        <v>138</v>
      </c>
      <c r="K19" s="81"/>
      <c r="L19" s="416" t="s">
        <v>139</v>
      </c>
      <c r="M19" s="94">
        <v>12</v>
      </c>
      <c r="N19" s="417">
        <v>40</v>
      </c>
      <c r="O19" s="418">
        <v>300</v>
      </c>
      <c r="P19" s="86" t="s">
        <v>140</v>
      </c>
      <c r="Q19" s="615" t="s">
        <v>736</v>
      </c>
      <c r="R19" s="590"/>
      <c r="S19" s="590"/>
      <c r="T19" s="616"/>
      <c r="U19" s="149">
        <f>IF(OR(O19="",L19=Paramétrage!$C$10,L19=Paramétrage!$C$13,L19=Paramétrage!$C$16,L19=Paramétrage!$C$19,L19=Paramétrage!$C$23,L19=Paramétrage!$C$26,AND(L19&lt;&gt;Paramétrage!$C$9,P19="Mut+ext")),"",ROUNDUP(N19/O19,0))</f>
        <v>1</v>
      </c>
      <c r="V19" s="419">
        <f>IF(L19="",0,IF(OR(P19="Mut+ext",VLOOKUP(L19,Paramétrage!$C$6:$E$28,2,0)=0),0,IF(O19="","saisir capacité",M19*U19*VLOOKUP(L19,Paramétrage!$C$6:$E$28,2,0))))</f>
        <v>12</v>
      </c>
      <c r="W19" s="420"/>
      <c r="X19" s="421">
        <f t="shared" ref="X19:X26" si="0">IF(ISERROR(V19+W19)=TRUE,V19,V19+W19)</f>
        <v>12</v>
      </c>
      <c r="Y19" s="151">
        <f>IF(L19="",0,IF(ISERROR(W19+V19*VLOOKUP(L19,Paramétrage!$C$6:$E$28,3,0))=TRUE,X19,W19+V19*VLOOKUP(L19,Paramétrage!$C$6:$E$28,3,0)))</f>
        <v>18</v>
      </c>
      <c r="Z19" s="589"/>
      <c r="AA19" s="590"/>
      <c r="AB19" s="591"/>
      <c r="AC19" s="122"/>
      <c r="AD19" s="84"/>
      <c r="AE19" s="38">
        <f>IF(F19="",0,IF(J19="",0,IF(SUMIF(F19:F26,F19,N19:N26)=0,0,IF(J19="Obligatoire",AF19/N19,IF(K19="",AF19/SUMIF(F19:F26,F19,N19:N26),AF19/(SUMIF(F19:F26,F19,N19:N26)/K19))))))</f>
        <v>12</v>
      </c>
      <c r="AF19" s="496">
        <f t="shared" ref="AF19:AF26" si="1">M19*N19</f>
        <v>480</v>
      </c>
      <c r="AH19" s="41" t="e">
        <f>IF(SUMIF(F19:F26,F19,N19:N26)=0,0,#REF!*N19/SUMIF(F19:F26,F19,N19:N26))</f>
        <v>#REF!</v>
      </c>
      <c r="AI19" s="13">
        <f t="shared" ref="AI19:AI26" si="2">O19</f>
        <v>300</v>
      </c>
      <c r="AJ19" s="20" t="e">
        <f t="shared" ref="AJ19:AJ26" si="3">IF(AI19=0,"",ROUNDUP(AH19/AI19,0))</f>
        <v>#REF!</v>
      </c>
      <c r="AK19" s="465" t="e">
        <f>IF(L19="",0,IF(OR(P19="Mut+ext",VLOOKUP(L19,Paramétrage!$C$6:$E$28,2,0)=0),0,IF(O19="","saisir capacité",IF(P19="Mut+ext",0,M19*AJ19*VLOOKUP(L19,Paramétrage!$C$6:$E$28,2,0)))))</f>
        <v>#REF!</v>
      </c>
      <c r="AL19" s="466"/>
      <c r="AM19" s="465" t="e">
        <f t="shared" ref="AM19:AM26" si="4">IF(ISERROR(AK19+AL19)=TRUE,AK19,AK19+AL19)</f>
        <v>#REF!</v>
      </c>
      <c r="AN19" s="465" t="e">
        <f>IF(L19="",0,IF(ISERROR(AL19+AK19*VLOOKUP(L19,Paramétrage!$C$6:$E$28,3,0))=TRUE,AM19,AL19+AK19*VLOOKUP(L19,Paramétrage!$C$6:$E$28,3,0)))</f>
        <v>#REF!</v>
      </c>
      <c r="AO19" s="41" t="e">
        <f>IF(L19="",0,IF(OR(P19="oui",VLOOKUP(L19,Paramétrage!$C$6:$E$28,2,0)=0),0,IF(U19="",0,U19-AJ19)))</f>
        <v>#REF!</v>
      </c>
      <c r="AP19" s="13" t="e">
        <f t="shared" ref="AP19:AP26" si="5">Y19-AN19-W19</f>
        <v>#REF!</v>
      </c>
    </row>
    <row r="20" spans="1:42" x14ac:dyDescent="0.2">
      <c r="A20" s="657"/>
      <c r="B20" s="651"/>
      <c r="C20" s="635"/>
      <c r="D20" s="609"/>
      <c r="E20" s="610"/>
      <c r="F20" s="410" t="s">
        <v>504</v>
      </c>
      <c r="G20" s="423" t="s">
        <v>16</v>
      </c>
      <c r="H20" s="80" t="s">
        <v>735</v>
      </c>
      <c r="I20" s="101" t="s">
        <v>153</v>
      </c>
      <c r="J20" s="100" t="s">
        <v>138</v>
      </c>
      <c r="K20" s="81"/>
      <c r="L20" s="416" t="s">
        <v>145</v>
      </c>
      <c r="M20" s="93">
        <v>9</v>
      </c>
      <c r="N20" s="417">
        <v>40</v>
      </c>
      <c r="O20" s="418">
        <v>40</v>
      </c>
      <c r="P20" s="86" t="s">
        <v>140</v>
      </c>
      <c r="Q20" s="615" t="s">
        <v>736</v>
      </c>
      <c r="R20" s="590"/>
      <c r="S20" s="590"/>
      <c r="T20" s="616"/>
      <c r="U20" s="149">
        <f>IF(OR(O20="",L20=Paramétrage!$C$10,L20=Paramétrage!$C$13,L20=Paramétrage!$C$16,L20=Paramétrage!$C$19,L20=Paramétrage!$C$23,L20=Paramétrage!$C$26,AND(L20&lt;&gt;Paramétrage!$C$9,P20="Mut+ext")),"",ROUNDUP(N20/O20,0))</f>
        <v>1</v>
      </c>
      <c r="V20" s="425">
        <f>IF(L20="",0,IF(OR(P20="Mut+ext",VLOOKUP(L20,Paramétrage!$C$6:$E$28,2,0)=0),0,IF(O20="","saisir capacité",M20*U20*VLOOKUP(L20,Paramétrage!$C$6:$E$28,2,0))))</f>
        <v>9</v>
      </c>
      <c r="W20" s="426"/>
      <c r="X20" s="427">
        <f t="shared" si="0"/>
        <v>9</v>
      </c>
      <c r="Y20" s="150">
        <f>IF(L20="",0,IF(ISERROR(W20+V20*VLOOKUP(L20,Paramétrage!$C$6:$E$28,3,0))=TRUE,X20,W20+V20*VLOOKUP(L20,Paramétrage!$C$6:$E$28,3,0)))</f>
        <v>9</v>
      </c>
      <c r="Z20" s="589"/>
      <c r="AA20" s="590"/>
      <c r="AB20" s="591"/>
      <c r="AC20" s="261"/>
      <c r="AD20" s="84"/>
      <c r="AE20" s="38">
        <f>IF(F20="",0,IF(J20="",0,IF(SUMIF(F19:F26,F20,N19:N26)=0,0,IF(J20="Obligatoire",AF20/N20,IF(K20="",AF20/SUMIF(F19:F26,F20,N19:N26),AF20/(SUMIF(F19:F26,F20,N19:N26)/K20))))))</f>
        <v>9</v>
      </c>
      <c r="AF20" s="452">
        <f t="shared" si="1"/>
        <v>360</v>
      </c>
      <c r="AH20" s="41" t="e">
        <f>IF(SUMIF(F19:F26,F20,N19:N26)=0,0,#REF!*N20/SUMIF(F19:F26,F20,N19:N26))</f>
        <v>#REF!</v>
      </c>
      <c r="AI20" s="13">
        <f t="shared" si="2"/>
        <v>40</v>
      </c>
      <c r="AJ20" s="20" t="e">
        <f t="shared" si="3"/>
        <v>#REF!</v>
      </c>
      <c r="AK20" s="465" t="e">
        <f>IF(L20="",0,IF(OR(P20="Mut+ext",VLOOKUP(L20,Paramétrage!$C$6:$E$28,2,0)=0),0,IF(O20="","saisir capacité",IF(P20="Mut+ext",0,M20*AJ20*VLOOKUP(L20,Paramétrage!$C$6:$E$28,2,0)))))</f>
        <v>#REF!</v>
      </c>
      <c r="AL20" s="466"/>
      <c r="AM20" s="465" t="e">
        <f t="shared" si="4"/>
        <v>#REF!</v>
      </c>
      <c r="AN20" s="465" t="e">
        <f>IF(L20="",0,IF(ISERROR(AL20+AK20*VLOOKUP(L20,Paramétrage!$C$6:$E$28,3,0))=TRUE,AM20,AL20+AK20*VLOOKUP(L20,Paramétrage!$C$6:$E$28,3,0)))</f>
        <v>#REF!</v>
      </c>
      <c r="AO20" s="41" t="e">
        <f>IF(L20="",0,IF(OR(P20="oui",VLOOKUP(L20,Paramétrage!$C$6:$E$28,2,0)=0),0,IF(U20="",0,U20-AJ20)))</f>
        <v>#REF!</v>
      </c>
      <c r="AP20" s="13" t="e">
        <f t="shared" si="5"/>
        <v>#REF!</v>
      </c>
    </row>
    <row r="21" spans="1:42" x14ac:dyDescent="0.2">
      <c r="A21" s="657"/>
      <c r="B21" s="651"/>
      <c r="C21" s="635"/>
      <c r="D21" s="609"/>
      <c r="E21" s="610"/>
      <c r="F21" s="410" t="s">
        <v>670</v>
      </c>
      <c r="G21" s="423" t="s">
        <v>16</v>
      </c>
      <c r="H21" s="82" t="s">
        <v>737</v>
      </c>
      <c r="I21" s="101" t="s">
        <v>153</v>
      </c>
      <c r="J21" s="100" t="s">
        <v>138</v>
      </c>
      <c r="K21" s="81"/>
      <c r="L21" s="416" t="s">
        <v>139</v>
      </c>
      <c r="M21" s="93">
        <v>12</v>
      </c>
      <c r="N21" s="417">
        <v>40</v>
      </c>
      <c r="O21" s="418">
        <v>300</v>
      </c>
      <c r="P21" s="86" t="s">
        <v>140</v>
      </c>
      <c r="Q21" s="615" t="s">
        <v>736</v>
      </c>
      <c r="R21" s="590"/>
      <c r="S21" s="590"/>
      <c r="T21" s="616"/>
      <c r="U21" s="149">
        <f>IF(OR(O21="",L21=Paramétrage!$C$10,L21=Paramétrage!$C$13,L21=Paramétrage!$C$16,L21=Paramétrage!$C$19,L21=Paramétrage!$C$23,L21=Paramétrage!$C$26,AND(L21&lt;&gt;Paramétrage!$C$9,P21="Mut+ext")),"",ROUNDUP(N21/O21,0))</f>
        <v>1</v>
      </c>
      <c r="V21" s="425">
        <f>IF(L21="",0,IF(OR(P21="Mut+ext",VLOOKUP(L21,Paramétrage!$C$6:$E$28,2,0)=0),0,IF(O21="","saisir capacité",M21*U21*VLOOKUP(L21,Paramétrage!$C$6:$E$28,2,0))))</f>
        <v>12</v>
      </c>
      <c r="W21" s="426"/>
      <c r="X21" s="427">
        <f t="shared" si="0"/>
        <v>12</v>
      </c>
      <c r="Y21" s="150">
        <f>IF(L21="",0,IF(ISERROR(W21+V21*VLOOKUP(L21,Paramétrage!$C$6:$E$28,3,0))=TRUE,X21,W21+V21*VLOOKUP(L21,Paramétrage!$C$6:$E$28,3,0)))</f>
        <v>18</v>
      </c>
      <c r="Z21" s="589"/>
      <c r="AA21" s="590"/>
      <c r="AB21" s="591"/>
      <c r="AC21" s="261"/>
      <c r="AD21" s="84"/>
      <c r="AE21" s="38">
        <f>IF(F21="",0,IF(J21="",0,IF(SUMIF(F19:F26,F21,N19:N26)=0,0,IF(J21="Obligatoire",AF21/N21,IF(K21="",AF21/SUMIF(F19:F26,F21,N19:N26),AF21/(SUMIF(F19:F26,F21,N19:N26)/K21))))))</f>
        <v>12</v>
      </c>
      <c r="AF21" s="452">
        <f t="shared" si="1"/>
        <v>480</v>
      </c>
      <c r="AH21" s="41" t="e">
        <f>IF(SUMIF(F19:F26,F21,N19:N26)=0,0,#REF!*N21/SUMIF(F19:F26,F21,N19:N26))</f>
        <v>#REF!</v>
      </c>
      <c r="AI21" s="13">
        <f t="shared" si="2"/>
        <v>300</v>
      </c>
      <c r="AJ21" s="20" t="e">
        <f t="shared" si="3"/>
        <v>#REF!</v>
      </c>
      <c r="AK21" s="465" t="e">
        <f>IF(L21="",0,IF(OR(P21="Mut+ext",VLOOKUP(L21,Paramétrage!$C$6:$E$28,2,0)=0),0,IF(O21="","saisir capacité",IF(P21="Mut+ext",0,M21*AJ21*VLOOKUP(L21,Paramétrage!$C$6:$E$28,2,0)))))</f>
        <v>#REF!</v>
      </c>
      <c r="AL21" s="466"/>
      <c r="AM21" s="465" t="e">
        <f t="shared" si="4"/>
        <v>#REF!</v>
      </c>
      <c r="AN21" s="465" t="e">
        <f>IF(L21="",0,IF(ISERROR(AL21+AK21*VLOOKUP(L21,Paramétrage!$C$6:$E$28,3,0))=TRUE,AM21,AL21+AK21*VLOOKUP(L21,Paramétrage!$C$6:$E$28,3,0)))</f>
        <v>#REF!</v>
      </c>
      <c r="AO21" s="41" t="e">
        <f>IF(L21="",0,IF(OR(P21="oui",VLOOKUP(L21,Paramétrage!$C$6:$E$28,2,0)=0),0,IF(U21="",0,U21-AJ21)))</f>
        <v>#REF!</v>
      </c>
      <c r="AP21" s="13" t="e">
        <f t="shared" si="5"/>
        <v>#REF!</v>
      </c>
    </row>
    <row r="22" spans="1:42" x14ac:dyDescent="0.2">
      <c r="A22" s="657"/>
      <c r="B22" s="651"/>
      <c r="C22" s="635"/>
      <c r="D22" s="609"/>
      <c r="E22" s="610"/>
      <c r="F22" s="409" t="s">
        <v>671</v>
      </c>
      <c r="G22" s="423" t="s">
        <v>16</v>
      </c>
      <c r="H22" s="82" t="s">
        <v>737</v>
      </c>
      <c r="I22" s="101" t="s">
        <v>153</v>
      </c>
      <c r="J22" s="100" t="s">
        <v>138</v>
      </c>
      <c r="K22" s="81"/>
      <c r="L22" s="416" t="s">
        <v>145</v>
      </c>
      <c r="M22" s="93">
        <v>9</v>
      </c>
      <c r="N22" s="417">
        <v>40</v>
      </c>
      <c r="O22" s="418">
        <v>40</v>
      </c>
      <c r="P22" s="86" t="s">
        <v>140</v>
      </c>
      <c r="Q22" s="615" t="s">
        <v>736</v>
      </c>
      <c r="R22" s="590"/>
      <c r="S22" s="590"/>
      <c r="T22" s="616"/>
      <c r="U22" s="149">
        <f>IF(OR(O22="",L22=Paramétrage!$C$10,L22=Paramétrage!$C$13,L22=Paramétrage!$C$16,L22=Paramétrage!$C$19,L22=Paramétrage!$C$23,L22=Paramétrage!$C$26,AND(L22&lt;&gt;Paramétrage!$C$9,P22="Mut+ext")),"",ROUNDUP(N22/O22,0))</f>
        <v>1</v>
      </c>
      <c r="V22" s="425">
        <f>IF(L22="",0,IF(OR(P22="Mut+ext",VLOOKUP(L22,Paramétrage!$C$6:$E$28,2,0)=0),0,IF(O22="","saisir capacité",M22*U22*VLOOKUP(L22,Paramétrage!$C$6:$E$28,2,0))))</f>
        <v>9</v>
      </c>
      <c r="W22" s="426"/>
      <c r="X22" s="427">
        <f t="shared" si="0"/>
        <v>9</v>
      </c>
      <c r="Y22" s="150">
        <f>IF(L22="",0,IF(ISERROR(W22+V22*VLOOKUP(L22,Paramétrage!$C$6:$E$28,3,0))=TRUE,X22,W22+V22*VLOOKUP(L22,Paramétrage!$C$6:$E$28,3,0)))</f>
        <v>9</v>
      </c>
      <c r="Z22" s="589"/>
      <c r="AA22" s="590"/>
      <c r="AB22" s="591"/>
      <c r="AC22" s="102"/>
      <c r="AD22" s="84"/>
      <c r="AE22" s="38">
        <f>IF(F22="",0,IF(J22="",0,IF(SUMIF(F19:F26,F22,N19:N26)=0,0,IF(J22="Obligatoire",AF22/N22,IF(K22="",AF22/SUMIF(F19:F26,F22,N19:N26),AF22/(SUMIF(F19:F26,F22,N19:N26)/K22))))))</f>
        <v>9</v>
      </c>
      <c r="AF22" s="452">
        <f t="shared" si="1"/>
        <v>360</v>
      </c>
      <c r="AH22" s="41" t="e">
        <f>IF(SUMIF(F19:F26,F22,N19:N26)=0,0,#REF!*N22/SUMIF(F19:F26,F22,N19:N26))</f>
        <v>#REF!</v>
      </c>
      <c r="AI22" s="13">
        <f t="shared" si="2"/>
        <v>40</v>
      </c>
      <c r="AJ22" s="20" t="e">
        <f t="shared" si="3"/>
        <v>#REF!</v>
      </c>
      <c r="AK22" s="465" t="e">
        <f>IF(L22="",0,IF(OR(P22="Mut+ext",VLOOKUP(L22,Paramétrage!$C$6:$E$28,2,0)=0),0,IF(O22="","saisir capacité",IF(P22="Mut+ext",0,M22*AJ22*VLOOKUP(L22,Paramétrage!$C$6:$E$28,2,0)))))</f>
        <v>#REF!</v>
      </c>
      <c r="AL22" s="466"/>
      <c r="AM22" s="465" t="e">
        <f t="shared" si="4"/>
        <v>#REF!</v>
      </c>
      <c r="AN22" s="465" t="e">
        <f>IF(L22="",0,IF(ISERROR(AL22+AK22*VLOOKUP(L22,Paramétrage!$C$6:$E$28,3,0))=TRUE,AM22,AL22+AK22*VLOOKUP(L22,Paramétrage!$C$6:$E$28,3,0)))</f>
        <v>#REF!</v>
      </c>
      <c r="AO22" s="41" t="e">
        <f>IF(L22="",0,IF(OR(P22="oui",VLOOKUP(L22,Paramétrage!$C$6:$E$28,2,0)=0),0,IF(U22="",0,U22-AJ22)))</f>
        <v>#REF!</v>
      </c>
      <c r="AP22" s="13" t="e">
        <f t="shared" si="5"/>
        <v>#REF!</v>
      </c>
    </row>
    <row r="23" spans="1:42" x14ac:dyDescent="0.2">
      <c r="A23" s="657"/>
      <c r="B23" s="651"/>
      <c r="C23" s="635"/>
      <c r="D23" s="609"/>
      <c r="E23" s="610"/>
      <c r="F23" s="410"/>
      <c r="G23" s="430"/>
      <c r="H23" s="82"/>
      <c r="I23" s="101"/>
      <c r="J23" s="100"/>
      <c r="K23" s="81"/>
      <c r="L23" s="416"/>
      <c r="M23" s="93"/>
      <c r="N23" s="417"/>
      <c r="O23" s="418"/>
      <c r="P23" s="86"/>
      <c r="Q23" s="590"/>
      <c r="R23" s="590"/>
      <c r="S23" s="590"/>
      <c r="T23" s="616"/>
      <c r="U23" s="149" t="str">
        <f>IF(OR(O23="",L23=Paramétrage!$C$10,L23=Paramétrage!$C$13,L23=Paramétrage!$C$16,L23=Paramétrage!$C$19,L23=Paramétrage!$C$23,L23=Paramétrage!$C$26,AND(L23&lt;&gt;Paramétrage!$C$9,P23="Mut+ext")),"",ROUNDUP(N23/O23,0))</f>
        <v/>
      </c>
      <c r="V23" s="425">
        <f>IF(L23="",0,IF(OR(P23="Mut+ext",VLOOKUP(L23,Paramétrage!$C$6:$E$28,2,0)=0),0,IF(O23="","saisir capacité",M23*U23*VLOOKUP(L23,Paramétrage!$C$6:$E$28,2,0))))</f>
        <v>0</v>
      </c>
      <c r="W23" s="426"/>
      <c r="X23" s="427">
        <f t="shared" si="0"/>
        <v>0</v>
      </c>
      <c r="Y23" s="150">
        <f>IF(L23="",0,IF(ISERROR(W23+V23*VLOOKUP(L23,Paramétrage!$C$6:$E$28,3,0))=TRUE,X23,W23+V23*VLOOKUP(L23,Paramétrage!$C$6:$E$28,3,0)))</f>
        <v>0</v>
      </c>
      <c r="Z23" s="589"/>
      <c r="AA23" s="590"/>
      <c r="AB23" s="591"/>
      <c r="AC23" s="261"/>
      <c r="AD23" s="84"/>
      <c r="AE23" s="38">
        <f>IF(F23="",0,IF(J23="",0,IF(SUMIF(F19:F26,F23,N19:N26)=0,0,IF(J23="Obligatoire",AF23/N23,IF(K23="",AF23/SUMIF(F19:F26,F23,N19:N26),AF23/(SUMIF(F19:F26,F23,N19:N26)/K23))))))</f>
        <v>0</v>
      </c>
      <c r="AF23" s="452">
        <f t="shared" si="1"/>
        <v>0</v>
      </c>
      <c r="AH23" s="41">
        <f>IF(SUMIF(F19:F26,F23,N19:N26)=0,0,#REF!*N23/SUMIF(F19:F26,F23,N19:N26))</f>
        <v>0</v>
      </c>
      <c r="AI23" s="13">
        <f t="shared" si="2"/>
        <v>0</v>
      </c>
      <c r="AJ23" s="20" t="str">
        <f t="shared" si="3"/>
        <v/>
      </c>
      <c r="AK23" s="465">
        <f>IF(L23="",0,IF(OR(P23="Mut+ext",VLOOKUP(L23,Paramétrage!$C$6:$E$28,2,0)=0),0,IF(O23="","saisir capacité",IF(P23="Mut+ext",0,M23*AJ23*VLOOKUP(L23,Paramétrage!$C$6:$E$28,2,0)))))</f>
        <v>0</v>
      </c>
      <c r="AL23" s="466"/>
      <c r="AM23" s="465">
        <f t="shared" si="4"/>
        <v>0</v>
      </c>
      <c r="AN23" s="465">
        <f>IF(L23="",0,IF(ISERROR(AL23+AK23*VLOOKUP(L23,Paramétrage!$C$6:$E$28,3,0))=TRUE,AM23,AL23+AK23*VLOOKUP(L23,Paramétrage!$C$6:$E$28,3,0)))</f>
        <v>0</v>
      </c>
      <c r="AO23" s="41">
        <f>IF(L23="",0,IF(OR(P23="oui",VLOOKUP(L23,Paramétrage!$C$6:$E$28,2,0)=0),0,IF(U23="",0,U23-AJ23)))</f>
        <v>0</v>
      </c>
      <c r="AP23" s="13">
        <f t="shared" si="5"/>
        <v>0</v>
      </c>
    </row>
    <row r="24" spans="1:42" x14ac:dyDescent="0.2">
      <c r="A24" s="657"/>
      <c r="B24" s="651"/>
      <c r="C24" s="635"/>
      <c r="D24" s="609"/>
      <c r="E24" s="610"/>
      <c r="F24" s="410"/>
      <c r="G24" s="430"/>
      <c r="H24" s="82"/>
      <c r="I24" s="101"/>
      <c r="J24" s="100"/>
      <c r="K24" s="81"/>
      <c r="L24" s="416"/>
      <c r="M24" s="93"/>
      <c r="N24" s="429"/>
      <c r="O24" s="418"/>
      <c r="P24" s="86"/>
      <c r="Q24" s="590"/>
      <c r="R24" s="590"/>
      <c r="S24" s="590"/>
      <c r="T24" s="616"/>
      <c r="U24" s="149" t="str">
        <f>IF(OR(O24="",L24=Paramétrage!$C$10,L24=Paramétrage!$C$13,L24=Paramétrage!$C$16,L24=Paramétrage!$C$19,L24=Paramétrage!$C$23,L24=Paramétrage!$C$26,AND(L24&lt;&gt;Paramétrage!$C$9,P24="Mut+ext")),"",ROUNDUP(N24/O24,0))</f>
        <v/>
      </c>
      <c r="V24" s="425">
        <f>IF(L24="",0,IF(OR(P24="Mut+ext",VLOOKUP(L24,Paramétrage!$C$6:$E$28,2,0)=0),0,IF(O24="","saisir capacité",M24*U24*VLOOKUP(L24,Paramétrage!$C$6:$E$28,2,0))))</f>
        <v>0</v>
      </c>
      <c r="W24" s="426"/>
      <c r="X24" s="427">
        <f t="shared" si="0"/>
        <v>0</v>
      </c>
      <c r="Y24" s="150">
        <f>IF(L24="",0,IF(ISERROR(W24+V24*VLOOKUP(L24,Paramétrage!$C$6:$E$28,3,0))=TRUE,X24,W24+V24*VLOOKUP(L24,Paramétrage!$C$6:$E$28,3,0)))</f>
        <v>0</v>
      </c>
      <c r="Z24" s="589"/>
      <c r="AA24" s="590"/>
      <c r="AB24" s="591"/>
      <c r="AC24" s="261"/>
      <c r="AD24" s="84"/>
      <c r="AE24" s="38">
        <f>IF(F24="",0,IF(J24="",0,IF(SUMIF(F19:F26,F24,N19:N26)=0,0,IF(J24="Obligatoire",AF24/N24,IF(K24="",AF24/SUMIF(F19:F26,F24,N19:N26),AF24/(SUMIF(F19:F26,F24,N19:N26)/K24))))))</f>
        <v>0</v>
      </c>
      <c r="AF24" s="452">
        <f t="shared" si="1"/>
        <v>0</v>
      </c>
      <c r="AH24" s="41">
        <f>IF(SUMIF(F19:F26,F24,N19:N26)=0,0,#REF!*N24/SUMIF(F19:F26,F24,N19:N26))</f>
        <v>0</v>
      </c>
      <c r="AI24" s="13">
        <f t="shared" si="2"/>
        <v>0</v>
      </c>
      <c r="AJ24" s="20" t="str">
        <f t="shared" si="3"/>
        <v/>
      </c>
      <c r="AK24" s="465">
        <f>IF(L24="",0,IF(OR(P24="Mut+ext",VLOOKUP(L24,Paramétrage!$C$6:$E$28,2,0)=0),0,IF(O24="","saisir capacité",IF(P24="Mut+ext",0,M24*AJ24*VLOOKUP(L24,Paramétrage!$C$6:$E$28,2,0)))))</f>
        <v>0</v>
      </c>
      <c r="AL24" s="466"/>
      <c r="AM24" s="465">
        <f t="shared" si="4"/>
        <v>0</v>
      </c>
      <c r="AN24" s="465">
        <f>IF(L24="",0,IF(ISERROR(AL24+AK24*VLOOKUP(L24,Paramétrage!$C$6:$E$28,3,0))=TRUE,AM24,AL24+AK24*VLOOKUP(L24,Paramétrage!$C$6:$E$28,3,0)))</f>
        <v>0</v>
      </c>
      <c r="AO24" s="41">
        <f>IF(L24="",0,IF(OR(P24="oui",VLOOKUP(L24,Paramétrage!$C$6:$E$28,2,0)=0),0,IF(U24="",0,U24-AJ24)))</f>
        <v>0</v>
      </c>
      <c r="AP24" s="13">
        <f t="shared" si="5"/>
        <v>0</v>
      </c>
    </row>
    <row r="25" spans="1:42" x14ac:dyDescent="0.2">
      <c r="A25" s="657"/>
      <c r="B25" s="651"/>
      <c r="C25" s="635"/>
      <c r="D25" s="609"/>
      <c r="E25" s="610"/>
      <c r="F25" s="410"/>
      <c r="G25" s="430"/>
      <c r="H25" s="82"/>
      <c r="I25" s="101"/>
      <c r="J25" s="100"/>
      <c r="K25" s="81"/>
      <c r="L25" s="416"/>
      <c r="M25" s="93"/>
      <c r="N25" s="417"/>
      <c r="O25" s="418"/>
      <c r="P25" s="86"/>
      <c r="Q25" s="590"/>
      <c r="R25" s="590"/>
      <c r="S25" s="590"/>
      <c r="T25" s="616"/>
      <c r="U25" s="149" t="str">
        <f>IF(OR(O25="",L25=Paramétrage!$C$10,L25=Paramétrage!$C$13,L25=Paramétrage!$C$16,L25=Paramétrage!$C$19,L25=Paramétrage!$C$23,L25=Paramétrage!$C$26,AND(L25&lt;&gt;Paramétrage!$C$9,P25="Mut+ext")),"",ROUNDUP(N25/O25,0))</f>
        <v/>
      </c>
      <c r="V25" s="425">
        <f>IF(L25="",0,IF(OR(P25="Mut+ext",VLOOKUP(L25,Paramétrage!$C$6:$E$28,2,0)=0),0,IF(O25="","saisir capacité",M25*U25*VLOOKUP(L25,Paramétrage!$C$6:$E$28,2,0))))</f>
        <v>0</v>
      </c>
      <c r="W25" s="426"/>
      <c r="X25" s="427">
        <f t="shared" si="0"/>
        <v>0</v>
      </c>
      <c r="Y25" s="150">
        <f>IF(L25="",0,IF(ISERROR(W25+V25*VLOOKUP(L25,Paramétrage!$C$6:$E$28,3,0))=TRUE,X25,W25+V25*VLOOKUP(L25,Paramétrage!$C$6:$E$28,3,0)))</f>
        <v>0</v>
      </c>
      <c r="Z25" s="589"/>
      <c r="AA25" s="590"/>
      <c r="AB25" s="591"/>
      <c r="AC25" s="261"/>
      <c r="AD25" s="84"/>
      <c r="AE25" s="38">
        <f>IF(F25="",0,IF(J25="",0,IF(SUMIF(F19:F26,F25,N19:N26)=0,0,IF(J25="Obligatoire",AF25/N25,IF(K25="",AF25/SUMIF(F19:F26,F25,N19:N26),AF25/(SUMIF(F19:F26,F25,N19:N26)/K25))))))</f>
        <v>0</v>
      </c>
      <c r="AF25" s="452">
        <f t="shared" si="1"/>
        <v>0</v>
      </c>
      <c r="AH25" s="41">
        <f>IF(SUMIF(F19:F26,F25,N19:N26)=0,0,#REF!*N25/SUMIF(F19:F26,F25,N19:N26))</f>
        <v>0</v>
      </c>
      <c r="AI25" s="13">
        <f t="shared" si="2"/>
        <v>0</v>
      </c>
      <c r="AJ25" s="20" t="str">
        <f t="shared" si="3"/>
        <v/>
      </c>
      <c r="AK25" s="465">
        <f>IF(L25="",0,IF(OR(P25="Mut+ext",VLOOKUP(L25,Paramétrage!$C$6:$E$28,2,0)=0),0,IF(O25="","saisir capacité",IF(P25="Mut+ext",0,M25*AJ25*VLOOKUP(L25,Paramétrage!$C$6:$E$28,2,0)))))</f>
        <v>0</v>
      </c>
      <c r="AL25" s="466"/>
      <c r="AM25" s="465">
        <f t="shared" si="4"/>
        <v>0</v>
      </c>
      <c r="AN25" s="465">
        <f>IF(L25="",0,IF(ISERROR(AL25+AK25*VLOOKUP(L25,Paramétrage!$C$6:$E$28,3,0))=TRUE,AM25,AL25+AK25*VLOOKUP(L25,Paramétrage!$C$6:$E$28,3,0)))</f>
        <v>0</v>
      </c>
      <c r="AO25" s="41">
        <f>IF(L25="",0,IF(OR(P25="oui",VLOOKUP(L25,Paramétrage!$C$6:$E$28,2,0)=0),0,IF(U25="",0,U25-AJ25)))</f>
        <v>0</v>
      </c>
      <c r="AP25" s="13">
        <f t="shared" si="5"/>
        <v>0</v>
      </c>
    </row>
    <row r="26" spans="1:42" x14ac:dyDescent="0.2">
      <c r="A26" s="657"/>
      <c r="B26" s="651"/>
      <c r="C26" s="635"/>
      <c r="D26" s="609"/>
      <c r="E26" s="611"/>
      <c r="F26" s="410"/>
      <c r="G26" s="430"/>
      <c r="H26" s="82"/>
      <c r="I26" s="101"/>
      <c r="J26" s="100"/>
      <c r="K26" s="81"/>
      <c r="L26" s="416"/>
      <c r="M26" s="93"/>
      <c r="N26" s="424"/>
      <c r="O26" s="418"/>
      <c r="P26" s="86"/>
      <c r="Q26" s="590"/>
      <c r="R26" s="590"/>
      <c r="S26" s="590"/>
      <c r="T26" s="616"/>
      <c r="U26" s="149" t="str">
        <f>IF(OR(O26="",L26=Paramétrage!$C$10,L26=Paramétrage!$C$13,L26=Paramétrage!$C$16,L26=Paramétrage!$C$19,L26=Paramétrage!$C$23,L26=Paramétrage!$C$26,AND(L26&lt;&gt;Paramétrage!$C$9,P26="Mut+ext")),"",ROUNDUP(N26/O26,0))</f>
        <v/>
      </c>
      <c r="V26" s="425">
        <f>IF(L26="",0,IF(OR(P26="Mut+ext",VLOOKUP(L26,Paramétrage!$C$6:$E$28,2,0)=0),0,IF(O26="","saisir capacité",M26*U26*VLOOKUP(L26,Paramétrage!$C$6:$E$28,2,0))))</f>
        <v>0</v>
      </c>
      <c r="W26" s="426"/>
      <c r="X26" s="427">
        <f t="shared" si="0"/>
        <v>0</v>
      </c>
      <c r="Y26" s="150">
        <f>IF(L26="",0,IF(ISERROR(W26+V26*VLOOKUP(L26,Paramétrage!$C$6:$E$28,3,0))=TRUE,X26,W26+V26*VLOOKUP(L26,Paramétrage!$C$6:$E$28,3,0)))</f>
        <v>0</v>
      </c>
      <c r="Z26" s="589"/>
      <c r="AA26" s="590"/>
      <c r="AB26" s="591"/>
      <c r="AC26" s="261"/>
      <c r="AD26" s="84"/>
      <c r="AE26" s="38">
        <f>IF(F26="",0,IF(J26="",0,IF(SUMIF(F19:F26,F26,N19:N26)=0,0,IF(J26="Obligatoire",AF26/N26,IF(K26="",AF26/SUMIF(F19:F26,F26,N19:N26),AF26/(SUMIF(F19:F26,F26,N19:N26)/K26))))))</f>
        <v>0</v>
      </c>
      <c r="AF26" s="452">
        <f t="shared" si="1"/>
        <v>0</v>
      </c>
      <c r="AH26" s="41">
        <f>IF(SUMIF(F19:F26,F26,N19:N26)=0,0,#REF!*N26/SUMIF(F19:F26,F26,N19:N26))</f>
        <v>0</v>
      </c>
      <c r="AI26" s="13">
        <f t="shared" si="2"/>
        <v>0</v>
      </c>
      <c r="AJ26" s="20" t="str">
        <f t="shared" si="3"/>
        <v/>
      </c>
      <c r="AK26" s="465">
        <f>IF(L26="",0,IF(OR(P26="Mut+ext",VLOOKUP(L26,Paramétrage!$C$6:$E$28,2,0)=0),0,IF(O26="","saisir capacité",IF(P26="Mut+ext",0,M26*AJ26*VLOOKUP(L26,Paramétrage!$C$6:$E$28,2,0)))))</f>
        <v>0</v>
      </c>
      <c r="AL26" s="466"/>
      <c r="AM26" s="465">
        <f t="shared" si="4"/>
        <v>0</v>
      </c>
      <c r="AN26" s="465">
        <f>IF(L26="",0,IF(ISERROR(AL26+AK26*VLOOKUP(L26,Paramétrage!$C$6:$E$28,3,0))=TRUE,AM26,AL26+AK26*VLOOKUP(L26,Paramétrage!$C$6:$E$28,3,0)))</f>
        <v>0</v>
      </c>
      <c r="AO26" s="41">
        <f>IF(L26="",0,IF(OR(P26="oui",VLOOKUP(L26,Paramétrage!$C$6:$E$28,2,0)=0),0,IF(U26="",0,U26-AJ26)))</f>
        <v>0</v>
      </c>
      <c r="AP26" s="13">
        <f t="shared" si="5"/>
        <v>0</v>
      </c>
    </row>
    <row r="27" spans="1:42" x14ac:dyDescent="0.2">
      <c r="A27" s="657"/>
      <c r="B27" s="651"/>
      <c r="C27" s="635"/>
      <c r="D27" s="432"/>
      <c r="E27" s="432"/>
      <c r="F27" s="433"/>
      <c r="G27" s="497"/>
      <c r="H27" s="125"/>
      <c r="I27" s="125"/>
      <c r="J27" s="126"/>
      <c r="K27" s="127"/>
      <c r="L27" s="498"/>
      <c r="M27" s="128">
        <f>AE27</f>
        <v>42</v>
      </c>
      <c r="N27" s="436"/>
      <c r="O27" s="436"/>
      <c r="P27" s="283"/>
      <c r="Q27" s="284"/>
      <c r="R27" s="284"/>
      <c r="S27" s="284"/>
      <c r="T27" s="269"/>
      <c r="U27" s="129"/>
      <c r="V27" s="437">
        <f>SUM(V19:V26)</f>
        <v>42</v>
      </c>
      <c r="W27" s="435">
        <f>SUM(W19:W26)</f>
        <v>0</v>
      </c>
      <c r="X27" s="438">
        <f>V27+W27</f>
        <v>42</v>
      </c>
      <c r="Y27" s="130">
        <f>SUM(Y19:Y26)</f>
        <v>54</v>
      </c>
      <c r="Z27" s="499"/>
      <c r="AA27" s="500"/>
      <c r="AB27" s="501"/>
      <c r="AC27" s="268"/>
      <c r="AD27" s="269"/>
      <c r="AE27" s="37">
        <f>SUM(AE19:AE26)</f>
        <v>42</v>
      </c>
      <c r="AF27" s="35">
        <f>SUM(AF19:AF26)</f>
        <v>1680</v>
      </c>
    </row>
    <row r="28" spans="1:42" ht="15.6" customHeight="1" x14ac:dyDescent="0.2">
      <c r="A28" s="657"/>
      <c r="B28" s="651"/>
      <c r="C28" s="635" t="s">
        <v>508</v>
      </c>
      <c r="D28" s="609" t="s">
        <v>738</v>
      </c>
      <c r="E28" s="610">
        <v>4</v>
      </c>
      <c r="F28" s="414" t="s">
        <v>510</v>
      </c>
      <c r="G28" s="415" t="s">
        <v>16</v>
      </c>
      <c r="H28" s="80" t="s">
        <v>739</v>
      </c>
      <c r="I28" s="101" t="s">
        <v>153</v>
      </c>
      <c r="J28" s="121" t="s">
        <v>138</v>
      </c>
      <c r="K28" s="81"/>
      <c r="L28" s="416" t="s">
        <v>139</v>
      </c>
      <c r="M28" s="94">
        <v>12</v>
      </c>
      <c r="N28" s="417">
        <v>40</v>
      </c>
      <c r="O28" s="418">
        <v>300</v>
      </c>
      <c r="P28" s="86" t="s">
        <v>140</v>
      </c>
      <c r="Q28" s="615" t="s">
        <v>736</v>
      </c>
      <c r="R28" s="590"/>
      <c r="S28" s="590"/>
      <c r="T28" s="616"/>
      <c r="U28" s="149">
        <f>IF(OR(O28="",L28=Paramétrage!$C$10,L28=Paramétrage!$C$13,L28=Paramétrage!$C$16,L28=Paramétrage!$C$19,L28=Paramétrage!$C$23,L28=Paramétrage!$C$26,AND(L28&lt;&gt;Paramétrage!$C$9,P28="Mut+ext")),"",ROUNDUP(N28/O28,0))</f>
        <v>1</v>
      </c>
      <c r="V28" s="425">
        <f>IF(L28="",0,IF(OR(P28="Mut+ext",VLOOKUP(L28,Paramétrage!$C$6:$E$28,2,0)=0),0,IF(O28="","saisir capacité",M28*U28*VLOOKUP(L28,Paramétrage!$C$6:$E$28,2,0))))</f>
        <v>12</v>
      </c>
      <c r="W28" s="426"/>
      <c r="X28" s="427">
        <f t="shared" ref="X28:X35" si="6">IF(ISERROR(V28+W28)=TRUE,V28,V28+W28)</f>
        <v>12</v>
      </c>
      <c r="Y28" s="150">
        <f>IF(L28="",0,IF(ISERROR(W28+V28*VLOOKUP(L28,Paramétrage!$C$6:$E$28,3,0))=TRUE,X28,W28+V28*VLOOKUP(L28,Paramétrage!$C$6:$E$28,3,0)))</f>
        <v>18</v>
      </c>
      <c r="Z28" s="589"/>
      <c r="AA28" s="590"/>
      <c r="AB28" s="591"/>
      <c r="AC28" s="261"/>
      <c r="AD28" s="85"/>
      <c r="AE28" s="38">
        <f>IF(F28="",0,IF(J28="",0,IF(SUMIF(F28:F35,F28,N28:N35)=0,0,IF(J28="Obligatoire",AF28/N28,IF(K28="",AF28/SUMIF(F28:F35,F28,N28:N35),AF28/(SUMIF(F28:F35,F28,N28:N35)/K28))))))</f>
        <v>12</v>
      </c>
      <c r="AF28" s="496">
        <f t="shared" ref="AF28:AF35" si="7">M28*N28</f>
        <v>480</v>
      </c>
      <c r="AH28" s="41" t="e">
        <f>IF(SUMIF(F28:F35,F28,N28:N35)=0,0,#REF!*N28/SUMIF(F28:F35,F28,N28:N35))</f>
        <v>#REF!</v>
      </c>
      <c r="AI28" s="13">
        <f t="shared" ref="AI28:AI35" si="8">O28</f>
        <v>300</v>
      </c>
      <c r="AJ28" s="20" t="e">
        <f t="shared" ref="AJ28:AJ35" si="9">IF(AI28=0,"",ROUNDUP(AH28/AI28,0))</f>
        <v>#REF!</v>
      </c>
      <c r="AK28" s="465" t="e">
        <f>IF(L28="",0,IF(OR(P28="Mut+ext",VLOOKUP(L28,Paramétrage!$C$6:$E$28,2,0)=0),0,IF(O28="","saisir capacité",IF(P28="Mut+ext",0,M28*AJ28*VLOOKUP(L28,Paramétrage!$C$6:$E$28,2,0)))))</f>
        <v>#REF!</v>
      </c>
      <c r="AL28" s="466"/>
      <c r="AM28" s="465" t="e">
        <f t="shared" ref="AM28:AM35" si="10">IF(ISERROR(AK28+AL28)=TRUE,AK28,AK28+AL28)</f>
        <v>#REF!</v>
      </c>
      <c r="AN28" s="465" t="e">
        <f>IF(L28="",0,IF(ISERROR(AL28+AK28*VLOOKUP(L28,Paramétrage!$C$6:$E$28,3,0))=TRUE,AM28,AL28+AK28*VLOOKUP(L28,Paramétrage!$C$6:$E$28,3,0)))</f>
        <v>#REF!</v>
      </c>
      <c r="AO28" s="41" t="e">
        <f>IF(L28="",0,IF(OR(P28="oui",VLOOKUP(L28,Paramétrage!$C$6:$E$28,2,0)=0),0,IF(U28="",0,U28-AJ28)))</f>
        <v>#REF!</v>
      </c>
      <c r="AP28" s="13" t="e">
        <f t="shared" ref="AP28:AP35" si="11">Y28-AN28-W28</f>
        <v>#REF!</v>
      </c>
    </row>
    <row r="29" spans="1:42" x14ac:dyDescent="0.2">
      <c r="A29" s="657"/>
      <c r="B29" s="651"/>
      <c r="C29" s="635"/>
      <c r="D29" s="609"/>
      <c r="E29" s="610"/>
      <c r="F29" s="410" t="s">
        <v>672</v>
      </c>
      <c r="G29" s="423" t="s">
        <v>16</v>
      </c>
      <c r="H29" s="80" t="s">
        <v>739</v>
      </c>
      <c r="I29" s="101" t="s">
        <v>153</v>
      </c>
      <c r="J29" s="100" t="s">
        <v>138</v>
      </c>
      <c r="K29" s="81"/>
      <c r="L29" s="416" t="s">
        <v>145</v>
      </c>
      <c r="M29" s="93">
        <v>9</v>
      </c>
      <c r="N29" s="417">
        <v>40</v>
      </c>
      <c r="O29" s="418">
        <v>40</v>
      </c>
      <c r="P29" s="86" t="s">
        <v>140</v>
      </c>
      <c r="Q29" s="615" t="s">
        <v>736</v>
      </c>
      <c r="R29" s="590"/>
      <c r="S29" s="590"/>
      <c r="T29" s="616"/>
      <c r="U29" s="149">
        <f>IF(OR(O29="",L29=Paramétrage!$C$10,L29=Paramétrage!$C$13,L29=Paramétrage!$C$16,L29=Paramétrage!$C$19,L29=Paramétrage!$C$23,L29=Paramétrage!$C$26,AND(L29&lt;&gt;Paramétrage!$C$9,P29="Mut+ext")),"",ROUNDUP(N29/O29,0))</f>
        <v>1</v>
      </c>
      <c r="V29" s="425">
        <f>IF(L29="",0,IF(OR(P29="Mut+ext",VLOOKUP(L29,Paramétrage!$C$6:$E$28,2,0)=0),0,IF(O29="","saisir capacité",M29*U29*VLOOKUP(L29,Paramétrage!$C$6:$E$28,2,0))))</f>
        <v>9</v>
      </c>
      <c r="W29" s="426"/>
      <c r="X29" s="427">
        <f t="shared" si="6"/>
        <v>9</v>
      </c>
      <c r="Y29" s="150">
        <f>IF(L29="",0,IF(ISERROR(W29+V29*VLOOKUP(L29,Paramétrage!$C$6:$E$28,3,0))=TRUE,X29,W29+V29*VLOOKUP(L29,Paramétrage!$C$6:$E$28,3,0)))</f>
        <v>9</v>
      </c>
      <c r="Z29" s="589"/>
      <c r="AA29" s="590"/>
      <c r="AB29" s="591"/>
      <c r="AC29" s="261"/>
      <c r="AD29" s="84"/>
      <c r="AE29" s="38">
        <f>IF(F29="",0,IF(J29="",0,IF(SUMIF(F28:F35,F29,N28:N35)=0,0,IF(J29="Obligatoire",AF29/N29,IF(K29="",AF29/SUMIF(F28:F35,F29,N28:N35),AF29/(SUMIF(F28:F35,F29,N28:N35)/K29))))))</f>
        <v>9</v>
      </c>
      <c r="AF29" s="452">
        <f t="shared" si="7"/>
        <v>360</v>
      </c>
      <c r="AH29" s="41" t="e">
        <f>IF(SUMIF(F28:F35,F29,N28:N35)=0,0,#REF!*N29/SUMIF(F28:F35,F29,N28:N35))</f>
        <v>#REF!</v>
      </c>
      <c r="AI29" s="13">
        <f t="shared" si="8"/>
        <v>40</v>
      </c>
      <c r="AJ29" s="20" t="e">
        <f t="shared" si="9"/>
        <v>#REF!</v>
      </c>
      <c r="AK29" s="465" t="e">
        <f>IF(L29="",0,IF(OR(P29="Mut+ext",VLOOKUP(L29,Paramétrage!$C$6:$E$28,2,0)=0),0,IF(O29="","saisir capacité",IF(P29="Mut+ext",0,M29*AJ29*VLOOKUP(L29,Paramétrage!$C$6:$E$28,2,0)))))</f>
        <v>#REF!</v>
      </c>
      <c r="AL29" s="466"/>
      <c r="AM29" s="465" t="e">
        <f t="shared" si="10"/>
        <v>#REF!</v>
      </c>
      <c r="AN29" s="465" t="e">
        <f>IF(L29="",0,IF(ISERROR(AL29+AK29*VLOOKUP(L29,Paramétrage!$C$6:$E$28,3,0))=TRUE,AM29,AL29+AK29*VLOOKUP(L29,Paramétrage!$C$6:$E$28,3,0)))</f>
        <v>#REF!</v>
      </c>
      <c r="AO29" s="41" t="e">
        <f>IF(L29="",0,IF(OR(P29="oui",VLOOKUP(L29,Paramétrage!$C$6:$E$28,2,0)=0),0,IF(U29="",0,U29-AJ29)))</f>
        <v>#REF!</v>
      </c>
      <c r="AP29" s="13" t="e">
        <f t="shared" si="11"/>
        <v>#REF!</v>
      </c>
    </row>
    <row r="30" spans="1:42" x14ac:dyDescent="0.2">
      <c r="A30" s="657"/>
      <c r="B30" s="651"/>
      <c r="C30" s="635"/>
      <c r="D30" s="609"/>
      <c r="E30" s="610"/>
      <c r="F30" s="410" t="s">
        <v>673</v>
      </c>
      <c r="G30" s="423" t="s">
        <v>16</v>
      </c>
      <c r="H30" s="80" t="s">
        <v>740</v>
      </c>
      <c r="I30" s="101" t="s">
        <v>153</v>
      </c>
      <c r="J30" s="100" t="s">
        <v>138</v>
      </c>
      <c r="K30" s="81"/>
      <c r="L30" s="416" t="s">
        <v>139</v>
      </c>
      <c r="M30" s="93">
        <v>12</v>
      </c>
      <c r="N30" s="417">
        <v>40</v>
      </c>
      <c r="O30" s="418">
        <v>300</v>
      </c>
      <c r="P30" s="86" t="s">
        <v>140</v>
      </c>
      <c r="Q30" s="615" t="s">
        <v>736</v>
      </c>
      <c r="R30" s="590"/>
      <c r="S30" s="590"/>
      <c r="T30" s="616"/>
      <c r="U30" s="149">
        <f>IF(OR(O30="",L30=Paramétrage!$C$10,L30=Paramétrage!$C$13,L30=Paramétrage!$C$16,L30=Paramétrage!$C$19,L30=Paramétrage!$C$23,L30=Paramétrage!$C$26,AND(L30&lt;&gt;Paramétrage!$C$9,P30="Mut+ext")),"",ROUNDUP(N30/O30,0))</f>
        <v>1</v>
      </c>
      <c r="V30" s="425">
        <f>IF(L30="",0,IF(OR(P30="Mut+ext",VLOOKUP(L30,Paramétrage!$C$6:$E$28,2,0)=0),0,IF(O30="","saisir capacité",M30*U30*VLOOKUP(L30,Paramétrage!$C$6:$E$28,2,0))))</f>
        <v>12</v>
      </c>
      <c r="W30" s="426"/>
      <c r="X30" s="427">
        <f t="shared" si="6"/>
        <v>12</v>
      </c>
      <c r="Y30" s="150">
        <f>IF(L30="",0,IF(ISERROR(W30+V30*VLOOKUP(L30,Paramétrage!$C$6:$E$28,3,0))=TRUE,X30,W30+V30*VLOOKUP(L30,Paramétrage!$C$6:$E$28,3,0)))</f>
        <v>18</v>
      </c>
      <c r="Z30" s="589"/>
      <c r="AA30" s="590"/>
      <c r="AB30" s="591"/>
      <c r="AC30" s="261"/>
      <c r="AD30" s="84"/>
      <c r="AE30" s="38">
        <f>IF(F30="",0,IF(J30="",0,IF(SUMIF(F28:F35,F30,N28:N35)=0,0,IF(J30="Obligatoire",AF30/N30,IF(K30="",AF30/SUMIF(F28:F35,F30,N28:N35),AF30/(SUMIF(F28:F35,F30,N28:N35)/K30))))))</f>
        <v>12</v>
      </c>
      <c r="AF30" s="452">
        <f t="shared" si="7"/>
        <v>480</v>
      </c>
      <c r="AH30" s="41" t="e">
        <f>IF(SUMIF(F28:F35,F30,N28:N35)=0,0,#REF!*N30/SUMIF(F28:F35,F30,N28:N35))</f>
        <v>#REF!</v>
      </c>
      <c r="AI30" s="13">
        <f t="shared" si="8"/>
        <v>300</v>
      </c>
      <c r="AJ30" s="20" t="e">
        <f t="shared" si="9"/>
        <v>#REF!</v>
      </c>
      <c r="AK30" s="465" t="e">
        <f>IF(L30="",0,IF(OR(P30="Mut+ext",VLOOKUP(L30,Paramétrage!$C$6:$E$28,2,0)=0),0,IF(O30="","saisir capacité",IF(P30="Mut+ext",0,M30*AJ30*VLOOKUP(L30,Paramétrage!$C$6:$E$28,2,0)))))</f>
        <v>#REF!</v>
      </c>
      <c r="AL30" s="466"/>
      <c r="AM30" s="465" t="e">
        <f t="shared" si="10"/>
        <v>#REF!</v>
      </c>
      <c r="AN30" s="465" t="e">
        <f>IF(L30="",0,IF(ISERROR(AL30+AK30*VLOOKUP(L30,Paramétrage!$C$6:$E$28,3,0))=TRUE,AM30,AL30+AK30*VLOOKUP(L30,Paramétrage!$C$6:$E$28,3,0)))</f>
        <v>#REF!</v>
      </c>
      <c r="AO30" s="41" t="e">
        <f>IF(L30="",0,IF(OR(P30="oui",VLOOKUP(L30,Paramétrage!$C$6:$E$28,2,0)=0),0,IF(U30="",0,U30-AJ30)))</f>
        <v>#REF!</v>
      </c>
      <c r="AP30" s="13" t="e">
        <f t="shared" si="11"/>
        <v>#REF!</v>
      </c>
    </row>
    <row r="31" spans="1:42" x14ac:dyDescent="0.2">
      <c r="A31" s="657"/>
      <c r="B31" s="651"/>
      <c r="C31" s="635"/>
      <c r="D31" s="609"/>
      <c r="E31" s="610"/>
      <c r="F31" s="409" t="s">
        <v>674</v>
      </c>
      <c r="G31" s="423" t="s">
        <v>16</v>
      </c>
      <c r="H31" s="80" t="s">
        <v>740</v>
      </c>
      <c r="I31" s="101" t="s">
        <v>153</v>
      </c>
      <c r="J31" s="100" t="s">
        <v>138</v>
      </c>
      <c r="K31" s="81"/>
      <c r="L31" s="416" t="s">
        <v>145</v>
      </c>
      <c r="M31" s="93">
        <v>9</v>
      </c>
      <c r="N31" s="417">
        <v>40</v>
      </c>
      <c r="O31" s="418">
        <v>40</v>
      </c>
      <c r="P31" s="86" t="s">
        <v>140</v>
      </c>
      <c r="Q31" s="615" t="s">
        <v>736</v>
      </c>
      <c r="R31" s="590"/>
      <c r="S31" s="590"/>
      <c r="T31" s="616"/>
      <c r="U31" s="149">
        <f>IF(OR(O31="",L31=Paramétrage!$C$10,L31=Paramétrage!$C$13,L31=Paramétrage!$C$16,L31=Paramétrage!$C$19,L31=Paramétrage!$C$23,L31=Paramétrage!$C$26,AND(L31&lt;&gt;Paramétrage!$C$9,P31="Mut+ext")),"",ROUNDUP(N31/O31,0))</f>
        <v>1</v>
      </c>
      <c r="V31" s="425">
        <f>IF(L31="",0,IF(OR(P31="Mut+ext",VLOOKUP(L31,Paramétrage!$C$6:$E$28,2,0)=0),0,IF(O31="","saisir capacité",M31*U31*VLOOKUP(L31,Paramétrage!$C$6:$E$28,2,0))))</f>
        <v>9</v>
      </c>
      <c r="W31" s="426"/>
      <c r="X31" s="427">
        <f t="shared" si="6"/>
        <v>9</v>
      </c>
      <c r="Y31" s="150">
        <f>IF(L31="",0,IF(ISERROR(W31+V31*VLOOKUP(L31,Paramétrage!$C$6:$E$28,3,0))=TRUE,X31,W31+V31*VLOOKUP(L31,Paramétrage!$C$6:$E$28,3,0)))</f>
        <v>9</v>
      </c>
      <c r="Z31" s="589"/>
      <c r="AA31" s="590"/>
      <c r="AB31" s="591"/>
      <c r="AC31" s="261"/>
      <c r="AD31" s="84"/>
      <c r="AE31" s="38">
        <f>IF(F31="",0,IF(J31="",0,IF(SUMIF(F28:F35,F31,N28:N35)=0,0,IF(J31="Obligatoire",AF31/N31,IF(K31="",AF31/SUMIF(F28:F35,F31,N28:N35),AF31/(SUMIF(F28:F35,F31,N28:N35)/K31))))))</f>
        <v>9</v>
      </c>
      <c r="AF31" s="452">
        <f t="shared" si="7"/>
        <v>360</v>
      </c>
      <c r="AH31" s="41" t="e">
        <f>IF(SUMIF(F28:F35,F31,N28:N35)=0,0,#REF!*N31/SUMIF(F28:F35,F31,N28:N35))</f>
        <v>#REF!</v>
      </c>
      <c r="AI31" s="13">
        <f t="shared" si="8"/>
        <v>40</v>
      </c>
      <c r="AJ31" s="20" t="e">
        <f t="shared" si="9"/>
        <v>#REF!</v>
      </c>
      <c r="AK31" s="465" t="e">
        <f>IF(L31="",0,IF(OR(P31="Mut+ext",VLOOKUP(L31,Paramétrage!$C$6:$E$28,2,0)=0),0,IF(O31="","saisir capacité",IF(P31="Mut+ext",0,M31*AJ31*VLOOKUP(L31,Paramétrage!$C$6:$E$28,2,0)))))</f>
        <v>#REF!</v>
      </c>
      <c r="AL31" s="466"/>
      <c r="AM31" s="465" t="e">
        <f t="shared" si="10"/>
        <v>#REF!</v>
      </c>
      <c r="AN31" s="465" t="e">
        <f>IF(L31="",0,IF(ISERROR(AL31+AK31*VLOOKUP(L31,Paramétrage!$C$6:$E$28,3,0))=TRUE,AM31,AL31+AK31*VLOOKUP(L31,Paramétrage!$C$6:$E$28,3,0)))</f>
        <v>#REF!</v>
      </c>
      <c r="AO31" s="41" t="e">
        <f>IF(L31="",0,IF(OR(P31="oui",VLOOKUP(L31,Paramétrage!$C$6:$E$28,2,0)=0),0,IF(U31="",0,U31-AJ31)))</f>
        <v>#REF!</v>
      </c>
      <c r="AP31" s="13" t="e">
        <f t="shared" si="11"/>
        <v>#REF!</v>
      </c>
    </row>
    <row r="32" spans="1:42" x14ac:dyDescent="0.2">
      <c r="A32" s="657"/>
      <c r="B32" s="651"/>
      <c r="C32" s="635"/>
      <c r="D32" s="609"/>
      <c r="E32" s="610"/>
      <c r="F32" s="410"/>
      <c r="G32" s="430"/>
      <c r="H32" s="80"/>
      <c r="I32" s="101"/>
      <c r="J32" s="100"/>
      <c r="K32" s="81"/>
      <c r="L32" s="416"/>
      <c r="M32" s="93"/>
      <c r="N32" s="424"/>
      <c r="O32" s="418"/>
      <c r="P32" s="86"/>
      <c r="Q32" s="590"/>
      <c r="R32" s="590"/>
      <c r="S32" s="590"/>
      <c r="T32" s="616"/>
      <c r="U32" s="149" t="str">
        <f>IF(OR(O32="",L32=Paramétrage!$C$10,L32=Paramétrage!$C$13,L32=Paramétrage!$C$16,L32=Paramétrage!$C$19,L32=Paramétrage!$C$23,L32=Paramétrage!$C$26,AND(L32&lt;&gt;Paramétrage!$C$9,P32="Mut+ext")),"",ROUNDUP(N32/O32,0))</f>
        <v/>
      </c>
      <c r="V32" s="425">
        <f>IF(L32="",0,IF(OR(P32="Mut+ext",VLOOKUP(L32,Paramétrage!$C$6:$E$28,2,0)=0),0,IF(O32="","saisir capacité",M32*U32*VLOOKUP(L32,Paramétrage!$C$6:$E$28,2,0))))</f>
        <v>0</v>
      </c>
      <c r="W32" s="426"/>
      <c r="X32" s="427">
        <f t="shared" si="6"/>
        <v>0</v>
      </c>
      <c r="Y32" s="150">
        <f>IF(L32="",0,IF(ISERROR(W32+V32*VLOOKUP(L32,Paramétrage!$C$6:$E$28,3,0))=TRUE,X32,W32+V32*VLOOKUP(L32,Paramétrage!$C$6:$E$28,3,0)))</f>
        <v>0</v>
      </c>
      <c r="Z32" s="589"/>
      <c r="AA32" s="590"/>
      <c r="AB32" s="591"/>
      <c r="AC32" s="261"/>
      <c r="AD32" s="84"/>
      <c r="AE32" s="38">
        <f>IF(F32="",0,IF(J32="",0,IF(SUMIF(F28:F35,F32,N28:N35)=0,0,IF(J32="Obligatoire",AF32/N32,IF(K32="",AF32/SUMIF(F28:F35,F32,N28:N35),AF32/(SUMIF(F28:F35,F32,N28:N35)/K32))))))</f>
        <v>0</v>
      </c>
      <c r="AF32" s="452">
        <f t="shared" si="7"/>
        <v>0</v>
      </c>
      <c r="AH32" s="41">
        <f>IF(SUMIF(F28:F35,F32,N28:N35)=0,0,#REF!*N32/SUMIF(F28:F35,F32,N28:N35))</f>
        <v>0</v>
      </c>
      <c r="AI32" s="13">
        <f t="shared" si="8"/>
        <v>0</v>
      </c>
      <c r="AJ32" s="20" t="str">
        <f t="shared" si="9"/>
        <v/>
      </c>
      <c r="AK32" s="465">
        <f>IF(L32="",0,IF(OR(P32="Mut+ext",VLOOKUP(L32,Paramétrage!$C$6:$E$28,2,0)=0),0,IF(O32="","saisir capacité",IF(P32="Mut+ext",0,M32*AJ32*VLOOKUP(L32,Paramétrage!$C$6:$E$28,2,0)))))</f>
        <v>0</v>
      </c>
      <c r="AL32" s="466"/>
      <c r="AM32" s="465">
        <f t="shared" si="10"/>
        <v>0</v>
      </c>
      <c r="AN32" s="465">
        <f>IF(L32="",0,IF(ISERROR(AL32+AK32*VLOOKUP(L32,Paramétrage!$C$6:$E$28,3,0))=TRUE,AM32,AL32+AK32*VLOOKUP(L32,Paramétrage!$C$6:$E$28,3,0)))</f>
        <v>0</v>
      </c>
      <c r="AO32" s="41">
        <f>IF(L32="",0,IF(OR(P32="oui",VLOOKUP(L32,Paramétrage!$C$6:$E$28,2,0)=0),0,IF(U32="",0,U32-AJ32)))</f>
        <v>0</v>
      </c>
      <c r="AP32" s="13">
        <f t="shared" si="11"/>
        <v>0</v>
      </c>
    </row>
    <row r="33" spans="1:42" x14ac:dyDescent="0.2">
      <c r="A33" s="657"/>
      <c r="B33" s="651"/>
      <c r="C33" s="635"/>
      <c r="D33" s="609"/>
      <c r="E33" s="610"/>
      <c r="F33" s="410"/>
      <c r="G33" s="430"/>
      <c r="H33" s="80"/>
      <c r="I33" s="101"/>
      <c r="J33" s="100"/>
      <c r="K33" s="81"/>
      <c r="L33" s="416"/>
      <c r="M33" s="93"/>
      <c r="N33" s="424"/>
      <c r="O33" s="418"/>
      <c r="P33" s="86"/>
      <c r="Q33" s="590"/>
      <c r="R33" s="590"/>
      <c r="S33" s="590"/>
      <c r="T33" s="616"/>
      <c r="U33" s="149" t="str">
        <f>IF(OR(O33="",L33=Paramétrage!$C$10,L33=Paramétrage!$C$13,L33=Paramétrage!$C$16,L33=Paramétrage!$C$19,L33=Paramétrage!$C$23,L33=Paramétrage!$C$26,AND(L33&lt;&gt;Paramétrage!$C$9,P33="Mut+ext")),"",ROUNDUP(N33/O33,0))</f>
        <v/>
      </c>
      <c r="V33" s="425">
        <f>IF(L33="",0,IF(OR(P33="Mut+ext",VLOOKUP(L33,Paramétrage!$C$6:$E$28,2,0)=0),0,IF(O33="","saisir capacité",M33*U33*VLOOKUP(L33,Paramétrage!$C$6:$E$28,2,0))))</f>
        <v>0</v>
      </c>
      <c r="W33" s="426"/>
      <c r="X33" s="427">
        <f t="shared" si="6"/>
        <v>0</v>
      </c>
      <c r="Y33" s="150">
        <f>IF(L33="",0,IF(ISERROR(W33+V33*VLOOKUP(L33,Paramétrage!$C$6:$E$28,3,0))=TRUE,X33,W33+V33*VLOOKUP(L33,Paramétrage!$C$6:$E$28,3,0)))</f>
        <v>0</v>
      </c>
      <c r="Z33" s="589"/>
      <c r="AA33" s="590"/>
      <c r="AB33" s="591"/>
      <c r="AC33" s="261"/>
      <c r="AD33" s="84"/>
      <c r="AE33" s="38">
        <f>IF(F33="",0,IF(J33="",0,IF(SUMIF(F28:F35,F33,N28:N35)=0,0,IF(J33="Obligatoire",AF33/N33,IF(K33="",AF33/SUMIF(F28:F35,F33,N28:N35),AF33/(SUMIF(F28:F35,F33,N28:N35)/K33))))))</f>
        <v>0</v>
      </c>
      <c r="AF33" s="452">
        <f t="shared" si="7"/>
        <v>0</v>
      </c>
      <c r="AH33" s="41">
        <f>IF(SUMIF(F28:F35,F33,N28:N35)=0,0,#REF!*N33/SUMIF(F28:F35,F33,N28:N35))</f>
        <v>0</v>
      </c>
      <c r="AI33" s="13">
        <f t="shared" si="8"/>
        <v>0</v>
      </c>
      <c r="AJ33" s="20" t="str">
        <f t="shared" si="9"/>
        <v/>
      </c>
      <c r="AK33" s="465">
        <f>IF(L33="",0,IF(OR(P33="Mut+ext",VLOOKUP(L33,Paramétrage!$C$6:$E$28,2,0)=0),0,IF(O33="","saisir capacité",IF(P33="Mut+ext",0,M33*AJ33*VLOOKUP(L33,Paramétrage!$C$6:$E$28,2,0)))))</f>
        <v>0</v>
      </c>
      <c r="AL33" s="466"/>
      <c r="AM33" s="465">
        <f t="shared" si="10"/>
        <v>0</v>
      </c>
      <c r="AN33" s="465">
        <f>IF(L33="",0,IF(ISERROR(AL33+AK33*VLOOKUP(L33,Paramétrage!$C$6:$E$28,3,0))=TRUE,AM33,AL33+AK33*VLOOKUP(L33,Paramétrage!$C$6:$E$28,3,0)))</f>
        <v>0</v>
      </c>
      <c r="AO33" s="41">
        <f>IF(L33="",0,IF(OR(P33="oui",VLOOKUP(L33,Paramétrage!$C$6:$E$28,2,0)=0),0,IF(U33="",0,U33-AJ33)))</f>
        <v>0</v>
      </c>
      <c r="AP33" s="13">
        <f t="shared" si="11"/>
        <v>0</v>
      </c>
    </row>
    <row r="34" spans="1:42" x14ac:dyDescent="0.2">
      <c r="A34" s="657"/>
      <c r="B34" s="651"/>
      <c r="C34" s="635"/>
      <c r="D34" s="609"/>
      <c r="E34" s="610"/>
      <c r="F34" s="410"/>
      <c r="G34" s="430"/>
      <c r="H34" s="80"/>
      <c r="I34" s="101"/>
      <c r="J34" s="100"/>
      <c r="K34" s="81"/>
      <c r="L34" s="416"/>
      <c r="M34" s="93"/>
      <c r="N34" s="424"/>
      <c r="O34" s="418"/>
      <c r="P34" s="86"/>
      <c r="Q34" s="590"/>
      <c r="R34" s="590"/>
      <c r="S34" s="590"/>
      <c r="T34" s="616"/>
      <c r="U34" s="149" t="str">
        <f>IF(OR(O34="",L34=Paramétrage!$C$10,L34=Paramétrage!$C$13,L34=Paramétrage!$C$16,L34=Paramétrage!$C$19,L34=Paramétrage!$C$23,L34=Paramétrage!$C$26,AND(L34&lt;&gt;Paramétrage!$C$9,P34="Mut+ext")),"",ROUNDUP(N34/O34,0))</f>
        <v/>
      </c>
      <c r="V34" s="425">
        <f>IF(L34="",0,IF(OR(P34="Mut+ext",VLOOKUP(L34,Paramétrage!$C$6:$E$28,2,0)=0),0,IF(O34="","saisir capacité",M34*U34*VLOOKUP(L34,Paramétrage!$C$6:$E$28,2,0))))</f>
        <v>0</v>
      </c>
      <c r="W34" s="426"/>
      <c r="X34" s="427">
        <f t="shared" si="6"/>
        <v>0</v>
      </c>
      <c r="Y34" s="150">
        <f>IF(L34="",0,IF(ISERROR(W34+V34*VLOOKUP(L34,Paramétrage!$C$6:$E$28,3,0))=TRUE,X34,W34+V34*VLOOKUP(L34,Paramétrage!$C$6:$E$28,3,0)))</f>
        <v>0</v>
      </c>
      <c r="Z34" s="589"/>
      <c r="AA34" s="590"/>
      <c r="AB34" s="591"/>
      <c r="AC34" s="261"/>
      <c r="AD34" s="84"/>
      <c r="AE34" s="38">
        <f>IF(F34="",0,IF(J34="",0,IF(SUMIF(F28:F35,F34,N28:N35)=0,0,IF(J34="Obligatoire",AF34/N34,IF(K34="",AF34/SUMIF(F28:F35,F34,N28:N35),AF34/(SUMIF(F28:F35,F34,N28:N35)/K34))))))</f>
        <v>0</v>
      </c>
      <c r="AF34" s="452">
        <f t="shared" si="7"/>
        <v>0</v>
      </c>
      <c r="AH34" s="41">
        <f>IF(SUMIF(F28:F35,F34,N28:N35)=0,0,#REF!*N34/SUMIF(F28:F35,F34,N28:N35))</f>
        <v>0</v>
      </c>
      <c r="AI34" s="13">
        <f t="shared" si="8"/>
        <v>0</v>
      </c>
      <c r="AJ34" s="20" t="str">
        <f t="shared" si="9"/>
        <v/>
      </c>
      <c r="AK34" s="465">
        <f>IF(L34="",0,IF(OR(P34="Mut+ext",VLOOKUP(L34,Paramétrage!$C$6:$E$28,2,0)=0),0,IF(O34="","saisir capacité",IF(P34="Mut+ext",0,M34*AJ34*VLOOKUP(L34,Paramétrage!$C$6:$E$28,2,0)))))</f>
        <v>0</v>
      </c>
      <c r="AL34" s="466"/>
      <c r="AM34" s="465">
        <f t="shared" si="10"/>
        <v>0</v>
      </c>
      <c r="AN34" s="465">
        <f>IF(L34="",0,IF(ISERROR(AL34+AK34*VLOOKUP(L34,Paramétrage!$C$6:$E$28,3,0))=TRUE,AM34,AL34+AK34*VLOOKUP(L34,Paramétrage!$C$6:$E$28,3,0)))</f>
        <v>0</v>
      </c>
      <c r="AO34" s="41">
        <f>IF(L34="",0,IF(OR(P34="oui",VLOOKUP(L34,Paramétrage!$C$6:$E$28,2,0)=0),0,IF(U34="",0,U34-AJ34)))</f>
        <v>0</v>
      </c>
      <c r="AP34" s="13">
        <f t="shared" si="11"/>
        <v>0</v>
      </c>
    </row>
    <row r="35" spans="1:42" x14ac:dyDescent="0.2">
      <c r="A35" s="657"/>
      <c r="B35" s="651"/>
      <c r="C35" s="635"/>
      <c r="D35" s="609"/>
      <c r="E35" s="611"/>
      <c r="F35" s="410"/>
      <c r="G35" s="430"/>
      <c r="H35" s="80"/>
      <c r="I35" s="101"/>
      <c r="J35" s="100"/>
      <c r="K35" s="81"/>
      <c r="L35" s="416"/>
      <c r="M35" s="93"/>
      <c r="N35" s="424"/>
      <c r="O35" s="418"/>
      <c r="P35" s="86"/>
      <c r="Q35" s="590"/>
      <c r="R35" s="590"/>
      <c r="S35" s="590"/>
      <c r="T35" s="616"/>
      <c r="U35" s="149" t="str">
        <f>IF(OR(O35="",L35=Paramétrage!$C$10,L35=Paramétrage!$C$13,L35=Paramétrage!$C$16,L35=Paramétrage!$C$19,L35=Paramétrage!$C$23,L35=Paramétrage!$C$26,AND(L35&lt;&gt;Paramétrage!$C$9,P35="Mut+ext")),"",ROUNDUP(N35/O35,0))</f>
        <v/>
      </c>
      <c r="V35" s="425">
        <f>IF(L35="",0,IF(OR(P35="Mut+ext",VLOOKUP(L35,Paramétrage!$C$6:$E$28,2,0)=0),0,IF(O35="","saisir capacité",M35*U35*VLOOKUP(L35,Paramétrage!$C$6:$E$28,2,0))))</f>
        <v>0</v>
      </c>
      <c r="W35" s="426"/>
      <c r="X35" s="427">
        <f t="shared" si="6"/>
        <v>0</v>
      </c>
      <c r="Y35" s="150">
        <f>IF(L35="",0,IF(ISERROR(W35+V35*VLOOKUP(L35,Paramétrage!$C$6:$E$28,3,0))=TRUE,X35,W35+V35*VLOOKUP(L35,Paramétrage!$C$6:$E$28,3,0)))</f>
        <v>0</v>
      </c>
      <c r="Z35" s="589"/>
      <c r="AA35" s="590"/>
      <c r="AB35" s="591"/>
      <c r="AC35" s="261"/>
      <c r="AD35" s="84"/>
      <c r="AE35" s="38">
        <f>IF(F35="",0,IF(J35="",0,IF(SUMIF(F28:F35,F35,N28:N35)=0,0,IF(J35="Obligatoire",AF35/N35,IF(K35="",AF35/SUMIF(F28:F35,F35,N28:N35),AF35/(SUMIF(F28:F35,F35,N28:N35)/K35))))))</f>
        <v>0</v>
      </c>
      <c r="AF35" s="452">
        <f t="shared" si="7"/>
        <v>0</v>
      </c>
      <c r="AH35" s="41">
        <f>IF(SUMIF(F28:F35,F35,N28:N35)=0,0,#REF!*N35/SUMIF(F28:F35,F35,N28:N35))</f>
        <v>0</v>
      </c>
      <c r="AI35" s="13">
        <f t="shared" si="8"/>
        <v>0</v>
      </c>
      <c r="AJ35" s="20" t="str">
        <f t="shared" si="9"/>
        <v/>
      </c>
      <c r="AK35" s="465">
        <f>IF(L35="",0,IF(OR(P35="Mut+ext",VLOOKUP(L35,Paramétrage!$C$6:$E$28,2,0)=0),0,IF(O35="","saisir capacité",IF(P35="Mut+ext",0,M35*AJ35*VLOOKUP(L35,Paramétrage!$C$6:$E$28,2,0)))))</f>
        <v>0</v>
      </c>
      <c r="AL35" s="466"/>
      <c r="AM35" s="465">
        <f t="shared" si="10"/>
        <v>0</v>
      </c>
      <c r="AN35" s="465">
        <f>IF(L35="",0,IF(ISERROR(AL35+AK35*VLOOKUP(L35,Paramétrage!$C$6:$E$28,3,0))=TRUE,AM35,AL35+AK35*VLOOKUP(L35,Paramétrage!$C$6:$E$28,3,0)))</f>
        <v>0</v>
      </c>
      <c r="AO35" s="41">
        <f>IF(L35="",0,IF(OR(P35="oui",VLOOKUP(L35,Paramétrage!$C$6:$E$28,2,0)=0),0,IF(U35="",0,U35-AJ35)))</f>
        <v>0</v>
      </c>
      <c r="AP35" s="13">
        <f t="shared" si="11"/>
        <v>0</v>
      </c>
    </row>
    <row r="36" spans="1:42" x14ac:dyDescent="0.2">
      <c r="A36" s="657"/>
      <c r="B36" s="651"/>
      <c r="C36" s="635"/>
      <c r="D36" s="432"/>
      <c r="E36" s="432"/>
      <c r="F36" s="502"/>
      <c r="G36" s="503"/>
      <c r="H36" s="131"/>
      <c r="I36" s="131"/>
      <c r="J36" s="132"/>
      <c r="K36" s="127"/>
      <c r="L36" s="498"/>
      <c r="M36" s="128">
        <f>AE36</f>
        <v>42</v>
      </c>
      <c r="N36" s="436"/>
      <c r="O36" s="436"/>
      <c r="P36" s="283"/>
      <c r="Q36" s="284"/>
      <c r="R36" s="284"/>
      <c r="S36" s="284"/>
      <c r="T36" s="269"/>
      <c r="U36" s="129"/>
      <c r="V36" s="437">
        <f>SUM(V28:V35)</f>
        <v>42</v>
      </c>
      <c r="W36" s="435">
        <f>SUM(W28:W35)</f>
        <v>0</v>
      </c>
      <c r="X36" s="438">
        <f>V36+W36</f>
        <v>42</v>
      </c>
      <c r="Y36" s="133">
        <f>SUM(Y28:Y35)</f>
        <v>54</v>
      </c>
      <c r="Z36" s="500"/>
      <c r="AA36" s="500"/>
      <c r="AB36" s="504"/>
      <c r="AC36" s="268"/>
      <c r="AD36" s="269"/>
      <c r="AE36" s="37">
        <f>SUM(AE28:AE35)</f>
        <v>42</v>
      </c>
      <c r="AF36" s="35">
        <f>SUM(AF28:AF35)</f>
        <v>1680</v>
      </c>
    </row>
    <row r="37" spans="1:42" ht="14.65" customHeight="1" x14ac:dyDescent="0.2">
      <c r="A37" s="657"/>
      <c r="B37" s="651"/>
      <c r="C37" s="635" t="s">
        <v>515</v>
      </c>
      <c r="D37" s="609" t="s">
        <v>741</v>
      </c>
      <c r="E37" s="610">
        <v>4</v>
      </c>
      <c r="F37" s="414" t="s">
        <v>517</v>
      </c>
      <c r="G37" s="415" t="s">
        <v>16</v>
      </c>
      <c r="H37" s="80" t="s">
        <v>742</v>
      </c>
      <c r="I37" s="101" t="s">
        <v>153</v>
      </c>
      <c r="J37" s="121" t="s">
        <v>138</v>
      </c>
      <c r="K37" s="81"/>
      <c r="L37" s="416" t="s">
        <v>139</v>
      </c>
      <c r="M37" s="94">
        <v>12</v>
      </c>
      <c r="N37" s="417">
        <v>40</v>
      </c>
      <c r="O37" s="418">
        <v>300</v>
      </c>
      <c r="P37" s="86" t="s">
        <v>140</v>
      </c>
      <c r="Q37" s="615" t="s">
        <v>736</v>
      </c>
      <c r="R37" s="590"/>
      <c r="S37" s="590"/>
      <c r="T37" s="616"/>
      <c r="U37" s="149">
        <f>IF(OR(O37="",L37=Paramétrage!$C$10,L37=Paramétrage!$C$13,L37=Paramétrage!$C$16,L37=Paramétrage!$C$19,L37=Paramétrage!$C$23,L37=Paramétrage!$C$26,AND(L37&lt;&gt;Paramétrage!$C$9,P37="Mut+ext")),"",ROUNDUP(N37/O37,0))</f>
        <v>1</v>
      </c>
      <c r="V37" s="425">
        <f>IF(L37="",0,IF(OR(P37="Mut+ext",VLOOKUP(L37,Paramétrage!$C$6:$E$28,2,0)=0),0,IF(O37="","saisir capacité",M37*U37*VLOOKUP(L37,Paramétrage!$C$6:$E$28,2,0))))</f>
        <v>12</v>
      </c>
      <c r="W37" s="426"/>
      <c r="X37" s="427">
        <f t="shared" ref="X37:X44" si="12">IF(ISERROR(V37+W37)=TRUE,V37,V37+W37)</f>
        <v>12</v>
      </c>
      <c r="Y37" s="150">
        <f>IF(L37="",0,IF(ISERROR(W37+V37*VLOOKUP(L37,Paramétrage!$C$6:$E$28,3,0))=TRUE,X37,W37+V37*VLOOKUP(L37,Paramétrage!$C$6:$E$28,3,0)))</f>
        <v>18</v>
      </c>
      <c r="Z37" s="589"/>
      <c r="AA37" s="590"/>
      <c r="AB37" s="591"/>
      <c r="AC37" s="261"/>
      <c r="AD37" s="85"/>
      <c r="AE37" s="38">
        <f>IF(F37="",0,IF(J37="",0,IF(SUMIF(F37:F44,F37,N37:N44)=0,0,IF(J37="Obligatoire",AF37/N37,IF(K37="",AF37/SUMIF(F37:F44,F37,N37:N44),AF37/(SUMIF(F37:F44,F37,N37:N44)/K37))))))</f>
        <v>12</v>
      </c>
      <c r="AF37" s="496">
        <f t="shared" ref="AF37:AF44" si="13">M37*N37</f>
        <v>480</v>
      </c>
      <c r="AH37" s="41" t="e">
        <f>IF(SUMIF(F37:F44,F37,N37:N44)=0,0,#REF!*N37/SUMIF(F37:F44,F37,N37:N44))</f>
        <v>#REF!</v>
      </c>
      <c r="AI37" s="13">
        <f t="shared" ref="AI37:AI44" si="14">O37</f>
        <v>300</v>
      </c>
      <c r="AJ37" s="20" t="e">
        <f t="shared" ref="AJ37:AJ44" si="15">IF(AI37=0,"",ROUNDUP(AH37/AI37,0))</f>
        <v>#REF!</v>
      </c>
      <c r="AK37" s="465" t="e">
        <f>IF(L37="",0,IF(OR(P37="Mut+ext",VLOOKUP(L37,Paramétrage!$C$6:$E$28,2,0)=0),0,IF(O37="","saisir capacité",IF(P37="Mut+ext",0,M37*AJ37*VLOOKUP(L37,Paramétrage!$C$6:$E$28,2,0)))))</f>
        <v>#REF!</v>
      </c>
      <c r="AL37" s="466"/>
      <c r="AM37" s="465" t="e">
        <f t="shared" ref="AM37:AM44" si="16">IF(ISERROR(AK37+AL37)=TRUE,AK37,AK37+AL37)</f>
        <v>#REF!</v>
      </c>
      <c r="AN37" s="465" t="e">
        <f>IF(L37="",0,IF(ISERROR(AL37+AK37*VLOOKUP(L37,Paramétrage!$C$6:$E$28,3,0))=TRUE,AM37,AL37+AK37*VLOOKUP(L37,Paramétrage!$C$6:$E$28,3,0)))</f>
        <v>#REF!</v>
      </c>
      <c r="AO37" s="41" t="e">
        <f>IF(L37="",0,IF(OR(P37="oui",VLOOKUP(L37,Paramétrage!$C$6:$E$28,2,0)=0),0,IF(U37="",0,U37-AJ37)))</f>
        <v>#REF!</v>
      </c>
      <c r="AP37" s="13" t="e">
        <f t="shared" ref="AP37:AP44" si="17">Y37-AN37-W37</f>
        <v>#REF!</v>
      </c>
    </row>
    <row r="38" spans="1:42" x14ac:dyDescent="0.2">
      <c r="A38" s="657"/>
      <c r="B38" s="651"/>
      <c r="C38" s="635"/>
      <c r="D38" s="609"/>
      <c r="E38" s="610"/>
      <c r="F38" s="410" t="s">
        <v>521</v>
      </c>
      <c r="G38" s="423" t="s">
        <v>16</v>
      </c>
      <c r="H38" s="80" t="s">
        <v>742</v>
      </c>
      <c r="I38" s="101" t="s">
        <v>153</v>
      </c>
      <c r="J38" s="100" t="s">
        <v>138</v>
      </c>
      <c r="K38" s="81"/>
      <c r="L38" s="416" t="s">
        <v>145</v>
      </c>
      <c r="M38" s="93">
        <v>9</v>
      </c>
      <c r="N38" s="417">
        <v>40</v>
      </c>
      <c r="O38" s="418">
        <v>40</v>
      </c>
      <c r="P38" s="86" t="s">
        <v>140</v>
      </c>
      <c r="Q38" s="615" t="s">
        <v>736</v>
      </c>
      <c r="R38" s="590"/>
      <c r="S38" s="590"/>
      <c r="T38" s="616"/>
      <c r="U38" s="149">
        <f>IF(OR(O38="",L38=Paramétrage!$C$10,L38=Paramétrage!$C$13,L38=Paramétrage!$C$16,L38=Paramétrage!$C$19,L38=Paramétrage!$C$23,L38=Paramétrage!$C$26,AND(L38&lt;&gt;Paramétrage!$C$9,P38="Mut+ext")),"",ROUNDUP(N38/O38,0))</f>
        <v>1</v>
      </c>
      <c r="V38" s="425">
        <f>IF(L38="",0,IF(OR(P38="Mut+ext",VLOOKUP(L38,Paramétrage!$C$6:$E$28,2,0)=0),0,IF(O38="","saisir capacité",M38*U38*VLOOKUP(L38,Paramétrage!$C$6:$E$28,2,0))))</f>
        <v>9</v>
      </c>
      <c r="W38" s="426"/>
      <c r="X38" s="427">
        <f t="shared" si="12"/>
        <v>9</v>
      </c>
      <c r="Y38" s="150">
        <f>IF(L38="",0,IF(ISERROR(W38+V38*VLOOKUP(L38,Paramétrage!$C$6:$E$28,3,0))=TRUE,X38,W38+V38*VLOOKUP(L38,Paramétrage!$C$6:$E$28,3,0)))</f>
        <v>9</v>
      </c>
      <c r="Z38" s="589"/>
      <c r="AA38" s="590"/>
      <c r="AB38" s="591"/>
      <c r="AC38" s="261"/>
      <c r="AD38" s="84"/>
      <c r="AE38" s="38">
        <f>IF(F38="",0,IF(J38="",0,IF(SUMIF(F37:F44,F38,N37:N44)=0,0,IF(J38="Obligatoire",AF38/N38,IF(K38="",AF38/SUMIF(F37:F44,F38,N37:N44),AF38/(SUMIF(F37:F44,F38,N37:N44)/K38))))))</f>
        <v>9</v>
      </c>
      <c r="AF38" s="452">
        <f t="shared" si="13"/>
        <v>360</v>
      </c>
      <c r="AH38" s="41" t="e">
        <f>IF(SUMIF(F37:F44,F38,N37:N44)=0,0,#REF!*N38/SUMIF(F37:F44,F38,N37:N44))</f>
        <v>#REF!</v>
      </c>
      <c r="AI38" s="13">
        <f t="shared" si="14"/>
        <v>40</v>
      </c>
      <c r="AJ38" s="20" t="e">
        <f t="shared" si="15"/>
        <v>#REF!</v>
      </c>
      <c r="AK38" s="465" t="e">
        <f>IF(L38="",0,IF(OR(P38="Mut+ext",VLOOKUP(L38,Paramétrage!$C$6:$E$28,2,0)=0),0,IF(O38="","saisir capacité",IF(P38="Mut+ext",0,M38*AJ38*VLOOKUP(L38,Paramétrage!$C$6:$E$28,2,0)))))</f>
        <v>#REF!</v>
      </c>
      <c r="AL38" s="466"/>
      <c r="AM38" s="465" t="e">
        <f t="shared" si="16"/>
        <v>#REF!</v>
      </c>
      <c r="AN38" s="465" t="e">
        <f>IF(L38="",0,IF(ISERROR(AL38+AK38*VLOOKUP(L38,Paramétrage!$C$6:$E$28,3,0))=TRUE,AM38,AL38+AK38*VLOOKUP(L38,Paramétrage!$C$6:$E$28,3,0)))</f>
        <v>#REF!</v>
      </c>
      <c r="AO38" s="41" t="e">
        <f>IF(L38="",0,IF(OR(P38="oui",VLOOKUP(L38,Paramétrage!$C$6:$E$28,2,0)=0),0,IF(U38="",0,U38-AJ38)))</f>
        <v>#REF!</v>
      </c>
      <c r="AP38" s="13" t="e">
        <f t="shared" si="17"/>
        <v>#REF!</v>
      </c>
    </row>
    <row r="39" spans="1:42" x14ac:dyDescent="0.2">
      <c r="A39" s="657"/>
      <c r="B39" s="651"/>
      <c r="C39" s="635"/>
      <c r="D39" s="609"/>
      <c r="E39" s="610"/>
      <c r="F39" s="410" t="s">
        <v>676</v>
      </c>
      <c r="G39" s="423" t="s">
        <v>16</v>
      </c>
      <c r="H39" s="80" t="s">
        <v>743</v>
      </c>
      <c r="I39" s="101" t="s">
        <v>153</v>
      </c>
      <c r="J39" s="100" t="s">
        <v>138</v>
      </c>
      <c r="K39" s="81"/>
      <c r="L39" s="416" t="s">
        <v>139</v>
      </c>
      <c r="M39" s="93">
        <v>12</v>
      </c>
      <c r="N39" s="417">
        <v>40</v>
      </c>
      <c r="O39" s="418">
        <v>300</v>
      </c>
      <c r="P39" s="86" t="s">
        <v>164</v>
      </c>
      <c r="Q39" s="590" t="s">
        <v>744</v>
      </c>
      <c r="R39" s="590"/>
      <c r="S39" s="590"/>
      <c r="T39" s="616"/>
      <c r="U39" s="149" t="str">
        <f>IF(OR(O39="",L39=Paramétrage!$C$10,L39=Paramétrage!$C$13,L39=Paramétrage!$C$16,L39=Paramétrage!$C$19,L39=Paramétrage!$C$23,L39=Paramétrage!$C$26,AND(L39&lt;&gt;Paramétrage!$C$9,P39="Mut+ext")),"",ROUNDUP(N39/O39,0))</f>
        <v/>
      </c>
      <c r="V39" s="425">
        <f>IF(L39="",0,IF(OR(P39="Mut+ext",VLOOKUP(L39,Paramétrage!$C$6:$E$28,2,0)=0),0,IF(O39="","saisir capacité",M39*U39*VLOOKUP(L39,Paramétrage!$C$6:$E$28,2,0))))</f>
        <v>0</v>
      </c>
      <c r="W39" s="426"/>
      <c r="X39" s="427">
        <f t="shared" si="12"/>
        <v>0</v>
      </c>
      <c r="Y39" s="150">
        <f>IF(L39="",0,IF(ISERROR(W39+V39*VLOOKUP(L39,Paramétrage!$C$6:$E$28,3,0))=TRUE,X39,W39+V39*VLOOKUP(L39,Paramétrage!$C$6:$E$28,3,0)))</f>
        <v>0</v>
      </c>
      <c r="Z39" s="589"/>
      <c r="AA39" s="590"/>
      <c r="AB39" s="591"/>
      <c r="AC39" s="261"/>
      <c r="AD39" s="84"/>
      <c r="AE39" s="38">
        <f>IF(F39="",0,IF(J39="",0,IF(SUMIF(F37:F44,F39,N37:N44)=0,0,IF(J39="Obligatoire",AF39/N39,IF(K39="",AF39/SUMIF(F37:F44,F39,N37:N44),AF39/(SUMIF(F37:F44,F39,N37:N44)/K39))))))</f>
        <v>12</v>
      </c>
      <c r="AF39" s="452">
        <f t="shared" si="13"/>
        <v>480</v>
      </c>
      <c r="AH39" s="41" t="e">
        <f>IF(SUMIF(F37:F44,F39,N37:N44)=0,0,#REF!*N39/SUMIF(F37:F44,F39,N37:N44))</f>
        <v>#REF!</v>
      </c>
      <c r="AI39" s="13">
        <f t="shared" si="14"/>
        <v>300</v>
      </c>
      <c r="AJ39" s="20" t="e">
        <f t="shared" si="15"/>
        <v>#REF!</v>
      </c>
      <c r="AK39" s="465">
        <f>IF(L39="",0,IF(OR(P39="Mut+ext",VLOOKUP(L39,Paramétrage!$C$6:$E$28,2,0)=0),0,IF(O39="","saisir capacité",IF(P39="Mut+ext",0,M39*AJ39*VLOOKUP(L39,Paramétrage!$C$6:$E$28,2,0)))))</f>
        <v>0</v>
      </c>
      <c r="AL39" s="466"/>
      <c r="AM39" s="465">
        <f t="shared" si="16"/>
        <v>0</v>
      </c>
      <c r="AN39" s="465">
        <f>IF(L39="",0,IF(ISERROR(AL39+AK39*VLOOKUP(L39,Paramétrage!$C$6:$E$28,3,0))=TRUE,AM39,AL39+AK39*VLOOKUP(L39,Paramétrage!$C$6:$E$28,3,0)))</f>
        <v>0</v>
      </c>
      <c r="AO39" s="41">
        <f>IF(L39="",0,IF(OR(P39="oui",VLOOKUP(L39,Paramétrage!$C$6:$E$28,2,0)=0),0,IF(U39="",0,U39-AJ39)))</f>
        <v>0</v>
      </c>
      <c r="AP39" s="13">
        <f t="shared" si="17"/>
        <v>0</v>
      </c>
    </row>
    <row r="40" spans="1:42" x14ac:dyDescent="0.2">
      <c r="A40" s="657"/>
      <c r="B40" s="651"/>
      <c r="C40" s="635"/>
      <c r="D40" s="609"/>
      <c r="E40" s="610"/>
      <c r="F40" s="409" t="s">
        <v>677</v>
      </c>
      <c r="G40" s="423" t="s">
        <v>16</v>
      </c>
      <c r="H40" s="80" t="s">
        <v>743</v>
      </c>
      <c r="I40" s="101" t="s">
        <v>153</v>
      </c>
      <c r="J40" s="100" t="s">
        <v>138</v>
      </c>
      <c r="K40" s="81"/>
      <c r="L40" s="416" t="s">
        <v>145</v>
      </c>
      <c r="M40" s="93">
        <v>9</v>
      </c>
      <c r="N40" s="417">
        <v>40</v>
      </c>
      <c r="O40" s="418">
        <v>40</v>
      </c>
      <c r="P40" s="86" t="s">
        <v>164</v>
      </c>
      <c r="Q40" s="590" t="s">
        <v>744</v>
      </c>
      <c r="R40" s="590"/>
      <c r="S40" s="590"/>
      <c r="T40" s="616"/>
      <c r="U40" s="149" t="str">
        <f>IF(OR(O40="",L40=Paramétrage!$C$10,L40=Paramétrage!$C$13,L40=Paramétrage!$C$16,L40=Paramétrage!$C$19,L40=Paramétrage!$C$23,L40=Paramétrage!$C$26,AND(L40&lt;&gt;Paramétrage!$C$9,P40="Mut+ext")),"",ROUNDUP(N40/O40,0))</f>
        <v/>
      </c>
      <c r="V40" s="425">
        <f>IF(L40="",0,IF(OR(P40="Mut+ext",VLOOKUP(L40,Paramétrage!$C$6:$E$28,2,0)=0),0,IF(O40="","saisir capacité",M40*U40*VLOOKUP(L40,Paramétrage!$C$6:$E$28,2,0))))</f>
        <v>0</v>
      </c>
      <c r="W40" s="426"/>
      <c r="X40" s="427">
        <f t="shared" si="12"/>
        <v>0</v>
      </c>
      <c r="Y40" s="150">
        <f>IF(L40="",0,IF(ISERROR(W40+V40*VLOOKUP(L40,Paramétrage!$C$6:$E$28,3,0))=TRUE,X40,W40+V40*VLOOKUP(L40,Paramétrage!$C$6:$E$28,3,0)))</f>
        <v>0</v>
      </c>
      <c r="Z40" s="589"/>
      <c r="AA40" s="590"/>
      <c r="AB40" s="591"/>
      <c r="AC40" s="261"/>
      <c r="AD40" s="84"/>
      <c r="AE40" s="38">
        <f>IF(F40="",0,IF(J40="",0,IF(SUMIF(F37:F44,F40,N37:N44)=0,0,IF(J40="Obligatoire",AF40/N40,IF(K40="",AF40/SUMIF(F37:F44,F40,N37:N44),AF40/(SUMIF(F37:F44,F40,N37:N44)/K40))))))</f>
        <v>9</v>
      </c>
      <c r="AF40" s="452">
        <f t="shared" si="13"/>
        <v>360</v>
      </c>
      <c r="AH40" s="41" t="e">
        <f>IF(SUMIF(F37:F44,F40,N37:N44)=0,0,#REF!*N40/SUMIF(F37:F44,F40,N37:N44))</f>
        <v>#REF!</v>
      </c>
      <c r="AI40" s="13">
        <f t="shared" si="14"/>
        <v>40</v>
      </c>
      <c r="AJ40" s="20" t="e">
        <f t="shared" si="15"/>
        <v>#REF!</v>
      </c>
      <c r="AK40" s="465">
        <f>IF(L40="",0,IF(OR(P40="Mut+ext",VLOOKUP(L40,Paramétrage!$C$6:$E$28,2,0)=0),0,IF(O40="","saisir capacité",IF(P40="Mut+ext",0,M40*AJ40*VLOOKUP(L40,Paramétrage!$C$6:$E$28,2,0)))))</f>
        <v>0</v>
      </c>
      <c r="AL40" s="466"/>
      <c r="AM40" s="465">
        <f t="shared" si="16"/>
        <v>0</v>
      </c>
      <c r="AN40" s="465">
        <f>IF(L40="",0,IF(ISERROR(AL40+AK40*VLOOKUP(L40,Paramétrage!$C$6:$E$28,3,0))=TRUE,AM40,AL40+AK40*VLOOKUP(L40,Paramétrage!$C$6:$E$28,3,0)))</f>
        <v>0</v>
      </c>
      <c r="AO40" s="41">
        <f>IF(L40="",0,IF(OR(P40="oui",VLOOKUP(L40,Paramétrage!$C$6:$E$28,2,0)=0),0,IF(U40="",0,U40-AJ40)))</f>
        <v>0</v>
      </c>
      <c r="AP40" s="13">
        <f t="shared" si="17"/>
        <v>0</v>
      </c>
    </row>
    <row r="41" spans="1:42" x14ac:dyDescent="0.2">
      <c r="A41" s="657"/>
      <c r="B41" s="651"/>
      <c r="C41" s="635"/>
      <c r="D41" s="609"/>
      <c r="E41" s="610"/>
      <c r="F41" s="410"/>
      <c r="G41" s="430"/>
      <c r="H41" s="80"/>
      <c r="I41" s="101"/>
      <c r="J41" s="100"/>
      <c r="K41" s="81"/>
      <c r="L41" s="416"/>
      <c r="M41" s="93"/>
      <c r="N41" s="424"/>
      <c r="O41" s="418"/>
      <c r="P41" s="86"/>
      <c r="Q41" s="590"/>
      <c r="R41" s="590"/>
      <c r="S41" s="590"/>
      <c r="T41" s="616"/>
      <c r="U41" s="149" t="str">
        <f>IF(OR(O41="",L41=Paramétrage!$C$10,L41=Paramétrage!$C$13,L41=Paramétrage!$C$16,L41=Paramétrage!$C$19,L41=Paramétrage!$C$23,L41=Paramétrage!$C$26,AND(L41&lt;&gt;Paramétrage!$C$9,P41="Mut+ext")),"",ROUNDUP(N41/O41,0))</f>
        <v/>
      </c>
      <c r="V41" s="425">
        <f>IF(L41="",0,IF(OR(P41="Mut+ext",VLOOKUP(L41,Paramétrage!$C$6:$E$28,2,0)=0),0,IF(O41="","saisir capacité",M41*U41*VLOOKUP(L41,Paramétrage!$C$6:$E$28,2,0))))</f>
        <v>0</v>
      </c>
      <c r="W41" s="426"/>
      <c r="X41" s="427">
        <f t="shared" si="12"/>
        <v>0</v>
      </c>
      <c r="Y41" s="150">
        <f>IF(L41="",0,IF(ISERROR(W41+V41*VLOOKUP(L41,Paramétrage!$C$6:$E$28,3,0))=TRUE,X41,W41+V41*VLOOKUP(L41,Paramétrage!$C$6:$E$28,3,0)))</f>
        <v>0</v>
      </c>
      <c r="Z41" s="589"/>
      <c r="AA41" s="590"/>
      <c r="AB41" s="591"/>
      <c r="AC41" s="261"/>
      <c r="AD41" s="84"/>
      <c r="AE41" s="38">
        <f>IF(F41="",0,IF(J41="",0,IF(SUMIF(F37:F44,F41,N37:N44)=0,0,IF(J41="Obligatoire",AF41/N41,IF(K41="",AF41/SUMIF(F37:F44,F41,N37:N44),AF41/(SUMIF(F37:F44,F41,N37:N44)/K41))))))</f>
        <v>0</v>
      </c>
      <c r="AF41" s="452">
        <f t="shared" si="13"/>
        <v>0</v>
      </c>
      <c r="AH41" s="41">
        <f>IF(SUMIF(F37:F44,F41,N37:N44)=0,0,#REF!*N41/SUMIF(F37:F44,F41,N37:N44))</f>
        <v>0</v>
      </c>
      <c r="AI41" s="13">
        <f t="shared" si="14"/>
        <v>0</v>
      </c>
      <c r="AJ41" s="20" t="str">
        <f t="shared" si="15"/>
        <v/>
      </c>
      <c r="AK41" s="465">
        <f>IF(L41="",0,IF(OR(P41="Mut+ext",VLOOKUP(L41,Paramétrage!$C$6:$E$28,2,0)=0),0,IF(O41="","saisir capacité",IF(P41="Mut+ext",0,M41*AJ41*VLOOKUP(L41,Paramétrage!$C$6:$E$28,2,0)))))</f>
        <v>0</v>
      </c>
      <c r="AL41" s="466"/>
      <c r="AM41" s="465">
        <f t="shared" si="16"/>
        <v>0</v>
      </c>
      <c r="AN41" s="465">
        <f>IF(L41="",0,IF(ISERROR(AL41+AK41*VLOOKUP(L41,Paramétrage!$C$6:$E$28,3,0))=TRUE,AM41,AL41+AK41*VLOOKUP(L41,Paramétrage!$C$6:$E$28,3,0)))</f>
        <v>0</v>
      </c>
      <c r="AO41" s="41">
        <f>IF(L41="",0,IF(OR(P41="oui",VLOOKUP(L41,Paramétrage!$C$6:$E$28,2,0)=0),0,IF(U41="",0,U41-AJ41)))</f>
        <v>0</v>
      </c>
      <c r="AP41" s="13">
        <f t="shared" si="17"/>
        <v>0</v>
      </c>
    </row>
    <row r="42" spans="1:42" x14ac:dyDescent="0.2">
      <c r="A42" s="657"/>
      <c r="B42" s="651"/>
      <c r="C42" s="635"/>
      <c r="D42" s="609"/>
      <c r="E42" s="610"/>
      <c r="F42" s="410"/>
      <c r="G42" s="430"/>
      <c r="H42" s="80"/>
      <c r="I42" s="101"/>
      <c r="J42" s="100"/>
      <c r="K42" s="81"/>
      <c r="L42" s="416"/>
      <c r="M42" s="93"/>
      <c r="N42" s="424"/>
      <c r="O42" s="418"/>
      <c r="P42" s="86"/>
      <c r="Q42" s="590"/>
      <c r="R42" s="590"/>
      <c r="S42" s="590"/>
      <c r="T42" s="616"/>
      <c r="U42" s="149" t="str">
        <f>IF(OR(O42="",L42=Paramétrage!$C$10,L42=Paramétrage!$C$13,L42=Paramétrage!$C$16,L42=Paramétrage!$C$19,L42=Paramétrage!$C$23,L42=Paramétrage!$C$26,AND(L42&lt;&gt;Paramétrage!$C$9,P42="Mut+ext")),"",ROUNDUP(N42/O42,0))</f>
        <v/>
      </c>
      <c r="V42" s="425">
        <f>IF(L42="",0,IF(OR(P42="Mut+ext",VLOOKUP(L42,Paramétrage!$C$6:$E$28,2,0)=0),0,IF(O42="","saisir capacité",M42*U42*VLOOKUP(L42,Paramétrage!$C$6:$E$28,2,0))))</f>
        <v>0</v>
      </c>
      <c r="W42" s="426"/>
      <c r="X42" s="427">
        <f t="shared" si="12"/>
        <v>0</v>
      </c>
      <c r="Y42" s="150">
        <f>IF(L42="",0,IF(ISERROR(W42+V42*VLOOKUP(L42,Paramétrage!$C$6:$E$28,3,0))=TRUE,X42,W42+V42*VLOOKUP(L42,Paramétrage!$C$6:$E$28,3,0)))</f>
        <v>0</v>
      </c>
      <c r="Z42" s="589"/>
      <c r="AA42" s="590"/>
      <c r="AB42" s="591"/>
      <c r="AC42" s="261"/>
      <c r="AD42" s="84"/>
      <c r="AE42" s="38">
        <f>IF(F42="",0,IF(J42="",0,IF(SUMIF(F37:F44,F42,N37:N44)=0,0,IF(J42="Obligatoire",AF42/N42,IF(K42="",AF42/SUMIF(F37:F44,F42,N37:N44),AF42/(SUMIF(F37:F44,F42,N37:N44)/K42))))))</f>
        <v>0</v>
      </c>
      <c r="AF42" s="452">
        <f t="shared" si="13"/>
        <v>0</v>
      </c>
      <c r="AH42" s="41">
        <f>IF(SUMIF(F37:F44,F42,N37:N44)=0,0,#REF!*N42/SUMIF(F37:F44,F42,N37:N44))</f>
        <v>0</v>
      </c>
      <c r="AI42" s="13">
        <f t="shared" si="14"/>
        <v>0</v>
      </c>
      <c r="AJ42" s="20" t="str">
        <f t="shared" si="15"/>
        <v/>
      </c>
      <c r="AK42" s="465">
        <f>IF(L42="",0,IF(OR(P42="Mut+ext",VLOOKUP(L42,Paramétrage!$C$6:$E$28,2,0)=0),0,IF(O42="","saisir capacité",IF(P42="Mut+ext",0,M42*AJ42*VLOOKUP(L42,Paramétrage!$C$6:$E$28,2,0)))))</f>
        <v>0</v>
      </c>
      <c r="AL42" s="466"/>
      <c r="AM42" s="465">
        <f t="shared" si="16"/>
        <v>0</v>
      </c>
      <c r="AN42" s="465">
        <f>IF(L42="",0,IF(ISERROR(AL42+AK42*VLOOKUP(L42,Paramétrage!$C$6:$E$28,3,0))=TRUE,AM42,AL42+AK42*VLOOKUP(L42,Paramétrage!$C$6:$E$28,3,0)))</f>
        <v>0</v>
      </c>
      <c r="AO42" s="41">
        <f>IF(L42="",0,IF(OR(P42="oui",VLOOKUP(L42,Paramétrage!$C$6:$E$28,2,0)=0),0,IF(U42="",0,U42-AJ42)))</f>
        <v>0</v>
      </c>
      <c r="AP42" s="13">
        <f t="shared" si="17"/>
        <v>0</v>
      </c>
    </row>
    <row r="43" spans="1:42" x14ac:dyDescent="0.2">
      <c r="A43" s="657"/>
      <c r="B43" s="651"/>
      <c r="C43" s="635"/>
      <c r="D43" s="609"/>
      <c r="E43" s="610"/>
      <c r="F43" s="410"/>
      <c r="G43" s="430"/>
      <c r="H43" s="80"/>
      <c r="I43" s="101"/>
      <c r="J43" s="100"/>
      <c r="K43" s="81"/>
      <c r="L43" s="416"/>
      <c r="M43" s="93"/>
      <c r="N43" s="424"/>
      <c r="O43" s="418"/>
      <c r="P43" s="86"/>
      <c r="Q43" s="590"/>
      <c r="R43" s="590"/>
      <c r="S43" s="590"/>
      <c r="T43" s="616"/>
      <c r="U43" s="149" t="str">
        <f>IF(OR(O43="",L43=Paramétrage!$C$10,L43=Paramétrage!$C$13,L43=Paramétrage!$C$16,L43=Paramétrage!$C$19,L43=Paramétrage!$C$23,L43=Paramétrage!$C$26,AND(L43&lt;&gt;Paramétrage!$C$9,P43="Mut+ext")),"",ROUNDUP(N43/O43,0))</f>
        <v/>
      </c>
      <c r="V43" s="425">
        <f>IF(L43="",0,IF(OR(P43="Mut+ext",VLOOKUP(L43,Paramétrage!$C$6:$E$28,2,0)=0),0,IF(O43="","saisir capacité",M43*U43*VLOOKUP(L43,Paramétrage!$C$6:$E$28,2,0))))</f>
        <v>0</v>
      </c>
      <c r="W43" s="426"/>
      <c r="X43" s="427">
        <f t="shared" si="12"/>
        <v>0</v>
      </c>
      <c r="Y43" s="150">
        <f>IF(L43="",0,IF(ISERROR(W43+V43*VLOOKUP(L43,Paramétrage!$C$6:$E$28,3,0))=TRUE,X43,W43+V43*VLOOKUP(L43,Paramétrage!$C$6:$E$28,3,0)))</f>
        <v>0</v>
      </c>
      <c r="Z43" s="589"/>
      <c r="AA43" s="590"/>
      <c r="AB43" s="591"/>
      <c r="AC43" s="261"/>
      <c r="AD43" s="84"/>
      <c r="AE43" s="38">
        <f>IF(F43="",0,IF(J43="",0,IF(SUMIF(F37:F44,F43,N37:N44)=0,0,IF(J43="Obligatoire",AF43/N43,IF(K43="",AF43/SUMIF(F37:F44,F43,N37:N44),AF43/(SUMIF(F37:F44,F43,N37:N44)/K43))))))</f>
        <v>0</v>
      </c>
      <c r="AF43" s="452">
        <f t="shared" si="13"/>
        <v>0</v>
      </c>
      <c r="AH43" s="41">
        <f>IF(SUMIF(F37:F44,F43,N37:N44)=0,0,#REF!*N43/SUMIF(F37:F44,F43,N37:N44))</f>
        <v>0</v>
      </c>
      <c r="AI43" s="13">
        <f t="shared" si="14"/>
        <v>0</v>
      </c>
      <c r="AJ43" s="20" t="str">
        <f t="shared" si="15"/>
        <v/>
      </c>
      <c r="AK43" s="465">
        <f>IF(L43="",0,IF(OR(P43="Mut+ext",VLOOKUP(L43,Paramétrage!$C$6:$E$28,2,0)=0),0,IF(O43="","saisir capacité",IF(P43="Mut+ext",0,M43*AJ43*VLOOKUP(L43,Paramétrage!$C$6:$E$28,2,0)))))</f>
        <v>0</v>
      </c>
      <c r="AL43" s="466"/>
      <c r="AM43" s="465">
        <f t="shared" si="16"/>
        <v>0</v>
      </c>
      <c r="AN43" s="465">
        <f>IF(L43="",0,IF(ISERROR(AL43+AK43*VLOOKUP(L43,Paramétrage!$C$6:$E$28,3,0))=TRUE,AM43,AL43+AK43*VLOOKUP(L43,Paramétrage!$C$6:$E$28,3,0)))</f>
        <v>0</v>
      </c>
      <c r="AO43" s="41">
        <f>IF(L43="",0,IF(OR(P43="oui",VLOOKUP(L43,Paramétrage!$C$6:$E$28,2,0)=0),0,IF(U43="",0,U43-AJ43)))</f>
        <v>0</v>
      </c>
      <c r="AP43" s="13">
        <f t="shared" si="17"/>
        <v>0</v>
      </c>
    </row>
    <row r="44" spans="1:42" ht="15.6" customHeight="1" x14ac:dyDescent="0.2">
      <c r="A44" s="657"/>
      <c r="B44" s="651"/>
      <c r="C44" s="635"/>
      <c r="D44" s="609"/>
      <c r="E44" s="611"/>
      <c r="F44" s="410"/>
      <c r="G44" s="430"/>
      <c r="H44" s="80"/>
      <c r="I44" s="101"/>
      <c r="J44" s="100"/>
      <c r="K44" s="81"/>
      <c r="L44" s="416"/>
      <c r="M44" s="93"/>
      <c r="N44" s="424"/>
      <c r="O44" s="418"/>
      <c r="P44" s="86"/>
      <c r="Q44" s="590"/>
      <c r="R44" s="590"/>
      <c r="S44" s="590"/>
      <c r="T44" s="616"/>
      <c r="U44" s="149" t="str">
        <f>IF(OR(O44="",L44=Paramétrage!$C$10,L44=Paramétrage!$C$13,L44=Paramétrage!$C$16,L44=Paramétrage!$C$19,L44=Paramétrage!$C$23,L44=Paramétrage!$C$26,AND(L44&lt;&gt;Paramétrage!$C$9,P44="Mut+ext")),"",ROUNDUP(N44/O44,0))</f>
        <v/>
      </c>
      <c r="V44" s="425">
        <f>IF(L44="",0,IF(OR(P44="Mut+ext",VLOOKUP(L44,Paramétrage!$C$6:$E$28,2,0)=0),0,IF(O44="","saisir capacité",M44*U44*VLOOKUP(L44,Paramétrage!$C$6:$E$28,2,0))))</f>
        <v>0</v>
      </c>
      <c r="W44" s="426"/>
      <c r="X44" s="427">
        <f t="shared" si="12"/>
        <v>0</v>
      </c>
      <c r="Y44" s="150">
        <f>IF(L44="",0,IF(ISERROR(W44+V44*VLOOKUP(L44,Paramétrage!$C$6:$E$28,3,0))=TRUE,X44,W44+V44*VLOOKUP(L44,Paramétrage!$C$6:$E$28,3,0)))</f>
        <v>0</v>
      </c>
      <c r="Z44" s="589"/>
      <c r="AA44" s="590"/>
      <c r="AB44" s="591"/>
      <c r="AC44" s="261"/>
      <c r="AD44" s="84"/>
      <c r="AE44" s="38">
        <f>IF(F44="",0,IF(J44="",0,IF(SUMIF(F37:F44,F44,N37:N44)=0,0,IF(J44="Obligatoire",AF44/N44,IF(K44="",AF44/SUMIF(F37:F44,F44,N37:N44),AF44/(SUMIF(F37:F44,F44,N37:N44)/K44))))))</f>
        <v>0</v>
      </c>
      <c r="AF44" s="452">
        <f t="shared" si="13"/>
        <v>0</v>
      </c>
      <c r="AH44" s="41">
        <f>IF(SUMIF(F37:F44,F44,N37:N44)=0,0,#REF!*N44/SUMIF(F37:F44,F44,N37:N44))</f>
        <v>0</v>
      </c>
      <c r="AI44" s="13">
        <f t="shared" si="14"/>
        <v>0</v>
      </c>
      <c r="AJ44" s="20" t="str">
        <f t="shared" si="15"/>
        <v/>
      </c>
      <c r="AK44" s="465">
        <f>IF(L44="",0,IF(OR(P44="Mut+ext",VLOOKUP(L44,Paramétrage!$C$6:$E$28,2,0)=0),0,IF(O44="","saisir capacité",IF(P44="Mut+ext",0,M44*AJ44*VLOOKUP(L44,Paramétrage!$C$6:$E$28,2,0)))))</f>
        <v>0</v>
      </c>
      <c r="AL44" s="466"/>
      <c r="AM44" s="465">
        <f t="shared" si="16"/>
        <v>0</v>
      </c>
      <c r="AN44" s="465">
        <f>IF(L44="",0,IF(ISERROR(AL44+AK44*VLOOKUP(L44,Paramétrage!$C$6:$E$28,3,0))=TRUE,AM44,AL44+AK44*VLOOKUP(L44,Paramétrage!$C$6:$E$28,3,0)))</f>
        <v>0</v>
      </c>
      <c r="AO44" s="41">
        <f>IF(L44="",0,IF(OR(P44="oui",VLOOKUP(L44,Paramétrage!$C$6:$E$28,2,0)=0),0,IF(U44="",0,U44-AJ44)))</f>
        <v>0</v>
      </c>
      <c r="AP44" s="13">
        <f t="shared" si="17"/>
        <v>0</v>
      </c>
    </row>
    <row r="45" spans="1:42" ht="15.6" customHeight="1" x14ac:dyDescent="0.2">
      <c r="A45" s="657"/>
      <c r="B45" s="651"/>
      <c r="C45" s="635"/>
      <c r="D45" s="432"/>
      <c r="E45" s="432"/>
      <c r="F45" s="502"/>
      <c r="G45" s="503"/>
      <c r="H45" s="131"/>
      <c r="I45" s="131"/>
      <c r="J45" s="132"/>
      <c r="K45" s="127"/>
      <c r="L45" s="498"/>
      <c r="M45" s="128">
        <f>AE45</f>
        <v>42</v>
      </c>
      <c r="N45" s="436"/>
      <c r="O45" s="436"/>
      <c r="P45" s="283"/>
      <c r="Q45" s="284"/>
      <c r="R45" s="284"/>
      <c r="S45" s="284"/>
      <c r="T45" s="269"/>
      <c r="U45" s="129"/>
      <c r="V45" s="437">
        <f>SUM(V37:V44)</f>
        <v>21</v>
      </c>
      <c r="W45" s="435">
        <v>0</v>
      </c>
      <c r="X45" s="438">
        <f>V45+W45</f>
        <v>21</v>
      </c>
      <c r="Y45" s="133">
        <f>SUM(Y37:Y44)</f>
        <v>27</v>
      </c>
      <c r="Z45" s="500"/>
      <c r="AA45" s="500"/>
      <c r="AB45" s="504"/>
      <c r="AC45" s="268"/>
      <c r="AD45" s="269"/>
      <c r="AE45" s="37">
        <f>SUM(AE37:AE44)</f>
        <v>42</v>
      </c>
      <c r="AF45" s="35">
        <f>SUM(AF37:AF44)</f>
        <v>1680</v>
      </c>
    </row>
    <row r="46" spans="1:42" ht="14.65" customHeight="1" x14ac:dyDescent="0.2">
      <c r="A46" s="657"/>
      <c r="B46" s="651"/>
      <c r="C46" s="635" t="s">
        <v>523</v>
      </c>
      <c r="D46" s="609" t="s">
        <v>745</v>
      </c>
      <c r="E46" s="610">
        <v>4</v>
      </c>
      <c r="F46" s="414" t="s">
        <v>525</v>
      </c>
      <c r="G46" s="415" t="s">
        <v>16</v>
      </c>
      <c r="H46" s="80" t="s">
        <v>746</v>
      </c>
      <c r="I46" s="101" t="s">
        <v>153</v>
      </c>
      <c r="J46" s="121" t="s">
        <v>138</v>
      </c>
      <c r="K46" s="81"/>
      <c r="L46" s="416" t="s">
        <v>139</v>
      </c>
      <c r="M46" s="94">
        <v>12</v>
      </c>
      <c r="N46" s="417">
        <v>40</v>
      </c>
      <c r="O46" s="418">
        <v>300</v>
      </c>
      <c r="P46" s="86" t="s">
        <v>140</v>
      </c>
      <c r="Q46" s="615" t="s">
        <v>736</v>
      </c>
      <c r="R46" s="590"/>
      <c r="S46" s="590"/>
      <c r="T46" s="616"/>
      <c r="U46" s="152">
        <f>IF(OR(O46="",L46=Paramétrage!$C$10,L46=Paramétrage!$C$13,L46=Paramétrage!$C$16,L46=Paramétrage!$C$19,L46=Paramétrage!$C$23,L46=Paramétrage!$C$26,AND(L46&lt;&gt;Paramétrage!$C$9,P46="Mut+ext")),"",ROUNDUP(N46/O46,0))</f>
        <v>1</v>
      </c>
      <c r="V46" s="505">
        <f>IF(L46="",0,IF(OR(P46="Mut+ext",VLOOKUP(L46,Paramétrage!$C$6:$E$28,2,0)=0),0,IF(O46="","saisir capacité",M46*U46*VLOOKUP(L46,Paramétrage!$C$6:$E$28,2,0))))</f>
        <v>12</v>
      </c>
      <c r="W46" s="426"/>
      <c r="X46" s="506">
        <f t="shared" ref="X46:X53" si="18">IF(ISERROR(V46+W46)=TRUE,V46,V46+W46)</f>
        <v>12</v>
      </c>
      <c r="Y46" s="153">
        <f>IF(L46="",0,IF(ISERROR(W46+V46*VLOOKUP(L46,Paramétrage!$C$6:$E$28,3,0))=TRUE,X46,W46+V46*VLOOKUP(L46,Paramétrage!$C$6:$E$28,3,0)))</f>
        <v>18</v>
      </c>
      <c r="Z46" s="589"/>
      <c r="AA46" s="590"/>
      <c r="AB46" s="591"/>
      <c r="AC46" s="261"/>
      <c r="AD46" s="85"/>
      <c r="AE46" s="38">
        <f>IF(F46="",0,IF(J46="",0,IF(SUMIF(F46:F53,F46,N46:N53)=0,0,IF(J46="Obligatoire",AF46/N46,IF(K46="",AF46/SUMIF(F46:F53,F46,N46:N53),AF46/(SUMIF(F46:F53,F46,N46:N53)/K46))))))</f>
        <v>12</v>
      </c>
      <c r="AF46" s="452">
        <f t="shared" ref="AF46:AF53" si="19">M46*N46</f>
        <v>480</v>
      </c>
      <c r="AH46" s="41" t="e">
        <f>IF(SUMIF(F46:F53,F46,N46:N53)=0,0,#REF!*N46/SUMIF(F46:F53,F46,N46:N53))</f>
        <v>#REF!</v>
      </c>
      <c r="AI46" s="13">
        <f t="shared" ref="AI46:AI53" si="20">O46</f>
        <v>300</v>
      </c>
      <c r="AJ46" s="20" t="e">
        <f t="shared" ref="AJ46:AJ53" si="21">IF(AI46=0,"",ROUNDUP(AH46/AI46,0))</f>
        <v>#REF!</v>
      </c>
      <c r="AK46" s="465" t="e">
        <f>IF(L46="",0,IF(OR(P46="Mut+ext",VLOOKUP(L46,Paramétrage!$C$6:$E$28,2,0)=0),0,IF(O46="","saisir capacité",IF(P46="Mut+ext",0,M46*AJ46*VLOOKUP(L46,Paramétrage!$C$6:$E$28,2,0)))))</f>
        <v>#REF!</v>
      </c>
      <c r="AL46" s="466"/>
      <c r="AM46" s="465" t="e">
        <f t="shared" ref="AM46:AM53" si="22">IF(ISERROR(AK46+AL46)=TRUE,AK46,AK46+AL46)</f>
        <v>#REF!</v>
      </c>
      <c r="AN46" s="465" t="e">
        <f>IF(L46="",0,IF(ISERROR(AL46+AK46*VLOOKUP(L46,Paramétrage!$C$6:$E$28,3,0))=TRUE,AM46,AL46+AK46*VLOOKUP(L46,Paramétrage!$C$6:$E$28,3,0)))</f>
        <v>#REF!</v>
      </c>
      <c r="AO46" s="41" t="e">
        <f>IF(L46="",0,IF(OR(P46="oui",VLOOKUP(L46,Paramétrage!$C$6:$E$28,2,0)=0),0,IF(U46="",0,U46-AJ46)))</f>
        <v>#REF!</v>
      </c>
      <c r="AP46" s="13" t="e">
        <f t="shared" ref="AP46:AP53" si="23">Y46-AN46-W46</f>
        <v>#REF!</v>
      </c>
    </row>
    <row r="47" spans="1:42" x14ac:dyDescent="0.2">
      <c r="A47" s="657"/>
      <c r="B47" s="651"/>
      <c r="C47" s="635"/>
      <c r="D47" s="609"/>
      <c r="E47" s="610"/>
      <c r="F47" s="410" t="s">
        <v>529</v>
      </c>
      <c r="G47" s="423" t="s">
        <v>16</v>
      </c>
      <c r="H47" s="80" t="s">
        <v>746</v>
      </c>
      <c r="I47" s="101" t="s">
        <v>153</v>
      </c>
      <c r="J47" s="100" t="s">
        <v>138</v>
      </c>
      <c r="K47" s="81"/>
      <c r="L47" s="416" t="s">
        <v>145</v>
      </c>
      <c r="M47" s="93">
        <v>9</v>
      </c>
      <c r="N47" s="417">
        <v>40</v>
      </c>
      <c r="O47" s="418">
        <v>40</v>
      </c>
      <c r="P47" s="86" t="s">
        <v>140</v>
      </c>
      <c r="Q47" s="615" t="s">
        <v>736</v>
      </c>
      <c r="R47" s="590"/>
      <c r="S47" s="590"/>
      <c r="T47" s="616"/>
      <c r="U47" s="152">
        <f>IF(OR(O47="",L47=Paramétrage!$C$10,L47=Paramétrage!$C$13,L47=Paramétrage!$C$16,L47=Paramétrage!$C$19,L47=Paramétrage!$C$23,L47=Paramétrage!$C$26,AND(L47&lt;&gt;Paramétrage!$C$9,P47="Mut+ext")),"",ROUNDUP(N47/O47,0))</f>
        <v>1</v>
      </c>
      <c r="V47" s="505">
        <f>IF(L47="",0,IF(OR(P47="Mut+ext",VLOOKUP(L47,Paramétrage!$C$6:$E$28,2,0)=0),0,IF(O47="","saisir capacité",M47*U47*VLOOKUP(L47,Paramétrage!$C$6:$E$28,2,0))))</f>
        <v>9</v>
      </c>
      <c r="W47" s="426"/>
      <c r="X47" s="506">
        <f t="shared" si="18"/>
        <v>9</v>
      </c>
      <c r="Y47" s="153">
        <f>IF(L47="",0,IF(ISERROR(W47+V47*VLOOKUP(L47,Paramétrage!$C$6:$E$28,3,0))=TRUE,X47,W47+V47*VLOOKUP(L47,Paramétrage!$C$6:$E$28,3,0)))</f>
        <v>9</v>
      </c>
      <c r="Z47" s="589"/>
      <c r="AA47" s="590"/>
      <c r="AB47" s="591"/>
      <c r="AC47" s="261"/>
      <c r="AD47" s="84"/>
      <c r="AE47" s="38">
        <f>IF(F47="",0,IF(J47="",0,IF(SUMIF(F46:F53,F47,N46:N53)=0,0,IF(J47="Obligatoire",AF47/N47,IF(K47="",AF47/SUMIF(F46:F53,F47,N46:N53),AF47/(SUMIF(F46:F53,F47,N46:N53)/K47))))))</f>
        <v>9</v>
      </c>
      <c r="AF47" s="452">
        <f t="shared" si="19"/>
        <v>360</v>
      </c>
      <c r="AH47" s="41" t="e">
        <f>IF(SUMIF(F46:F53,F47,N46:N53)=0,0,#REF!*N47/SUMIF(F46:F53,F47,N46:N53))</f>
        <v>#REF!</v>
      </c>
      <c r="AI47" s="13">
        <f t="shared" si="20"/>
        <v>40</v>
      </c>
      <c r="AJ47" s="20" t="e">
        <f t="shared" si="21"/>
        <v>#REF!</v>
      </c>
      <c r="AK47" s="465" t="e">
        <f>IF(L47="",0,IF(VLOOKUP(L47,Paramétrage!$C$6:$E$28,2,0)=0,0,IF(O47="","saisir capacité",IF(P47="Mut+ext",0,M47*AJ47*VLOOKUP(L47,Paramétrage!$C$6:$E$28,2,0)))))</f>
        <v>#REF!</v>
      </c>
      <c r="AL47" s="466"/>
      <c r="AM47" s="465" t="e">
        <f t="shared" si="22"/>
        <v>#REF!</v>
      </c>
      <c r="AN47" s="465" t="e">
        <f>IF(L47="",0,IF(ISERROR(AL47+AK47*VLOOKUP(L47,Paramétrage!$C$6:$E$28,3,0))=TRUE,AM47,AL47+AK47*VLOOKUP(L47,Paramétrage!$C$6:$E$28,3,0)))</f>
        <v>#REF!</v>
      </c>
      <c r="AO47" s="41" t="e">
        <f>IF(L47="",0,IF(OR(P47="oui",VLOOKUP(L47,Paramétrage!$C$6:$E$28,2,0)=0),0,IF(U47="",0,U47-AJ47)))</f>
        <v>#REF!</v>
      </c>
      <c r="AP47" s="13" t="e">
        <f t="shared" si="23"/>
        <v>#REF!</v>
      </c>
    </row>
    <row r="48" spans="1:42" x14ac:dyDescent="0.2">
      <c r="A48" s="657"/>
      <c r="B48" s="651"/>
      <c r="C48" s="635"/>
      <c r="D48" s="609"/>
      <c r="E48" s="610"/>
      <c r="F48" s="410" t="s">
        <v>678</v>
      </c>
      <c r="G48" s="423" t="s">
        <v>16</v>
      </c>
      <c r="H48" s="80" t="s">
        <v>747</v>
      </c>
      <c r="I48" s="101" t="s">
        <v>153</v>
      </c>
      <c r="J48" s="100" t="s">
        <v>138</v>
      </c>
      <c r="K48" s="81"/>
      <c r="L48" s="416" t="s">
        <v>139</v>
      </c>
      <c r="M48" s="93">
        <v>12</v>
      </c>
      <c r="N48" s="417">
        <v>40</v>
      </c>
      <c r="O48" s="418">
        <v>300</v>
      </c>
      <c r="P48" s="86" t="s">
        <v>140</v>
      </c>
      <c r="Q48" s="615" t="s">
        <v>736</v>
      </c>
      <c r="R48" s="590"/>
      <c r="S48" s="590"/>
      <c r="T48" s="616"/>
      <c r="U48" s="152">
        <f>IF(OR(O48="",L48=Paramétrage!$C$10,L48=Paramétrage!$C$13,L48=Paramétrage!$C$16,L48=Paramétrage!$C$19,L48=Paramétrage!$C$23,L48=Paramétrage!$C$26,AND(L48&lt;&gt;Paramétrage!$C$9,P48="Mut+ext")),"",ROUNDUP(N48/O48,0))</f>
        <v>1</v>
      </c>
      <c r="V48" s="505">
        <f>IF(L48="",0,IF(OR(P48="Mut+ext",VLOOKUP(L48,Paramétrage!$C$6:$E$28,2,0)=0),0,IF(O48="","saisir capacité",M48*U48*VLOOKUP(L48,Paramétrage!$C$6:$E$28,2,0))))</f>
        <v>12</v>
      </c>
      <c r="W48" s="426"/>
      <c r="X48" s="506">
        <f t="shared" si="18"/>
        <v>12</v>
      </c>
      <c r="Y48" s="153">
        <f>IF(L48="",0,IF(ISERROR(W48+V48*VLOOKUP(L48,Paramétrage!$C$6:$E$28,3,0))=TRUE,X48,W48+V48*VLOOKUP(L48,Paramétrage!$C$6:$E$28,3,0)))</f>
        <v>18</v>
      </c>
      <c r="Z48" s="589"/>
      <c r="AA48" s="590"/>
      <c r="AB48" s="591"/>
      <c r="AC48" s="261"/>
      <c r="AD48" s="84"/>
      <c r="AE48" s="38">
        <f>IF(F48="",0,IF(J48="",0,IF(SUMIF(F46:F53,F48,N46:N53)=0,0,IF(J48="Obligatoire",AF48/N48,IF(K48="",AF48/SUMIF(F46:F53,F48,N46:N53),AF48/(SUMIF(F46:F53,F48,N46:N53)/K48))))))</f>
        <v>12</v>
      </c>
      <c r="AF48" s="452">
        <f t="shared" si="19"/>
        <v>480</v>
      </c>
      <c r="AH48" s="41" t="e">
        <f>IF(SUMIF(F46:F53,F48,N46:N53)=0,0,#REF!*N48/SUMIF(F46:F53,F48,N46:N53))</f>
        <v>#REF!</v>
      </c>
      <c r="AI48" s="13">
        <f t="shared" si="20"/>
        <v>300</v>
      </c>
      <c r="AJ48" s="20" t="e">
        <f t="shared" si="21"/>
        <v>#REF!</v>
      </c>
      <c r="AK48" s="465" t="e">
        <f>IF(L48="",0,IF(OR(P48="Mut+ext",VLOOKUP(L48,Paramétrage!$C$6:$E$28,2,0)=0),0,IF(O48="","saisir capacité",IF(P48="Mut+ext",0,M48*AJ48*VLOOKUP(L48,Paramétrage!$C$6:$E$28,2,0)))))</f>
        <v>#REF!</v>
      </c>
      <c r="AL48" s="466"/>
      <c r="AM48" s="465" t="e">
        <f t="shared" si="22"/>
        <v>#REF!</v>
      </c>
      <c r="AN48" s="465" t="e">
        <f>IF(L48="",0,IF(ISERROR(AL48+AK48*VLOOKUP(L48,Paramétrage!$C$6:$E$28,3,0))=TRUE,AM48,AL48+AK48*VLOOKUP(L48,Paramétrage!$C$6:$E$28,3,0)))</f>
        <v>#REF!</v>
      </c>
      <c r="AO48" s="41" t="e">
        <f>IF(L48="",0,IF(OR(P48="oui",VLOOKUP(L48,Paramétrage!$C$6:$E$28,2,0)=0),0,IF(U48="",0,U48-AJ48)))</f>
        <v>#REF!</v>
      </c>
      <c r="AP48" s="13" t="e">
        <f t="shared" si="23"/>
        <v>#REF!</v>
      </c>
    </row>
    <row r="49" spans="1:42" x14ac:dyDescent="0.2">
      <c r="A49" s="657"/>
      <c r="B49" s="651"/>
      <c r="C49" s="635"/>
      <c r="D49" s="609"/>
      <c r="E49" s="610"/>
      <c r="F49" s="409" t="s">
        <v>679</v>
      </c>
      <c r="G49" s="423" t="s">
        <v>16</v>
      </c>
      <c r="H49" s="80" t="s">
        <v>747</v>
      </c>
      <c r="I49" s="101" t="s">
        <v>153</v>
      </c>
      <c r="J49" s="100" t="s">
        <v>138</v>
      </c>
      <c r="K49" s="81"/>
      <c r="L49" s="416" t="s">
        <v>145</v>
      </c>
      <c r="M49" s="93">
        <v>9</v>
      </c>
      <c r="N49" s="417">
        <v>40</v>
      </c>
      <c r="O49" s="418">
        <v>40</v>
      </c>
      <c r="P49" s="86" t="s">
        <v>140</v>
      </c>
      <c r="Q49" s="615" t="s">
        <v>736</v>
      </c>
      <c r="R49" s="590"/>
      <c r="S49" s="590"/>
      <c r="T49" s="616"/>
      <c r="U49" s="152">
        <f>IF(OR(O49="",L49=Paramétrage!$C$10,L49=Paramétrage!$C$13,L49=Paramétrage!$C$16,L49=Paramétrage!$C$19,L49=Paramétrage!$C$23,L49=Paramétrage!$C$26,AND(L49&lt;&gt;Paramétrage!$C$9,P49="Mut+ext")),"",ROUNDUP(N49/O49,0))</f>
        <v>1</v>
      </c>
      <c r="V49" s="505">
        <f>IF(L49="",0,IF(OR(P49="Mut+ext",VLOOKUP(L49,Paramétrage!$C$6:$E$28,2,0)=0),0,IF(O49="","saisir capacité",M49*U49*VLOOKUP(L49,Paramétrage!$C$6:$E$28,2,0))))</f>
        <v>9</v>
      </c>
      <c r="W49" s="426"/>
      <c r="X49" s="506">
        <f t="shared" si="18"/>
        <v>9</v>
      </c>
      <c r="Y49" s="153">
        <f>IF(L49="",0,IF(ISERROR(W49+V49*VLOOKUP(L49,Paramétrage!$C$6:$E$28,3,0))=TRUE,X49,W49+V49*VLOOKUP(L49,Paramétrage!$C$6:$E$28,3,0)))</f>
        <v>9</v>
      </c>
      <c r="Z49" s="589"/>
      <c r="AA49" s="590"/>
      <c r="AB49" s="591"/>
      <c r="AC49" s="261"/>
      <c r="AD49" s="84"/>
      <c r="AE49" s="38">
        <f>IF(F49="",0,IF(J49="",0,IF(SUMIF(F46:F53,F49,N46:N53)=0,0,IF(J49="Obligatoire",AF49/N49,IF(K49="",AF49/SUMIF(F46:F53,F49,N46:N53),AF49/(SUMIF(F46:F53,F49,N46:N53)/K49))))))</f>
        <v>9</v>
      </c>
      <c r="AF49" s="452">
        <f t="shared" si="19"/>
        <v>360</v>
      </c>
      <c r="AH49" s="41" t="e">
        <f>IF(SUMIF(F46:F53,F49,N46:N53)=0,0,#REF!*N49/SUMIF(F46:F53,F49,N46:N53))</f>
        <v>#REF!</v>
      </c>
      <c r="AI49" s="13">
        <f t="shared" si="20"/>
        <v>40</v>
      </c>
      <c r="AJ49" s="20" t="e">
        <f t="shared" si="21"/>
        <v>#REF!</v>
      </c>
      <c r="AK49" s="465" t="e">
        <f>IF(L49="",0,IF(OR(P49="Mut+ext",VLOOKUP(L49,Paramétrage!$C$6:$E$28,2,0)=0),0,IF(O49="","saisir capacité",IF(P49="Mut+ext",0,M49*AJ49*VLOOKUP(L49,Paramétrage!$C$6:$E$28,2,0)))))</f>
        <v>#REF!</v>
      </c>
      <c r="AL49" s="466"/>
      <c r="AM49" s="465" t="e">
        <f t="shared" si="22"/>
        <v>#REF!</v>
      </c>
      <c r="AN49" s="465" t="e">
        <f>IF(L49="",0,IF(ISERROR(AL49+AK49*VLOOKUP(L49,Paramétrage!$C$6:$E$28,3,0))=TRUE,AM49,AL49+AK49*VLOOKUP(L49,Paramétrage!$C$6:$E$28,3,0)))</f>
        <v>#REF!</v>
      </c>
      <c r="AO49" s="41" t="e">
        <f>IF(L49="",0,IF(OR(P49="oui",VLOOKUP(L49,Paramétrage!$C$6:$E$28,2,0)=0),0,IF(U49="",0,U49-AJ49)))</f>
        <v>#REF!</v>
      </c>
      <c r="AP49" s="13" t="e">
        <f t="shared" si="23"/>
        <v>#REF!</v>
      </c>
    </row>
    <row r="50" spans="1:42" x14ac:dyDescent="0.2">
      <c r="A50" s="657"/>
      <c r="B50" s="651"/>
      <c r="C50" s="635"/>
      <c r="D50" s="609"/>
      <c r="E50" s="610"/>
      <c r="F50" s="410"/>
      <c r="G50" s="423"/>
      <c r="H50" s="80"/>
      <c r="I50" s="101"/>
      <c r="J50" s="100"/>
      <c r="K50" s="81"/>
      <c r="L50" s="416"/>
      <c r="M50" s="93"/>
      <c r="N50" s="424"/>
      <c r="O50" s="418"/>
      <c r="P50" s="86"/>
      <c r="Q50" s="590"/>
      <c r="R50" s="590"/>
      <c r="S50" s="590"/>
      <c r="T50" s="616"/>
      <c r="U50" s="152" t="str">
        <f>IF(OR(O50="",L50=Paramétrage!$C$10,L50=Paramétrage!$C$13,L50=Paramétrage!$C$16,L50=Paramétrage!$C$19,L50=Paramétrage!$C$23,L50=Paramétrage!$C$26,AND(L50&lt;&gt;Paramétrage!$C$9,P50="Mut+ext")),"",ROUNDUP(N50/O50,0))</f>
        <v/>
      </c>
      <c r="V50" s="505">
        <f>IF(L50="",0,IF(OR(P50="Mut+ext",VLOOKUP(L50,Paramétrage!$C$6:$E$28,2,0)=0),0,IF(O50="","saisir capacité",M50*U50*VLOOKUP(L50,Paramétrage!$C$6:$E$28,2,0))))</f>
        <v>0</v>
      </c>
      <c r="W50" s="426"/>
      <c r="X50" s="506">
        <f t="shared" si="18"/>
        <v>0</v>
      </c>
      <c r="Y50" s="153">
        <f>IF(L50="",0,IF(ISERROR(W50+V50*VLOOKUP(L50,Paramétrage!$C$6:$E$28,3,0))=TRUE,X50,W50+V50*VLOOKUP(L50,Paramétrage!$C$6:$E$28,3,0)))</f>
        <v>0</v>
      </c>
      <c r="Z50" s="589"/>
      <c r="AA50" s="590"/>
      <c r="AB50" s="591"/>
      <c r="AC50" s="261"/>
      <c r="AD50" s="84"/>
      <c r="AE50" s="38">
        <f>IF(F50="",0,IF(J50="",0,IF(SUMIF(F46:F53,F50,N46:N53)=0,0,IF(J50="Obligatoire",AF50/N50,IF(K50="",AF50/SUMIF(F46:F53,F50,N46:N53),AF50/(SUMIF(F46:F53,F50,N46:N53)/K50))))))</f>
        <v>0</v>
      </c>
      <c r="AF50" s="452">
        <f t="shared" si="19"/>
        <v>0</v>
      </c>
      <c r="AH50" s="41">
        <f>IF(SUMIF(F46:F53,F50,N46:N53)=0,0,#REF!*N50/SUMIF(F46:F53,F50,N46:N53))</f>
        <v>0</v>
      </c>
      <c r="AI50" s="13">
        <f t="shared" si="20"/>
        <v>0</v>
      </c>
      <c r="AJ50" s="20" t="str">
        <f t="shared" si="21"/>
        <v/>
      </c>
      <c r="AK50" s="465">
        <f>IF(L50="",0,IF(OR(P50="Mut+ext",VLOOKUP(L50,Paramétrage!$C$6:$E$28,2,0)=0),0,IF(O50="","saisir capacité",IF(P50="Mut+ext",0,M50*AJ50*VLOOKUP(L50,Paramétrage!$C$6:$E$28,2,0)))))</f>
        <v>0</v>
      </c>
      <c r="AL50" s="466"/>
      <c r="AM50" s="465">
        <f t="shared" si="22"/>
        <v>0</v>
      </c>
      <c r="AN50" s="465">
        <f>IF(L50="",0,IF(ISERROR(AL50+AK50*VLOOKUP(L50,Paramétrage!$C$6:$E$28,3,0))=TRUE,AM50,AL50+AK50*VLOOKUP(L50,Paramétrage!$C$6:$E$28,3,0)))</f>
        <v>0</v>
      </c>
      <c r="AO50" s="41">
        <f>IF(L50="",0,IF(OR(P50="oui",VLOOKUP(L50,Paramétrage!$C$6:$E$28,2,0)=0),0,IF(U50="",0,U50-AJ50)))</f>
        <v>0</v>
      </c>
      <c r="AP50" s="13">
        <f t="shared" si="23"/>
        <v>0</v>
      </c>
    </row>
    <row r="51" spans="1:42" x14ac:dyDescent="0.2">
      <c r="A51" s="657"/>
      <c r="B51" s="651"/>
      <c r="C51" s="635"/>
      <c r="D51" s="609"/>
      <c r="E51" s="610"/>
      <c r="F51" s="410"/>
      <c r="G51" s="423"/>
      <c r="H51" s="111"/>
      <c r="I51" s="101"/>
      <c r="J51" s="100"/>
      <c r="K51" s="81"/>
      <c r="L51" s="416"/>
      <c r="M51" s="93"/>
      <c r="N51" s="424"/>
      <c r="O51" s="418"/>
      <c r="P51" s="86"/>
      <c r="Q51" s="590"/>
      <c r="R51" s="590"/>
      <c r="S51" s="590"/>
      <c r="T51" s="616"/>
      <c r="U51" s="152" t="str">
        <f>IF(OR(O51="",L51=Paramétrage!$C$10,L51=Paramétrage!$C$13,L51=Paramétrage!$C$16,L51=Paramétrage!$C$19,L51=Paramétrage!$C$23,L51=Paramétrage!$C$26,AND(L51&lt;&gt;Paramétrage!$C$9,P51="Mut+ext")),"",ROUNDUP(N51/O51,0))</f>
        <v/>
      </c>
      <c r="V51" s="505">
        <f>IF(L51="",0,IF(OR(P51="Mut+ext",VLOOKUP(L51,Paramétrage!$C$6:$E$28,2,0)=0),0,IF(O51="","saisir capacité",M51*U51*VLOOKUP(L51,Paramétrage!$C$6:$E$28,2,0))))</f>
        <v>0</v>
      </c>
      <c r="W51" s="426"/>
      <c r="X51" s="506">
        <f t="shared" si="18"/>
        <v>0</v>
      </c>
      <c r="Y51" s="153">
        <f>IF(L51="",0,IF(ISERROR(W51+V51*VLOOKUP(L51,Paramétrage!$C$6:$E$28,3,0))=TRUE,X51,W51+V51*VLOOKUP(L51,Paramétrage!$C$6:$E$28,3,0)))</f>
        <v>0</v>
      </c>
      <c r="Z51" s="589"/>
      <c r="AA51" s="590"/>
      <c r="AB51" s="591"/>
      <c r="AC51" s="261"/>
      <c r="AD51" s="84"/>
      <c r="AE51" s="38">
        <f>IF(F51="",0,IF(J51="",0,IF(SUMIF(F46:F53,F51,N46:N53)=0,0,IF(J51="Obligatoire",AF51/N51,IF(K51="",AF51/SUMIF(F46:F53,F51,N46:N53),AF51/(SUMIF(F46:F53,F51,N46:N53)/K51))))))</f>
        <v>0</v>
      </c>
      <c r="AF51" s="452">
        <f t="shared" si="19"/>
        <v>0</v>
      </c>
      <c r="AH51" s="41">
        <f>IF(SUMIF(F46:F53,F51,N46:N53)=0,0,#REF!*N51/SUMIF(F46:F53,F51,N46:N53))</f>
        <v>0</v>
      </c>
      <c r="AI51" s="13">
        <f t="shared" si="20"/>
        <v>0</v>
      </c>
      <c r="AJ51" s="20" t="str">
        <f t="shared" si="21"/>
        <v/>
      </c>
      <c r="AK51" s="465">
        <f>IF(L51="",0,IF(OR(P51="Mut+ext",VLOOKUP(L51,Paramétrage!$C$6:$E$28,2,0)=0),0,IF(O51="","saisir capacité",IF(P51="Mut+ext",0,M51*AJ51*VLOOKUP(L51,Paramétrage!$C$6:$E$28,2,0)))))</f>
        <v>0</v>
      </c>
      <c r="AL51" s="466"/>
      <c r="AM51" s="465">
        <f t="shared" si="22"/>
        <v>0</v>
      </c>
      <c r="AN51" s="465">
        <f>IF(L51="",0,IF(ISERROR(AL51+AK51*VLOOKUP(L51,Paramétrage!$C$6:$E$28,3,0))=TRUE,AM51,AL51+AK51*VLOOKUP(L51,Paramétrage!$C$6:$E$28,3,0)))</f>
        <v>0</v>
      </c>
      <c r="AO51" s="41">
        <f>IF(L51="",0,IF(OR(P51="oui",VLOOKUP(L51,Paramétrage!$C$6:$E$28,2,0)=0),0,IF(U51="",0,U51-AJ51)))</f>
        <v>0</v>
      </c>
      <c r="AP51" s="13">
        <f t="shared" si="23"/>
        <v>0</v>
      </c>
    </row>
    <row r="52" spans="1:42" x14ac:dyDescent="0.2">
      <c r="A52" s="657"/>
      <c r="B52" s="651"/>
      <c r="C52" s="635"/>
      <c r="D52" s="609"/>
      <c r="E52" s="610"/>
      <c r="F52" s="410"/>
      <c r="G52" s="423"/>
      <c r="H52" s="111"/>
      <c r="I52" s="101"/>
      <c r="J52" s="100"/>
      <c r="K52" s="81"/>
      <c r="L52" s="416"/>
      <c r="M52" s="93"/>
      <c r="N52" s="424"/>
      <c r="O52" s="418"/>
      <c r="P52" s="86"/>
      <c r="Q52" s="590"/>
      <c r="R52" s="590"/>
      <c r="S52" s="590"/>
      <c r="T52" s="616"/>
      <c r="U52" s="152" t="str">
        <f>IF(OR(O52="",L52=Paramétrage!$C$10,L52=Paramétrage!$C$13,L52=Paramétrage!$C$16,L52=Paramétrage!$C$19,L52=Paramétrage!$C$23,L52=Paramétrage!$C$26,AND(L52&lt;&gt;Paramétrage!$C$9,P52="Mut+ext")),"",ROUNDUP(N52/O52,0))</f>
        <v/>
      </c>
      <c r="V52" s="505">
        <f>IF(L52="",0,IF(OR(P52="Mut+ext",VLOOKUP(L52,Paramétrage!$C$6:$E$28,2,0)=0),0,IF(O52="","saisir capacité",M52*U52*VLOOKUP(L52,Paramétrage!$C$6:$E$28,2,0))))</f>
        <v>0</v>
      </c>
      <c r="W52" s="426"/>
      <c r="X52" s="506">
        <f t="shared" si="18"/>
        <v>0</v>
      </c>
      <c r="Y52" s="153">
        <f>IF(L52="",0,IF(ISERROR(W52+V52*VLOOKUP(L52,Paramétrage!$C$6:$E$28,3,0))=TRUE,X52,W52+V52*VLOOKUP(L52,Paramétrage!$C$6:$E$28,3,0)))</f>
        <v>0</v>
      </c>
      <c r="Z52" s="589"/>
      <c r="AA52" s="590"/>
      <c r="AB52" s="591"/>
      <c r="AC52" s="261"/>
      <c r="AD52" s="84"/>
      <c r="AE52" s="38">
        <f>IF(F52="",0,IF(J52="",0,IF(SUMIF(F46:F53,F52,N46:N53)=0,0,IF(J52="Obligatoire",AF52/N52,IF(K52="",AF52/SUMIF(F46:F53,F52,N46:N53),AF52/(SUMIF(F46:F53,F52,N46:N53)/K52))))))</f>
        <v>0</v>
      </c>
      <c r="AF52" s="452">
        <f t="shared" si="19"/>
        <v>0</v>
      </c>
      <c r="AH52" s="41">
        <f>IF(SUMIF(F46:F53,F52,N46:N53)=0,0,#REF!*N52/SUMIF(F46:F53,F52,N46:N53))</f>
        <v>0</v>
      </c>
      <c r="AI52" s="13">
        <f t="shared" si="20"/>
        <v>0</v>
      </c>
      <c r="AJ52" s="20" t="str">
        <f t="shared" si="21"/>
        <v/>
      </c>
      <c r="AK52" s="465">
        <f>IF(L52="",0,IF(OR(P52="Mut+ext",VLOOKUP(L52,Paramétrage!$C$6:$E$28,2,0)=0),0,IF(O52="","saisir capacité",IF(P52="Mut+ext",0,M52*AJ52*VLOOKUP(L52,Paramétrage!$C$6:$E$28,2,0)))))</f>
        <v>0</v>
      </c>
      <c r="AL52" s="466"/>
      <c r="AM52" s="465">
        <f t="shared" si="22"/>
        <v>0</v>
      </c>
      <c r="AN52" s="465">
        <f>IF(L52="",0,IF(ISERROR(AL52+AK52*VLOOKUP(L52,Paramétrage!$C$6:$E$28,3,0))=TRUE,AM52,AL52+AK52*VLOOKUP(L52,Paramétrage!$C$6:$E$28,3,0)))</f>
        <v>0</v>
      </c>
      <c r="AO52" s="41">
        <f>IF(L52="",0,IF(OR(P52="oui",VLOOKUP(L52,Paramétrage!$C$6:$E$28,2,0)=0),0,IF(U52="",0,U52-AJ52)))</f>
        <v>0</v>
      </c>
      <c r="AP52" s="13">
        <f t="shared" si="23"/>
        <v>0</v>
      </c>
    </row>
    <row r="53" spans="1:42" x14ac:dyDescent="0.2">
      <c r="A53" s="657"/>
      <c r="B53" s="651"/>
      <c r="C53" s="635"/>
      <c r="D53" s="609"/>
      <c r="E53" s="611"/>
      <c r="F53" s="410"/>
      <c r="G53" s="423"/>
      <c r="H53" s="111"/>
      <c r="I53" s="101"/>
      <c r="J53" s="100"/>
      <c r="K53" s="81"/>
      <c r="L53" s="416"/>
      <c r="M53" s="93"/>
      <c r="N53" s="424"/>
      <c r="O53" s="418"/>
      <c r="P53" s="86"/>
      <c r="Q53" s="590"/>
      <c r="R53" s="590"/>
      <c r="S53" s="590"/>
      <c r="T53" s="616"/>
      <c r="U53" s="152" t="str">
        <f>IF(OR(O53="",L53=Paramétrage!$C$10,L53=Paramétrage!$C$13,L53=Paramétrage!$C$16,L53=Paramétrage!$C$19,L53=Paramétrage!$C$23,L53=Paramétrage!$C$26,AND(L53&lt;&gt;Paramétrage!$C$9,P53="Mut+ext")),"",ROUNDUP(N53/O53,0))</f>
        <v/>
      </c>
      <c r="V53" s="505">
        <f>IF(L53="",0,IF(OR(P53="Mut+ext",VLOOKUP(L53,Paramétrage!$C$6:$E$28,2,0)=0),0,IF(O53="","saisir capacité",M53*U53*VLOOKUP(L53,Paramétrage!$C$6:$E$28,2,0))))</f>
        <v>0</v>
      </c>
      <c r="W53" s="426"/>
      <c r="X53" s="506">
        <f t="shared" si="18"/>
        <v>0</v>
      </c>
      <c r="Y53" s="153">
        <f>IF(L53="",0,IF(ISERROR(W53+V53*VLOOKUP(L53,Paramétrage!$C$6:$E$28,3,0))=TRUE,X53,W53+V53*VLOOKUP(L53,Paramétrage!$C$6:$E$28,3,0)))</f>
        <v>0</v>
      </c>
      <c r="Z53" s="589"/>
      <c r="AA53" s="590"/>
      <c r="AB53" s="591"/>
      <c r="AC53" s="261"/>
      <c r="AD53" s="84"/>
      <c r="AE53" s="38">
        <f>IF(F53="",0,IF(J53="",0,IF(SUMIF(F46:F53,F53,N46:N53)=0,0,IF(J53="Obligatoire",AF53/N53,IF(K53="",AF53/SUMIF(F46:F53,F53,N46:N53),AF53/(SUMIF(F46:F53,F53,N46:N53)/K53))))))</f>
        <v>0</v>
      </c>
      <c r="AF53" s="452">
        <f t="shared" si="19"/>
        <v>0</v>
      </c>
      <c r="AH53" s="41">
        <f>IF(SUMIF(F46:F53,F53,N46:N53)=0,0,#REF!*N53/SUMIF(F46:F53,F53,N46:N53))</f>
        <v>0</v>
      </c>
      <c r="AI53" s="13">
        <f t="shared" si="20"/>
        <v>0</v>
      </c>
      <c r="AJ53" s="20" t="str">
        <f t="shared" si="21"/>
        <v/>
      </c>
      <c r="AK53" s="465">
        <f>IF(L53="",0,IF(OR(P53="Mut+ext",VLOOKUP(L53,Paramétrage!$C$6:$E$28,2,0)=0),0,IF(O53="","saisir capacité",IF(P53="Mut+ext",0,M53*AJ53*VLOOKUP(L53,Paramétrage!$C$6:$E$28,2,0)))))</f>
        <v>0</v>
      </c>
      <c r="AL53" s="466"/>
      <c r="AM53" s="465">
        <f t="shared" si="22"/>
        <v>0</v>
      </c>
      <c r="AN53" s="465">
        <f>IF(L53="",0,IF(ISERROR(AL53+AK53*VLOOKUP(L53,Paramétrage!$C$6:$E$28,3,0))=TRUE,AM53,AL53+AK53*VLOOKUP(L53,Paramétrage!$C$6:$E$28,3,0)))</f>
        <v>0</v>
      </c>
      <c r="AO53" s="41">
        <f>IF(L53="",0,IF(OR(P53="oui",VLOOKUP(L53,Paramétrage!$C$6:$E$28,2,0)=0),0,IF(U53="",0,U53-AJ53)))</f>
        <v>0</v>
      </c>
      <c r="AP53" s="13">
        <f t="shared" si="23"/>
        <v>0</v>
      </c>
    </row>
    <row r="54" spans="1:42" x14ac:dyDescent="0.2">
      <c r="A54" s="657"/>
      <c r="B54" s="652"/>
      <c r="C54" s="635"/>
      <c r="D54" s="455"/>
      <c r="E54" s="455"/>
      <c r="F54" s="510"/>
      <c r="G54" s="511"/>
      <c r="H54" s="142"/>
      <c r="I54" s="143"/>
      <c r="J54" s="142"/>
      <c r="K54" s="144"/>
      <c r="L54" s="458"/>
      <c r="M54" s="145">
        <f>AE54</f>
        <v>42</v>
      </c>
      <c r="N54" s="459">
        <f>SUM(N46:N53)</f>
        <v>160</v>
      </c>
      <c r="O54" s="458"/>
      <c r="P54" s="285"/>
      <c r="Q54" s="286"/>
      <c r="R54" s="286"/>
      <c r="S54" s="286"/>
      <c r="T54" s="271"/>
      <c r="U54" s="146"/>
      <c r="V54" s="460">
        <f>SUM(V46:V53)</f>
        <v>42</v>
      </c>
      <c r="W54" s="458">
        <v>0</v>
      </c>
      <c r="X54" s="461">
        <f>V54+W54</f>
        <v>42</v>
      </c>
      <c r="Y54" s="147">
        <f>SUM(Y46:Y53)</f>
        <v>54</v>
      </c>
      <c r="Z54" s="512"/>
      <c r="AA54" s="513"/>
      <c r="AB54" s="514"/>
      <c r="AC54" s="294"/>
      <c r="AD54" s="271"/>
      <c r="AE54" s="37">
        <f>SUM(AE46:AE53)</f>
        <v>42</v>
      </c>
      <c r="AF54" s="35">
        <f>SUM(AF46:AF53)</f>
        <v>1680</v>
      </c>
    </row>
    <row r="55" spans="1:42" ht="15.6" customHeight="1" x14ac:dyDescent="0.2">
      <c r="A55" s="657"/>
      <c r="B55" s="632" t="s">
        <v>174</v>
      </c>
      <c r="C55" s="635" t="s">
        <v>531</v>
      </c>
      <c r="D55" s="609" t="s">
        <v>748</v>
      </c>
      <c r="E55" s="610">
        <v>4</v>
      </c>
      <c r="F55" s="414" t="s">
        <v>533</v>
      </c>
      <c r="G55" s="415" t="s">
        <v>16</v>
      </c>
      <c r="H55" s="80" t="s">
        <v>749</v>
      </c>
      <c r="I55" s="101" t="s">
        <v>137</v>
      </c>
      <c r="J55" s="121" t="s">
        <v>138</v>
      </c>
      <c r="K55" s="81"/>
      <c r="L55" s="416" t="s">
        <v>139</v>
      </c>
      <c r="M55" s="94">
        <v>12</v>
      </c>
      <c r="N55" s="417">
        <v>40</v>
      </c>
      <c r="O55" s="418">
        <v>300</v>
      </c>
      <c r="P55" s="86" t="s">
        <v>164</v>
      </c>
      <c r="Q55" s="590" t="s">
        <v>744</v>
      </c>
      <c r="R55" s="590"/>
      <c r="S55" s="590"/>
      <c r="T55" s="616"/>
      <c r="U55" s="152" t="str">
        <f>IF(OR(O55="",L55=Paramétrage!$C$10,L55=Paramétrage!$C$13,L55=Paramétrage!$C$16,L55=Paramétrage!$C$19,L55=Paramétrage!$C$23,L55=Paramétrage!$C$26,AND(L55&lt;&gt;Paramétrage!$C$9,P55="Mut+ext")),"",ROUNDUP(N55/O55,0))</f>
        <v/>
      </c>
      <c r="V55" s="505">
        <f>IF(L55="",0,IF(OR(P55="Mut+ext",VLOOKUP(L55,Paramétrage!$C$6:$E$28,2,0)=0),0,IF(O55="","saisir capacité",M55*U55*VLOOKUP(L55,Paramétrage!$C$6:$E$28,2,0))))</f>
        <v>0</v>
      </c>
      <c r="W55" s="426"/>
      <c r="X55" s="506">
        <f t="shared" ref="X55:X62" si="24">IF(ISERROR(V55+W55)=TRUE,V55,V55+W55)</f>
        <v>0</v>
      </c>
      <c r="Y55" s="153">
        <f>IF(L55="",0,IF(ISERROR(W55+V55*VLOOKUP(L55,Paramétrage!$C$6:$E$28,3,0))=TRUE,X55,W55+V55*VLOOKUP(L55,Paramétrage!$C$6:$E$28,3,0)))</f>
        <v>0</v>
      </c>
      <c r="Z55" s="589"/>
      <c r="AA55" s="590"/>
      <c r="AB55" s="591"/>
      <c r="AC55" s="261"/>
      <c r="AD55" s="85"/>
      <c r="AE55" s="38">
        <f>IF(F55="",0,IF(J55="",0,IF(SUMIF(F55:F62,F55,N55:N62)=0,0,IF(J55="Obligatoire",AF55/N55,IF(K55="",AF55/SUMIF(F55:F62,F55,N55:N62),AF55/(SUMIF(F55:F62,F55,N55:N62)/K55))))))</f>
        <v>12</v>
      </c>
      <c r="AF55" s="452">
        <f t="shared" ref="AF55:AF62" si="25">M55*N55</f>
        <v>480</v>
      </c>
      <c r="AH55" s="41" t="e">
        <f>IF(SUMIF(F55:F62,F55,N55:N62)=0,0,#REF!*N55/SUMIF(F55:F62,F55,N55:N62))</f>
        <v>#REF!</v>
      </c>
      <c r="AI55" s="13">
        <f t="shared" ref="AI55:AI62" si="26">O55</f>
        <v>300</v>
      </c>
      <c r="AJ55" s="20" t="e">
        <f t="shared" ref="AJ55:AJ62" si="27">IF(AI55=0,"",ROUNDUP(AH55/AI55,0))</f>
        <v>#REF!</v>
      </c>
      <c r="AK55" s="465">
        <f>IF(L55="",0,IF(OR(P55="Mut+ext",VLOOKUP(L55,Paramétrage!$C$6:$E$28,2,0)=0),0,IF(O55="","saisir capacité",IF(P55="Mut+ext",0,M55*AJ55*VLOOKUP(L55,Paramétrage!$C$6:$E$28,2,0)))))</f>
        <v>0</v>
      </c>
      <c r="AL55" s="466"/>
      <c r="AM55" s="465">
        <f t="shared" ref="AM55:AM62" si="28">IF(ISERROR(AK55+AL55)=TRUE,AK55,AK55+AL55)</f>
        <v>0</v>
      </c>
      <c r="AN55" s="465">
        <f>IF(L55="",0,IF(ISERROR(AL55+AK55*VLOOKUP(L55,Paramétrage!$C$6:$E$28,3,0))=TRUE,AM55,AL55+AK55*VLOOKUP(L55,Paramétrage!$C$6:$E$28,3,0)))</f>
        <v>0</v>
      </c>
      <c r="AO55" s="41">
        <f>IF(L55="",0,IF(OR(P55="oui",VLOOKUP(L55,Paramétrage!$C$6:$E$28,2,0)=0),0,IF(U55="",0,U55-AJ55)))</f>
        <v>0</v>
      </c>
      <c r="AP55" s="13">
        <f t="shared" ref="AP55:AP62" si="29">Y55-AN55-W55</f>
        <v>0</v>
      </c>
    </row>
    <row r="56" spans="1:42" x14ac:dyDescent="0.2">
      <c r="A56" s="657"/>
      <c r="B56" s="633"/>
      <c r="C56" s="635"/>
      <c r="D56" s="609"/>
      <c r="E56" s="610"/>
      <c r="F56" s="414" t="s">
        <v>750</v>
      </c>
      <c r="G56" s="423" t="s">
        <v>16</v>
      </c>
      <c r="H56" s="80" t="s">
        <v>749</v>
      </c>
      <c r="I56" s="101" t="s">
        <v>137</v>
      </c>
      <c r="J56" s="100" t="s">
        <v>138</v>
      </c>
      <c r="K56" s="81"/>
      <c r="L56" s="416" t="s">
        <v>145</v>
      </c>
      <c r="M56" s="93">
        <v>9</v>
      </c>
      <c r="N56" s="417">
        <v>40</v>
      </c>
      <c r="O56" s="418">
        <v>40</v>
      </c>
      <c r="P56" s="86" t="s">
        <v>164</v>
      </c>
      <c r="Q56" s="590" t="s">
        <v>744</v>
      </c>
      <c r="R56" s="590"/>
      <c r="S56" s="590"/>
      <c r="T56" s="616"/>
      <c r="U56" s="152" t="str">
        <f>IF(OR(O56="",L56=Paramétrage!$C$10,L56=Paramétrage!$C$13,L56=Paramétrage!$C$16,L56=Paramétrage!$C$19,L56=Paramétrage!$C$23,L56=Paramétrage!$C$26,AND(L56&lt;&gt;Paramétrage!$C$9,P56="Mut+ext")),"",ROUNDUP(N56/O56,0))</f>
        <v/>
      </c>
      <c r="V56" s="505">
        <f>IF(L56="",0,IF(OR(P56="Mut+ext",VLOOKUP(L56,Paramétrage!$C$6:$E$28,2,0)=0),0,IF(O56="","saisir capacité",M56*U56*VLOOKUP(L56,Paramétrage!$C$6:$E$28,2,0))))</f>
        <v>0</v>
      </c>
      <c r="W56" s="426"/>
      <c r="X56" s="506">
        <f t="shared" si="24"/>
        <v>0</v>
      </c>
      <c r="Y56" s="153">
        <f>IF(L56="",0,IF(ISERROR(W56+V56*VLOOKUP(L56,Paramétrage!$C$6:$E$28,3,0))=TRUE,X56,W56+V56*VLOOKUP(L56,Paramétrage!$C$6:$E$28,3,0)))</f>
        <v>0</v>
      </c>
      <c r="Z56" s="589"/>
      <c r="AA56" s="590"/>
      <c r="AB56" s="591"/>
      <c r="AC56" s="261"/>
      <c r="AD56" s="84"/>
      <c r="AE56" s="38">
        <f>IF(F56="",0,IF(J56="",0,IF(SUMIF(F55:F62,F56,N55:N62)=0,0,IF(J56="Obligatoire",AF56/N56,IF(K56="",AF56/SUMIF(F55:F62,F56,N55:N62),AF56/(SUMIF(F55:F62,F56,N55:N62)/K56))))))</f>
        <v>9</v>
      </c>
      <c r="AF56" s="452">
        <f t="shared" si="25"/>
        <v>360</v>
      </c>
      <c r="AH56" s="41" t="e">
        <f>IF(SUMIF(F55:F62,F56,N55:N62)=0,0,#REF!*N56/SUMIF(F55:F62,F56,N55:N62))</f>
        <v>#REF!</v>
      </c>
      <c r="AI56" s="13">
        <f t="shared" si="26"/>
        <v>40</v>
      </c>
      <c r="AJ56" s="20" t="e">
        <f t="shared" si="27"/>
        <v>#REF!</v>
      </c>
      <c r="AK56" s="465">
        <f>IF(L56="",0,IF(OR(P56="Mut+ext",VLOOKUP(L56,Paramétrage!$C$6:$E$28,2,0)=0),0,IF(O56="","saisir capacité",IF(P56="Mut+ext",0,M56*AJ56*VLOOKUP(L56,Paramétrage!$C$6:$E$28,2,0)))))</f>
        <v>0</v>
      </c>
      <c r="AL56" s="466"/>
      <c r="AM56" s="465">
        <f t="shared" si="28"/>
        <v>0</v>
      </c>
      <c r="AN56" s="465">
        <f>IF(L56="",0,IF(ISERROR(AL56+AK56*VLOOKUP(L56,Paramétrage!$C$6:$E$28,3,0))=TRUE,AM56,AL56+AK56*VLOOKUP(L56,Paramétrage!$C$6:$E$28,3,0)))</f>
        <v>0</v>
      </c>
      <c r="AO56" s="41">
        <f>IF(L56="",0,IF(OR(P56="oui",VLOOKUP(L56,Paramétrage!$C$6:$E$28,2,0)=0),0,IF(U56="",0,U56-AJ56)))</f>
        <v>0</v>
      </c>
      <c r="AP56" s="13">
        <f t="shared" si="29"/>
        <v>0</v>
      </c>
    </row>
    <row r="57" spans="1:42" x14ac:dyDescent="0.2">
      <c r="A57" s="657"/>
      <c r="B57" s="633"/>
      <c r="C57" s="635"/>
      <c r="D57" s="609"/>
      <c r="E57" s="610"/>
      <c r="F57" s="414" t="s">
        <v>751</v>
      </c>
      <c r="G57" s="423" t="s">
        <v>16</v>
      </c>
      <c r="H57" s="80" t="s">
        <v>752</v>
      </c>
      <c r="I57" s="101" t="s">
        <v>137</v>
      </c>
      <c r="J57" s="100" t="s">
        <v>138</v>
      </c>
      <c r="K57" s="81"/>
      <c r="L57" s="416" t="s">
        <v>139</v>
      </c>
      <c r="M57" s="93">
        <v>12</v>
      </c>
      <c r="N57" s="417">
        <v>40</v>
      </c>
      <c r="O57" s="418">
        <v>300</v>
      </c>
      <c r="P57" s="86" t="s">
        <v>164</v>
      </c>
      <c r="Q57" s="590" t="s">
        <v>744</v>
      </c>
      <c r="R57" s="590"/>
      <c r="S57" s="590"/>
      <c r="T57" s="616"/>
      <c r="U57" s="152" t="str">
        <f>IF(OR(O57="",L57=Paramétrage!$C$10,L57=Paramétrage!$C$13,L57=Paramétrage!$C$16,L57=Paramétrage!$C$19,L57=Paramétrage!$C$23,L57=Paramétrage!$C$26,AND(L57&lt;&gt;Paramétrage!$C$9,P57="Mut+ext")),"",ROUNDUP(N57/O57,0))</f>
        <v/>
      </c>
      <c r="V57" s="505">
        <f>IF(L57="",0,IF(OR(P57="Mut+ext",VLOOKUP(L57,Paramétrage!$C$6:$E$28,2,0)=0),0,IF(O57="","saisir capacité",M57*U57*VLOOKUP(L57,Paramétrage!$C$6:$E$28,2,0))))</f>
        <v>0</v>
      </c>
      <c r="W57" s="426"/>
      <c r="X57" s="506">
        <f t="shared" si="24"/>
        <v>0</v>
      </c>
      <c r="Y57" s="153">
        <f>IF(L57="",0,IF(ISERROR(W57+V57*VLOOKUP(L57,Paramétrage!$C$6:$E$28,3,0))=TRUE,X57,W57+V57*VLOOKUP(L57,Paramétrage!$C$6:$E$28,3,0)))</f>
        <v>0</v>
      </c>
      <c r="Z57" s="589"/>
      <c r="AA57" s="590"/>
      <c r="AB57" s="591"/>
      <c r="AC57" s="261"/>
      <c r="AD57" s="84"/>
      <c r="AE57" s="38">
        <f>IF(F57="",0,IF(J57="",0,IF(SUMIF(F55:F62,F57,N55:N62)=0,0,IF(J57="Obligatoire",AF57/N57,IF(K57="",AF57/SUMIF(F55:F62,F57,N55:N62),AF57/(SUMIF(F55:F62,F57,N55:N62)/K57))))))</f>
        <v>12</v>
      </c>
      <c r="AF57" s="452">
        <f t="shared" si="25"/>
        <v>480</v>
      </c>
      <c r="AH57" s="41" t="e">
        <f>IF(SUMIF(F55:F62,F57,N55:N62)=0,0,#REF!*N57/SUMIF(F55:F62,F57,N55:N62))</f>
        <v>#REF!</v>
      </c>
      <c r="AI57" s="13">
        <f t="shared" si="26"/>
        <v>300</v>
      </c>
      <c r="AJ57" s="20" t="e">
        <f t="shared" si="27"/>
        <v>#REF!</v>
      </c>
      <c r="AK57" s="465">
        <f>IF(L57="",0,IF(OR(P57="Mut+ext",VLOOKUP(L57,Paramétrage!$C$6:$E$28,2,0)=0),0,IF(O57="","saisir capacité",IF(P57="Mut+ext",0,M57*AJ57*VLOOKUP(L57,Paramétrage!$C$6:$E$28,2,0)))))</f>
        <v>0</v>
      </c>
      <c r="AL57" s="466"/>
      <c r="AM57" s="465">
        <f t="shared" si="28"/>
        <v>0</v>
      </c>
      <c r="AN57" s="465">
        <f>IF(L57="",0,IF(ISERROR(AL57+AK57*VLOOKUP(L57,Paramétrage!$C$6:$E$28,3,0))=TRUE,AM57,AL57+AK57*VLOOKUP(L57,Paramétrage!$C$6:$E$28,3,0)))</f>
        <v>0</v>
      </c>
      <c r="AO57" s="41">
        <f>IF(L57="",0,IF(OR(P57="oui",VLOOKUP(L57,Paramétrage!$C$6:$E$28,2,0)=0),0,IF(U57="",0,U57-AJ57)))</f>
        <v>0</v>
      </c>
      <c r="AP57" s="13">
        <f t="shared" si="29"/>
        <v>0</v>
      </c>
    </row>
    <row r="58" spans="1:42" x14ac:dyDescent="0.2">
      <c r="A58" s="657"/>
      <c r="B58" s="633"/>
      <c r="C58" s="635"/>
      <c r="D58" s="609"/>
      <c r="E58" s="610"/>
      <c r="F58" s="414" t="s">
        <v>753</v>
      </c>
      <c r="G58" s="423" t="s">
        <v>16</v>
      </c>
      <c r="H58" s="80" t="s">
        <v>752</v>
      </c>
      <c r="I58" s="101" t="s">
        <v>137</v>
      </c>
      <c r="J58" s="100" t="s">
        <v>138</v>
      </c>
      <c r="K58" s="81"/>
      <c r="L58" s="416" t="s">
        <v>145</v>
      </c>
      <c r="M58" s="93">
        <v>9</v>
      </c>
      <c r="N58" s="417">
        <v>40</v>
      </c>
      <c r="O58" s="418">
        <v>40</v>
      </c>
      <c r="P58" s="86" t="s">
        <v>164</v>
      </c>
      <c r="Q58" s="590" t="s">
        <v>744</v>
      </c>
      <c r="R58" s="590"/>
      <c r="S58" s="590"/>
      <c r="T58" s="616"/>
      <c r="U58" s="152" t="str">
        <f>IF(OR(O58="",L58=Paramétrage!$C$10,L58=Paramétrage!$C$13,L58=Paramétrage!$C$16,L58=Paramétrage!$C$19,L58=Paramétrage!$C$23,L58=Paramétrage!$C$26,AND(L58&lt;&gt;Paramétrage!$C$9,P58="Mut+ext")),"",ROUNDUP(N58/O58,0))</f>
        <v/>
      </c>
      <c r="V58" s="505">
        <f>IF(L58="",0,IF(OR(P58="Mut+ext",VLOOKUP(L58,Paramétrage!$C$6:$E$28,2,0)=0),0,IF(O58="","saisir capacité",M58*U58*VLOOKUP(L58,Paramétrage!$C$6:$E$28,2,0))))</f>
        <v>0</v>
      </c>
      <c r="W58" s="426"/>
      <c r="X58" s="506">
        <f t="shared" si="24"/>
        <v>0</v>
      </c>
      <c r="Y58" s="153">
        <f>IF(L58="",0,IF(ISERROR(W58+V58*VLOOKUP(L58,Paramétrage!$C$6:$E$28,3,0))=TRUE,X58,W58+V58*VLOOKUP(L58,Paramétrage!$C$6:$E$28,3,0)))</f>
        <v>0</v>
      </c>
      <c r="Z58" s="589"/>
      <c r="AA58" s="590"/>
      <c r="AB58" s="591"/>
      <c r="AC58" s="261"/>
      <c r="AD58" s="84"/>
      <c r="AE58" s="38">
        <f>IF(F58="",0,IF(J58="",0,IF(SUMIF(F55:F62,F58,N55:N62)=0,0,IF(J58="Obligatoire",AF58/N58,IF(K58="",AF58/SUMIF(F55:F62,F58,N55:N62),AF58/(SUMIF(F55:F62,F58,N55:N62)/K58))))))</f>
        <v>9</v>
      </c>
      <c r="AF58" s="452">
        <f t="shared" si="25"/>
        <v>360</v>
      </c>
      <c r="AH58" s="41" t="e">
        <f>IF(SUMIF(F55:F62,F58,N55:N62)=0,0,#REF!*N58/SUMIF(F55:F62,F58,N55:N62))</f>
        <v>#REF!</v>
      </c>
      <c r="AI58" s="13">
        <f t="shared" si="26"/>
        <v>40</v>
      </c>
      <c r="AJ58" s="20" t="e">
        <f t="shared" si="27"/>
        <v>#REF!</v>
      </c>
      <c r="AK58" s="465">
        <f>IF(L58="",0,IF(OR(P58="Mut+ext",VLOOKUP(L58,Paramétrage!$C$6:$E$28,2,0)=0),0,IF(O58="","saisir capacité",IF(P58="Mut+ext",0,M58*AJ58*VLOOKUP(L58,Paramétrage!$C$6:$E$28,2,0)))))</f>
        <v>0</v>
      </c>
      <c r="AL58" s="466"/>
      <c r="AM58" s="465">
        <f t="shared" si="28"/>
        <v>0</v>
      </c>
      <c r="AN58" s="465">
        <f>IF(L58="",0,IF(ISERROR(AL58+AK58*VLOOKUP(L58,Paramétrage!$C$6:$E$28,3,0))=TRUE,AM58,AL58+AK58*VLOOKUP(L58,Paramétrage!$C$6:$E$28,3,0)))</f>
        <v>0</v>
      </c>
      <c r="AO58" s="41">
        <f>IF(L58="",0,IF(OR(P58="oui",VLOOKUP(L58,Paramétrage!$C$6:$E$28,2,0)=0),0,IF(U58="",0,U58-AJ58)))</f>
        <v>0</v>
      </c>
      <c r="AP58" s="13">
        <f t="shared" si="29"/>
        <v>0</v>
      </c>
    </row>
    <row r="59" spans="1:42" x14ac:dyDescent="0.2">
      <c r="A59" s="657"/>
      <c r="B59" s="633"/>
      <c r="C59" s="635"/>
      <c r="D59" s="609"/>
      <c r="E59" s="610"/>
      <c r="F59" s="410"/>
      <c r="G59" s="430"/>
      <c r="H59" s="80"/>
      <c r="I59" s="101"/>
      <c r="J59" s="100"/>
      <c r="K59" s="81"/>
      <c r="L59" s="416"/>
      <c r="M59" s="93"/>
      <c r="N59" s="424"/>
      <c r="O59" s="418"/>
      <c r="P59" s="86"/>
      <c r="Q59" s="590"/>
      <c r="R59" s="590"/>
      <c r="S59" s="590"/>
      <c r="T59" s="616"/>
      <c r="U59" s="152" t="str">
        <f>IF(OR(O59="",L59=Paramétrage!$C$10,L59=Paramétrage!$C$13,L59=Paramétrage!$C$16,L59=Paramétrage!$C$19,L59=Paramétrage!$C$23,L59=Paramétrage!$C$26,AND(L59&lt;&gt;Paramétrage!$C$9,P59="Mut+ext")),"",ROUNDUP(N59/O59,0))</f>
        <v/>
      </c>
      <c r="V59" s="505">
        <f>IF(L59="",0,IF(OR(P59="Mut+ext",VLOOKUP(L59,Paramétrage!$C$6:$E$28,2,0)=0),0,IF(O59="","saisir capacité",M59*U59*VLOOKUP(L59,Paramétrage!$C$6:$E$28,2,0))))</f>
        <v>0</v>
      </c>
      <c r="W59" s="426"/>
      <c r="X59" s="506">
        <f t="shared" si="24"/>
        <v>0</v>
      </c>
      <c r="Y59" s="153">
        <f>IF(L59="",0,IF(ISERROR(W59+V59*VLOOKUP(L59,Paramétrage!$C$6:$E$28,3,0))=TRUE,X59,W59+V59*VLOOKUP(L59,Paramétrage!$C$6:$E$28,3,0)))</f>
        <v>0</v>
      </c>
      <c r="Z59" s="589"/>
      <c r="AA59" s="590"/>
      <c r="AB59" s="591"/>
      <c r="AC59" s="261"/>
      <c r="AD59" s="84"/>
      <c r="AE59" s="38">
        <f>IF(F59="",0,IF(J59="",0,IF(SUMIF(F55:F62,F59,N55:N62)=0,0,IF(J59="Obligatoire",AF59/N59,IF(K59="",AF59/SUMIF(F55:F62,F59,N55:N62),AF59/(SUMIF(F55:F62,F59,N55:N62)/K59))))))</f>
        <v>0</v>
      </c>
      <c r="AF59" s="452">
        <f t="shared" si="25"/>
        <v>0</v>
      </c>
      <c r="AH59" s="41">
        <f>IF(SUMIF(F55:F62,F59,N55:N62)=0,0,#REF!*N59/SUMIF(F55:F62,F59,N55:N62))</f>
        <v>0</v>
      </c>
      <c r="AI59" s="13">
        <f t="shared" si="26"/>
        <v>0</v>
      </c>
      <c r="AJ59" s="20" t="str">
        <f t="shared" si="27"/>
        <v/>
      </c>
      <c r="AK59" s="465">
        <f>IF(L59="",0,IF(OR(P59="Mut+ext",VLOOKUP(L59,Paramétrage!$C$6:$E$28,2,0)=0),0,IF(O59="","saisir capacité",IF(P59="Mut+ext",0,M59*AJ59*VLOOKUP(L59,Paramétrage!$C$6:$E$28,2,0)))))</f>
        <v>0</v>
      </c>
      <c r="AL59" s="466"/>
      <c r="AM59" s="465">
        <f t="shared" si="28"/>
        <v>0</v>
      </c>
      <c r="AN59" s="465">
        <f>IF(L59="",0,IF(ISERROR(AL59+AK59*VLOOKUP(L59,Paramétrage!$C$6:$E$28,3,0))=TRUE,AM59,AL59+AK59*VLOOKUP(L59,Paramétrage!$C$6:$E$28,3,0)))</f>
        <v>0</v>
      </c>
      <c r="AO59" s="41">
        <f>IF(L59="",0,IF(OR(P59="oui",VLOOKUP(L59,Paramétrage!$C$6:$E$28,2,0)=0),0,IF(U59="",0,U59-AJ59)))</f>
        <v>0</v>
      </c>
      <c r="AP59" s="13">
        <f t="shared" si="29"/>
        <v>0</v>
      </c>
    </row>
    <row r="60" spans="1:42" x14ac:dyDescent="0.2">
      <c r="A60" s="657"/>
      <c r="B60" s="633"/>
      <c r="C60" s="635"/>
      <c r="D60" s="609"/>
      <c r="E60" s="610"/>
      <c r="F60" s="410"/>
      <c r="G60" s="430"/>
      <c r="H60" s="80"/>
      <c r="I60" s="101"/>
      <c r="J60" s="100"/>
      <c r="K60" s="81"/>
      <c r="L60" s="416"/>
      <c r="M60" s="93"/>
      <c r="N60" s="424"/>
      <c r="O60" s="418"/>
      <c r="P60" s="86"/>
      <c r="Q60" s="590"/>
      <c r="R60" s="590"/>
      <c r="S60" s="590"/>
      <c r="T60" s="616"/>
      <c r="U60" s="152" t="str">
        <f>IF(OR(O60="",L60=Paramétrage!$C$10,L60=Paramétrage!$C$13,L60=Paramétrage!$C$16,L60=Paramétrage!$C$19,L60=Paramétrage!$C$23,L60=Paramétrage!$C$26,AND(L60&lt;&gt;Paramétrage!$C$9,P60="Mut+ext")),"",ROUNDUP(N60/O60,0))</f>
        <v/>
      </c>
      <c r="V60" s="505">
        <f>IF(L60="",0,IF(OR(P60="Mut+ext",VLOOKUP(L60,Paramétrage!$C$6:$E$28,2,0)=0),0,IF(O60="","saisir capacité",M60*U60*VLOOKUP(L60,Paramétrage!$C$6:$E$28,2,0))))</f>
        <v>0</v>
      </c>
      <c r="W60" s="426"/>
      <c r="X60" s="506">
        <f t="shared" si="24"/>
        <v>0</v>
      </c>
      <c r="Y60" s="153">
        <f>IF(L60="",0,IF(ISERROR(W60+V60*VLOOKUP(L60,Paramétrage!$C$6:$E$28,3,0))=TRUE,X60,W60+V60*VLOOKUP(L60,Paramétrage!$C$6:$E$28,3,0)))</f>
        <v>0</v>
      </c>
      <c r="Z60" s="589"/>
      <c r="AA60" s="590"/>
      <c r="AB60" s="591"/>
      <c r="AC60" s="261"/>
      <c r="AD60" s="84"/>
      <c r="AE60" s="38">
        <f>IF(F60="",0,IF(J60="",0,IF(SUMIF(F55:F62,F60,N55:N62)=0,0,IF(J60="Obligatoire",AF60/N60,IF(K60="",AF60/SUMIF(F55:F62,F60,N55:N62),AF60/(SUMIF(F55:F62,F60,N55:N62)/K60))))))</f>
        <v>0</v>
      </c>
      <c r="AF60" s="452">
        <f t="shared" si="25"/>
        <v>0</v>
      </c>
      <c r="AH60" s="41">
        <f>IF(SUMIF(F55:F62,F60,N55:N62)=0,0,#REF!*N60/SUMIF(F55:F62,F60,N55:N62))</f>
        <v>0</v>
      </c>
      <c r="AI60" s="13">
        <f t="shared" si="26"/>
        <v>0</v>
      </c>
      <c r="AJ60" s="20" t="str">
        <f t="shared" si="27"/>
        <v/>
      </c>
      <c r="AK60" s="465">
        <f>IF(L60="",0,IF(OR(P60="Mut+ext",VLOOKUP(L60,Paramétrage!$C$6:$E$28,2,0)=0),0,IF(O60="","saisir capacité",IF(P60="Mut+ext",0,M60*AJ60*VLOOKUP(L60,Paramétrage!$C$6:$E$28,2,0)))))</f>
        <v>0</v>
      </c>
      <c r="AL60" s="466"/>
      <c r="AM60" s="465">
        <f t="shared" si="28"/>
        <v>0</v>
      </c>
      <c r="AN60" s="465">
        <f>IF(L60="",0,IF(ISERROR(AL60+AK60*VLOOKUP(L60,Paramétrage!$C$6:$E$28,3,0))=TRUE,AM60,AL60+AK60*VLOOKUP(L60,Paramétrage!$C$6:$E$28,3,0)))</f>
        <v>0</v>
      </c>
      <c r="AO60" s="41">
        <f>IF(L60="",0,IF(OR(P60="oui",VLOOKUP(L60,Paramétrage!$C$6:$E$28,2,0)=0),0,IF(U60="",0,U60-AJ60)))</f>
        <v>0</v>
      </c>
      <c r="AP60" s="13">
        <f t="shared" si="29"/>
        <v>0</v>
      </c>
    </row>
    <row r="61" spans="1:42" x14ac:dyDescent="0.2">
      <c r="A61" s="657"/>
      <c r="B61" s="633"/>
      <c r="C61" s="635"/>
      <c r="D61" s="609"/>
      <c r="E61" s="610"/>
      <c r="F61" s="410"/>
      <c r="G61" s="430"/>
      <c r="H61" s="80"/>
      <c r="I61" s="101"/>
      <c r="J61" s="100"/>
      <c r="K61" s="81"/>
      <c r="L61" s="416"/>
      <c r="M61" s="93"/>
      <c r="N61" s="424"/>
      <c r="O61" s="418"/>
      <c r="P61" s="86"/>
      <c r="Q61" s="590"/>
      <c r="R61" s="590"/>
      <c r="S61" s="590"/>
      <c r="T61" s="616"/>
      <c r="U61" s="152" t="str">
        <f>IF(OR(O61="",L61=Paramétrage!$C$10,L61=Paramétrage!$C$13,L61=Paramétrage!$C$16,L61=Paramétrage!$C$19,L61=Paramétrage!$C$23,L61=Paramétrage!$C$26,AND(L61&lt;&gt;Paramétrage!$C$9,P61="Mut+ext")),"",ROUNDUP(N61/O61,0))</f>
        <v/>
      </c>
      <c r="V61" s="505">
        <f>IF(L61="",0,IF(OR(P61="Mut+ext",VLOOKUP(L61,Paramétrage!$C$6:$E$28,2,0)=0),0,IF(O61="","saisir capacité",M61*U61*VLOOKUP(L61,Paramétrage!$C$6:$E$28,2,0))))</f>
        <v>0</v>
      </c>
      <c r="W61" s="426"/>
      <c r="X61" s="506">
        <f t="shared" si="24"/>
        <v>0</v>
      </c>
      <c r="Y61" s="153">
        <f>IF(L61="",0,IF(ISERROR(W61+V61*VLOOKUP(L61,Paramétrage!$C$6:$E$28,3,0))=TRUE,X61,W61+V61*VLOOKUP(L61,Paramétrage!$C$6:$E$28,3,0)))</f>
        <v>0</v>
      </c>
      <c r="Z61" s="589"/>
      <c r="AA61" s="590"/>
      <c r="AB61" s="591"/>
      <c r="AC61" s="261"/>
      <c r="AD61" s="84"/>
      <c r="AE61" s="38">
        <f>IF(F61="",0,IF(J61="",0,IF(SUMIF(F55:F62,F61,N55:N62)=0,0,IF(J61="Obligatoire",AF61/N61,IF(K61="",AF61/SUMIF(F55:F62,F61,N55:N62),AF61/(SUMIF(F55:F62,F61,N55:N62)/K61))))))</f>
        <v>0</v>
      </c>
      <c r="AF61" s="452">
        <f t="shared" si="25"/>
        <v>0</v>
      </c>
      <c r="AH61" s="41">
        <f>IF(SUMIF(F55:F62,F61,N55:N62)=0,0,#REF!*N61/SUMIF(F55:F62,F61,N55:N62))</f>
        <v>0</v>
      </c>
      <c r="AI61" s="13">
        <f t="shared" si="26"/>
        <v>0</v>
      </c>
      <c r="AJ61" s="20" t="str">
        <f t="shared" si="27"/>
        <v/>
      </c>
      <c r="AK61" s="465">
        <f>IF(L61="",0,IF(OR(P61="Mut+ext",VLOOKUP(L61,Paramétrage!$C$6:$E$28,2,0)=0),0,IF(O61="","saisir capacité",IF(P61="Mut+ext",0,M61*AJ61*VLOOKUP(L61,Paramétrage!$C$6:$E$28,2,0)))))</f>
        <v>0</v>
      </c>
      <c r="AL61" s="466"/>
      <c r="AM61" s="465">
        <f t="shared" si="28"/>
        <v>0</v>
      </c>
      <c r="AN61" s="465">
        <f>IF(L61="",0,IF(ISERROR(AL61+AK61*VLOOKUP(L61,Paramétrage!$C$6:$E$28,3,0))=TRUE,AM61,AL61+AK61*VLOOKUP(L61,Paramétrage!$C$6:$E$28,3,0)))</f>
        <v>0</v>
      </c>
      <c r="AO61" s="41">
        <f>IF(L61="",0,IF(OR(P61="oui",VLOOKUP(L61,Paramétrage!$C$6:$E$28,2,0)=0),0,IF(U61="",0,U61-AJ61)))</f>
        <v>0</v>
      </c>
      <c r="AP61" s="13">
        <f t="shared" si="29"/>
        <v>0</v>
      </c>
    </row>
    <row r="62" spans="1:42" x14ac:dyDescent="0.2">
      <c r="A62" s="657"/>
      <c r="B62" s="633"/>
      <c r="C62" s="635"/>
      <c r="D62" s="609"/>
      <c r="E62" s="611"/>
      <c r="F62" s="410"/>
      <c r="G62" s="430"/>
      <c r="H62" s="80"/>
      <c r="I62" s="101"/>
      <c r="J62" s="100"/>
      <c r="K62" s="81"/>
      <c r="L62" s="416"/>
      <c r="M62" s="93"/>
      <c r="N62" s="424"/>
      <c r="O62" s="418"/>
      <c r="P62" s="86"/>
      <c r="Q62" s="590"/>
      <c r="R62" s="590"/>
      <c r="S62" s="590"/>
      <c r="T62" s="616"/>
      <c r="U62" s="152" t="str">
        <f>IF(OR(O62="",L62=Paramétrage!$C$10,L62=Paramétrage!$C$13,L62=Paramétrage!$C$16,L62=Paramétrage!$C$19,L62=Paramétrage!$C$23,L62=Paramétrage!$C$26,AND(L62&lt;&gt;Paramétrage!$C$9,P62="Mut+ext")),"",ROUNDUP(N62/O62,0))</f>
        <v/>
      </c>
      <c r="V62" s="505">
        <f>IF(L62="",0,IF(OR(P62="Mut+ext",VLOOKUP(L62,Paramétrage!$C$6:$E$28,2,0)=0),0,IF(O62="","saisir capacité",M62*U62*VLOOKUP(L62,Paramétrage!$C$6:$E$28,2,0))))</f>
        <v>0</v>
      </c>
      <c r="W62" s="426"/>
      <c r="X62" s="506">
        <f t="shared" si="24"/>
        <v>0</v>
      </c>
      <c r="Y62" s="153">
        <f>IF(L62="",0,IF(ISERROR(W62+V62*VLOOKUP(L62,Paramétrage!$C$6:$E$28,3,0))=TRUE,X62,W62+V62*VLOOKUP(L62,Paramétrage!$C$6:$E$28,3,0)))</f>
        <v>0</v>
      </c>
      <c r="Z62" s="589"/>
      <c r="AA62" s="590"/>
      <c r="AB62" s="591"/>
      <c r="AC62" s="261"/>
      <c r="AD62" s="84"/>
      <c r="AE62" s="38">
        <f>IF(F62="",0,IF(J62="",0,IF(SUMIF(F55:F62,F62,N55:N62)=0,0,IF(J62="Obligatoire",AF62/N62,IF(K62="",AF62/SUMIF(F55:F62,F62,N55:N62),AF62/(SUMIF(F55:F62,F62,N55:N62)/K62))))))</f>
        <v>0</v>
      </c>
      <c r="AF62" s="452">
        <f t="shared" si="25"/>
        <v>0</v>
      </c>
      <c r="AH62" s="41">
        <f>IF(SUMIF(F55:F62,F62,N55:N62)=0,0,#REF!*N62/SUMIF(F55:F62,F62,N55:N62))</f>
        <v>0</v>
      </c>
      <c r="AI62" s="13">
        <f t="shared" si="26"/>
        <v>0</v>
      </c>
      <c r="AJ62" s="20" t="str">
        <f t="shared" si="27"/>
        <v/>
      </c>
      <c r="AK62" s="465">
        <f>IF(L62="",0,IF(OR(P62="Mut+ext",VLOOKUP(L62,Paramétrage!$C$6:$E$28,2,0)=0),0,IF(O62="","saisir capacité",IF(P62="Mut+ext",0,M62*AJ62*VLOOKUP(L62,Paramétrage!$C$6:$E$28,2,0)))))</f>
        <v>0</v>
      </c>
      <c r="AL62" s="466"/>
      <c r="AM62" s="465">
        <f t="shared" si="28"/>
        <v>0</v>
      </c>
      <c r="AN62" s="465">
        <f>IF(L62="",0,IF(ISERROR(AL62+AK62*VLOOKUP(L62,Paramétrage!$C$6:$E$28,3,0))=TRUE,AM62,AL62+AK62*VLOOKUP(L62,Paramétrage!$C$6:$E$28,3,0)))</f>
        <v>0</v>
      </c>
      <c r="AO62" s="41">
        <f>IF(L62="",0,IF(OR(P62="oui",VLOOKUP(L62,Paramétrage!$C$6:$E$28,2,0)=0),0,IF(U62="",0,U62-AJ62)))</f>
        <v>0</v>
      </c>
      <c r="AP62" s="13">
        <f t="shared" si="29"/>
        <v>0</v>
      </c>
    </row>
    <row r="63" spans="1:42" x14ac:dyDescent="0.2">
      <c r="A63" s="657"/>
      <c r="B63" s="633"/>
      <c r="C63" s="635"/>
      <c r="D63" s="455"/>
      <c r="E63" s="455"/>
      <c r="F63" s="510"/>
      <c r="G63" s="511"/>
      <c r="H63" s="142"/>
      <c r="I63" s="143"/>
      <c r="J63" s="142"/>
      <c r="K63" s="144"/>
      <c r="L63" s="458"/>
      <c r="M63" s="145">
        <f>AE63</f>
        <v>42</v>
      </c>
      <c r="N63" s="459">
        <f>SUM(N55:N62)</f>
        <v>160</v>
      </c>
      <c r="O63" s="458"/>
      <c r="P63" s="285"/>
      <c r="Q63" s="286"/>
      <c r="R63" s="286"/>
      <c r="S63" s="286"/>
      <c r="T63" s="271"/>
      <c r="U63" s="146"/>
      <c r="V63" s="460">
        <f>SUM(V55:V62)</f>
        <v>0</v>
      </c>
      <c r="W63" s="458">
        <f>SUM(W55:W62)</f>
        <v>0</v>
      </c>
      <c r="X63" s="461">
        <f>V63+W63</f>
        <v>0</v>
      </c>
      <c r="Y63" s="148">
        <f>SUM(Y55:Y62)</f>
        <v>0</v>
      </c>
      <c r="Z63" s="512"/>
      <c r="AA63" s="513"/>
      <c r="AB63" s="514"/>
      <c r="AC63" s="270"/>
      <c r="AD63" s="271"/>
      <c r="AE63" s="37">
        <f>SUM(AE55:AE62)</f>
        <v>42</v>
      </c>
      <c r="AF63" s="35">
        <f>SUM(AF55:AF62)</f>
        <v>1680</v>
      </c>
    </row>
    <row r="64" spans="1:42" ht="15.6" customHeight="1" x14ac:dyDescent="0.2">
      <c r="A64" s="657"/>
      <c r="B64" s="633"/>
      <c r="C64" s="635" t="s">
        <v>552</v>
      </c>
      <c r="D64" s="612"/>
      <c r="E64" s="612"/>
      <c r="F64" s="485"/>
      <c r="G64" s="415"/>
      <c r="H64" s="254"/>
      <c r="I64" s="249"/>
      <c r="J64" s="250"/>
      <c r="K64" s="251"/>
      <c r="L64" s="515"/>
      <c r="M64" s="93"/>
      <c r="N64" s="441"/>
      <c r="O64" s="516"/>
      <c r="P64" s="252"/>
      <c r="Q64" s="688"/>
      <c r="R64" s="688"/>
      <c r="S64" s="688"/>
      <c r="T64" s="689"/>
      <c r="U64" s="156"/>
      <c r="V64" s="505"/>
      <c r="W64" s="517"/>
      <c r="X64" s="506"/>
      <c r="Y64" s="157"/>
      <c r="Z64" s="690"/>
      <c r="AA64" s="690"/>
      <c r="AB64" s="691"/>
      <c r="AC64" s="122"/>
      <c r="AD64" s="272"/>
      <c r="AE64" s="38">
        <f>IF(F64="",0,IF(J64="",0,IF(SUMIF(F64:F68,F64,N64:N68)=0,0,IF(K64="",AF64/SUMIF(F64:F68,F64,N64:N68),AF64/(SUMIF(F64:F68,F64,N64:N68)/K64)))))</f>
        <v>0</v>
      </c>
      <c r="AF64" s="496">
        <f>M64*N64</f>
        <v>0</v>
      </c>
    </row>
    <row r="65" spans="1:32" x14ac:dyDescent="0.2">
      <c r="A65" s="657"/>
      <c r="B65" s="633"/>
      <c r="C65" s="635"/>
      <c r="D65" s="610"/>
      <c r="E65" s="610"/>
      <c r="F65" s="485"/>
      <c r="G65" s="415"/>
      <c r="H65" s="254"/>
      <c r="I65" s="249"/>
      <c r="J65" s="250"/>
      <c r="K65" s="251"/>
      <c r="L65" s="515"/>
      <c r="M65" s="93"/>
      <c r="N65" s="441"/>
      <c r="O65" s="516"/>
      <c r="P65" s="252"/>
      <c r="Q65" s="688"/>
      <c r="R65" s="688"/>
      <c r="S65" s="688"/>
      <c r="T65" s="689"/>
      <c r="U65" s="156"/>
      <c r="V65" s="505"/>
      <c r="W65" s="517"/>
      <c r="X65" s="506"/>
      <c r="Y65" s="157"/>
      <c r="Z65" s="690"/>
      <c r="AA65" s="690"/>
      <c r="AB65" s="691"/>
      <c r="AC65" s="122"/>
      <c r="AD65" s="272"/>
      <c r="AE65" s="38">
        <f>IF(F65="",0,IF(J65="",0,IF(SUMIF(F65:F69,F65,N65:N69)=0,0,IF(K65="",AF65/SUMIF(F65:F69,F65,N65:N69),AF65/(SUMIF(F65:F69,F65,N65:N69)/K65)))))</f>
        <v>0</v>
      </c>
      <c r="AF65" s="452">
        <f>M65*N65</f>
        <v>0</v>
      </c>
    </row>
    <row r="66" spans="1:32" x14ac:dyDescent="0.2">
      <c r="A66" s="657"/>
      <c r="B66" s="633"/>
      <c r="C66" s="635"/>
      <c r="D66" s="610"/>
      <c r="E66" s="610"/>
      <c r="F66" s="485"/>
      <c r="G66" s="415"/>
      <c r="H66" s="254"/>
      <c r="I66" s="249"/>
      <c r="J66" s="250"/>
      <c r="K66" s="251"/>
      <c r="L66" s="515"/>
      <c r="M66" s="93"/>
      <c r="N66" s="441"/>
      <c r="O66" s="516"/>
      <c r="P66" s="252"/>
      <c r="Q66" s="688"/>
      <c r="R66" s="688"/>
      <c r="S66" s="688"/>
      <c r="T66" s="689"/>
      <c r="U66" s="156"/>
      <c r="V66" s="505"/>
      <c r="W66" s="517"/>
      <c r="X66" s="506"/>
      <c r="Y66" s="157"/>
      <c r="Z66" s="690"/>
      <c r="AA66" s="690"/>
      <c r="AB66" s="691"/>
      <c r="AC66" s="122"/>
      <c r="AD66" s="272"/>
      <c r="AE66" s="38">
        <f>IF(F66="",0,IF(J66="",0,IF(SUMIF(F66:F79,F66,N66:N79)=0,0,IF(K66="",AF66/SUMIF(F66:F79,F66,N66:N79),AF66/(SUMIF(F66:F79,F66,N66:N79)/K66)))))</f>
        <v>0</v>
      </c>
      <c r="AF66" s="452">
        <f>M66*N66</f>
        <v>0</v>
      </c>
    </row>
    <row r="67" spans="1:32" x14ac:dyDescent="0.2">
      <c r="A67" s="657"/>
      <c r="B67" s="633"/>
      <c r="C67" s="635"/>
      <c r="D67" s="610"/>
      <c r="E67" s="610"/>
      <c r="F67" s="485"/>
      <c r="G67" s="415"/>
      <c r="H67" s="254"/>
      <c r="I67" s="249"/>
      <c r="J67" s="250"/>
      <c r="K67" s="251"/>
      <c r="L67" s="515"/>
      <c r="M67" s="93"/>
      <c r="N67" s="441"/>
      <c r="O67" s="516"/>
      <c r="P67" s="252"/>
      <c r="Q67" s="688"/>
      <c r="R67" s="688"/>
      <c r="S67" s="688"/>
      <c r="T67" s="689"/>
      <c r="U67" s="156"/>
      <c r="V67" s="505"/>
      <c r="W67" s="517"/>
      <c r="X67" s="506"/>
      <c r="Y67" s="157"/>
      <c r="Z67" s="690"/>
      <c r="AA67" s="690"/>
      <c r="AB67" s="691"/>
      <c r="AC67" s="122"/>
      <c r="AD67" s="272"/>
      <c r="AE67" s="38">
        <f>IF(F67="",0,IF(J67="",0,IF(SUMIF(F67:F80,F67,N67:N80)=0,0,IF(K67="",AF67/SUMIF(F67:F80,F67,N67:N80),AF67/(SUMIF(F67:F80,F67,N67:N80)/K67)))))</f>
        <v>0</v>
      </c>
      <c r="AF67" s="452">
        <f>M67*N67</f>
        <v>0</v>
      </c>
    </row>
    <row r="68" spans="1:32" x14ac:dyDescent="0.2">
      <c r="A68" s="657"/>
      <c r="B68" s="633"/>
      <c r="C68" s="635"/>
      <c r="D68" s="610"/>
      <c r="E68" s="610"/>
      <c r="F68" s="485"/>
      <c r="G68" s="415"/>
      <c r="H68" s="254"/>
      <c r="I68" s="249"/>
      <c r="J68" s="250"/>
      <c r="K68" s="251"/>
      <c r="L68" s="515"/>
      <c r="M68" s="93"/>
      <c r="N68" s="441"/>
      <c r="O68" s="516"/>
      <c r="P68" s="252"/>
      <c r="Q68" s="688"/>
      <c r="R68" s="688"/>
      <c r="S68" s="688"/>
      <c r="T68" s="689"/>
      <c r="U68" s="156"/>
      <c r="V68" s="505"/>
      <c r="W68" s="517"/>
      <c r="X68" s="506"/>
      <c r="Y68" s="157"/>
      <c r="Z68" s="690"/>
      <c r="AA68" s="690"/>
      <c r="AB68" s="691"/>
      <c r="AC68" s="122"/>
      <c r="AD68" s="272"/>
      <c r="AE68" s="38">
        <f>IF(F68="",0,IF(J68="",0,IF(SUMIF(F68:F81,F68,N68:N81)=0,0,IF(K68="",AF68/SUMIF(F68:F81,F68,N68:N81),AF68/(SUMIF(F68:F81,F68,N68:N81)/K68)))))</f>
        <v>0</v>
      </c>
      <c r="AF68" s="452">
        <f>M68*N68</f>
        <v>0</v>
      </c>
    </row>
    <row r="69" spans="1:32" x14ac:dyDescent="0.2">
      <c r="A69" s="657"/>
      <c r="B69" s="633"/>
      <c r="C69" s="635"/>
      <c r="D69" s="455"/>
      <c r="E69" s="455"/>
      <c r="F69" s="510"/>
      <c r="G69" s="511"/>
      <c r="H69" s="142"/>
      <c r="I69" s="143"/>
      <c r="J69" s="142"/>
      <c r="K69" s="144"/>
      <c r="L69" s="458"/>
      <c r="M69" s="145">
        <f>IF(SUM(N64:N68)=0,0,SUMPRODUCT(M64:M68,N64:N68)/SUM(N64:N68))</f>
        <v>0</v>
      </c>
      <c r="N69" s="459"/>
      <c r="O69" s="458"/>
      <c r="P69" s="285"/>
      <c r="Q69" s="286"/>
      <c r="R69" s="286"/>
      <c r="S69" s="286"/>
      <c r="T69" s="271"/>
      <c r="U69" s="146"/>
      <c r="V69" s="460">
        <f>SUM(V64:V68)</f>
        <v>0</v>
      </c>
      <c r="W69" s="458">
        <f>SUM(W64:W68)</f>
        <v>0</v>
      </c>
      <c r="X69" s="461">
        <f>V69+W69</f>
        <v>0</v>
      </c>
      <c r="Y69" s="148">
        <f>SUM(Y64:Y68)</f>
        <v>0</v>
      </c>
      <c r="Z69" s="512"/>
      <c r="AA69" s="513"/>
      <c r="AB69" s="514"/>
      <c r="AC69" s="270"/>
      <c r="AD69" s="271"/>
      <c r="AE69" s="37">
        <f>SUM(AE64:AE68)</f>
        <v>0</v>
      </c>
      <c r="AF69" s="35">
        <f>SUM(AF64:AF68)</f>
        <v>0</v>
      </c>
    </row>
    <row r="70" spans="1:32" x14ac:dyDescent="0.2">
      <c r="A70" s="657"/>
      <c r="B70" s="633"/>
      <c r="C70" s="635" t="s">
        <v>553</v>
      </c>
      <c r="D70" s="724" t="s">
        <v>176</v>
      </c>
      <c r="E70" s="610">
        <v>4</v>
      </c>
      <c r="F70" s="414" t="s">
        <v>554</v>
      </c>
      <c r="G70" s="415" t="s">
        <v>23</v>
      </c>
      <c r="H70" s="80" t="s">
        <v>178</v>
      </c>
      <c r="I70" s="101"/>
      <c r="J70" s="100" t="s">
        <v>138</v>
      </c>
      <c r="K70" s="81"/>
      <c r="L70" s="416" t="s">
        <v>179</v>
      </c>
      <c r="M70" s="93">
        <v>25</v>
      </c>
      <c r="N70" s="424">
        <v>40</v>
      </c>
      <c r="O70" s="418">
        <v>24</v>
      </c>
      <c r="P70" s="86" t="s">
        <v>164</v>
      </c>
      <c r="Q70" s="590" t="s">
        <v>744</v>
      </c>
      <c r="R70" s="590"/>
      <c r="S70" s="590"/>
      <c r="T70" s="616"/>
      <c r="U70" s="152">
        <f>IF(OR(O70="",L70=Paramétrage!$C$10,L70=Paramétrage!$C$13,L70=Paramétrage!$C$16,L70=Paramétrage!$C$19,L70=Paramétrage!$C$23,L70=Paramétrage!$C$26,AND(L70&lt;&gt;Paramétrage!$C$9,P70="Mut+ext")),"",ROUNDUP(N70/O70,0))</f>
        <v>2</v>
      </c>
      <c r="V70" s="505">
        <f>IF(L70="",0,IF(OR(P70="Mut+ext",VLOOKUP(L70,Paramétrage!$C$6:$E$28,2,0)=0),0,IF(O70="","saisir capacité",M70*U70*VLOOKUP(L70,Paramétrage!$C$6:$E$28,2,0))))</f>
        <v>0</v>
      </c>
      <c r="W70" s="426"/>
      <c r="X70" s="506">
        <f t="shared" ref="X70:X77" si="30">IF(ISERROR(V70+W70)=TRUE,V70,V70+W70)</f>
        <v>0</v>
      </c>
      <c r="Y70" s="153">
        <f>IF(L70="",0,IF(ISERROR(W70+V70*VLOOKUP(L70,Paramétrage!$C$6:$E$28,3,0))=TRUE,X70,W70+V70*VLOOKUP(L70,Paramétrage!$C$6:$E$28,3,0)))</f>
        <v>0</v>
      </c>
      <c r="Z70" s="589"/>
      <c r="AA70" s="590"/>
      <c r="AB70" s="591"/>
      <c r="AC70" s="261"/>
      <c r="AD70" s="85"/>
      <c r="AE70" s="38">
        <f>IF(F70="",0,IF(J70="",0,IF(SUMIF(F70:F77,F70,N70:N77)=0,0,IF(J70="Obligatoire",AF70/N70,IF(K70="",AF70/SUMIF(F70:F77,F70,N70:N77),AF70/(SUMIF(F70:F77,F70,N70:N77)/K70))))))</f>
        <v>25</v>
      </c>
      <c r="AF70" s="452">
        <f t="shared" ref="AF70:AF77" si="31">M70*N70</f>
        <v>1000</v>
      </c>
    </row>
    <row r="71" spans="1:32" ht="15.6" hidden="1" customHeight="1" x14ac:dyDescent="0.2">
      <c r="A71" s="657"/>
      <c r="B71" s="633"/>
      <c r="C71" s="635"/>
      <c r="D71" s="724"/>
      <c r="E71" s="610"/>
      <c r="F71" s="410"/>
      <c r="G71" s="415"/>
      <c r="H71" s="80"/>
      <c r="I71" s="101"/>
      <c r="J71" s="100"/>
      <c r="K71" s="81"/>
      <c r="L71" s="416"/>
      <c r="M71" s="93"/>
      <c r="N71" s="424">
        <f t="shared" ref="N71:N76" si="32">N$3</f>
        <v>40</v>
      </c>
      <c r="O71" s="418"/>
      <c r="P71" s="86"/>
      <c r="Q71" s="590"/>
      <c r="R71" s="590"/>
      <c r="S71" s="590"/>
      <c r="T71" s="616"/>
      <c r="U71" s="152" t="str">
        <f>IF(OR(O71="",L71=Paramétrage!$C$10,L71=Paramétrage!$C$13,L71=Paramétrage!$C$16,L71=Paramétrage!$C$19,L71=Paramétrage!$C$23,L71=Paramétrage!$C$26,AND(L71&lt;&gt;Paramétrage!$C$9,P71="Mut+ext")),"",ROUNDUP(N71/O71,0))</f>
        <v/>
      </c>
      <c r="V71" s="505">
        <f>IF(L71="",0,IF(OR(P71="Mut+ext",VLOOKUP(L71,Paramétrage!$C$6:$E$28,2,0)=0),0,IF(O71="","saisir capacité",M71*U71*VLOOKUP(L71,Paramétrage!$C$6:$E$28,2,0))))</f>
        <v>0</v>
      </c>
      <c r="W71" s="426"/>
      <c r="X71" s="506">
        <f t="shared" si="30"/>
        <v>0</v>
      </c>
      <c r="Y71" s="153">
        <f>IF(L71="",0,IF(ISERROR(W71+V71*VLOOKUP(L71,Paramétrage!$C$6:$E$28,3,0))=TRUE,X71,W71+V71*VLOOKUP(L71,Paramétrage!$C$6:$E$28,3,0)))</f>
        <v>0</v>
      </c>
      <c r="Z71" s="589"/>
      <c r="AA71" s="590"/>
      <c r="AB71" s="591"/>
      <c r="AC71" s="261"/>
      <c r="AD71" s="84"/>
      <c r="AE71" s="38">
        <f>IF(F71="",0,IF(J71="",0,IF(SUMIF(F70:F77,F71,N70:N77)=0,0,IF(J71="Obligatoire",AF71/N71,IF(K71="",AF71/SUMIF(F70:F77,F71,N70:N77),AF71/(SUMIF(F70:F77,F71,N70:N77)/K71))))))</f>
        <v>0</v>
      </c>
      <c r="AF71" s="452">
        <f t="shared" si="31"/>
        <v>0</v>
      </c>
    </row>
    <row r="72" spans="1:32" ht="15.6" hidden="1" customHeight="1" x14ac:dyDescent="0.2">
      <c r="A72" s="657"/>
      <c r="B72" s="633"/>
      <c r="C72" s="635"/>
      <c r="D72" s="724"/>
      <c r="E72" s="610"/>
      <c r="F72" s="410"/>
      <c r="G72" s="415"/>
      <c r="H72" s="80"/>
      <c r="I72" s="101"/>
      <c r="J72" s="100"/>
      <c r="K72" s="81"/>
      <c r="L72" s="416"/>
      <c r="M72" s="93"/>
      <c r="N72" s="424">
        <f t="shared" si="32"/>
        <v>40</v>
      </c>
      <c r="O72" s="418"/>
      <c r="P72" s="86"/>
      <c r="Q72" s="590"/>
      <c r="R72" s="590"/>
      <c r="S72" s="590"/>
      <c r="T72" s="616"/>
      <c r="U72" s="152" t="str">
        <f>IF(OR(O72="",L72=Paramétrage!$C$10,L72=Paramétrage!$C$13,L72=Paramétrage!$C$16,L72=Paramétrage!$C$19,L72=Paramétrage!$C$23,L72=Paramétrage!$C$26,AND(L72&lt;&gt;Paramétrage!$C$9,P72="Mut+ext")),"",ROUNDUP(N72/O72,0))</f>
        <v/>
      </c>
      <c r="V72" s="505">
        <f>IF(L72="",0,IF(OR(P72="Mut+ext",VLOOKUP(L72,Paramétrage!$C$6:$E$28,2,0)=0),0,IF(O72="","saisir capacité",M72*U72*VLOOKUP(L72,Paramétrage!$C$6:$E$28,2,0))))</f>
        <v>0</v>
      </c>
      <c r="W72" s="426"/>
      <c r="X72" s="506">
        <f t="shared" si="30"/>
        <v>0</v>
      </c>
      <c r="Y72" s="153">
        <f>IF(L72="",0,IF(ISERROR(W72+V72*VLOOKUP(L72,Paramétrage!$C$6:$E$28,3,0))=TRUE,X72,W72+V72*VLOOKUP(L72,Paramétrage!$C$6:$E$28,3,0)))</f>
        <v>0</v>
      </c>
      <c r="Z72" s="589"/>
      <c r="AA72" s="590"/>
      <c r="AB72" s="591"/>
      <c r="AC72" s="261"/>
      <c r="AD72" s="84"/>
      <c r="AE72" s="38">
        <f>IF(F72="",0,IF(J72="",0,IF(SUMIF(F70:F77,F72,N70:N77)=0,0,IF(J72="Obligatoire",AF72/N72,IF(K72="",AF72/SUMIF(F70:F77,F72,N70:N77),AF72/(SUMIF(F70:F77,F72,N70:N77)/K72))))))</f>
        <v>0</v>
      </c>
      <c r="AF72" s="452">
        <f t="shared" si="31"/>
        <v>0</v>
      </c>
    </row>
    <row r="73" spans="1:32" ht="15.6" hidden="1" customHeight="1" x14ac:dyDescent="0.2">
      <c r="A73" s="657"/>
      <c r="B73" s="633"/>
      <c r="C73" s="635"/>
      <c r="D73" s="724"/>
      <c r="E73" s="610"/>
      <c r="F73" s="409"/>
      <c r="G73" s="415"/>
      <c r="H73" s="80"/>
      <c r="I73" s="101"/>
      <c r="J73" s="100"/>
      <c r="K73" s="81"/>
      <c r="L73" s="416"/>
      <c r="M73" s="93"/>
      <c r="N73" s="424">
        <f t="shared" si="32"/>
        <v>40</v>
      </c>
      <c r="O73" s="418"/>
      <c r="P73" s="86"/>
      <c r="Q73" s="590"/>
      <c r="R73" s="590"/>
      <c r="S73" s="590"/>
      <c r="T73" s="616"/>
      <c r="U73" s="152" t="str">
        <f>IF(OR(O73="",L73=Paramétrage!$C$10,L73=Paramétrage!$C$13,L73=Paramétrage!$C$16,L73=Paramétrage!$C$19,L73=Paramétrage!$C$23,L73=Paramétrage!$C$26,AND(L73&lt;&gt;Paramétrage!$C$9,P73="Mut+ext")),"",ROUNDUP(N73/O73,0))</f>
        <v/>
      </c>
      <c r="V73" s="505">
        <f>IF(L73="",0,IF(OR(P73="Mut+ext",VLOOKUP(L73,Paramétrage!$C$6:$E$28,2,0)=0),0,IF(O73="","saisir capacité",M73*U73*VLOOKUP(L73,Paramétrage!$C$6:$E$28,2,0))))</f>
        <v>0</v>
      </c>
      <c r="W73" s="426"/>
      <c r="X73" s="506">
        <f t="shared" si="30"/>
        <v>0</v>
      </c>
      <c r="Y73" s="153">
        <f>IF(L73="",0,IF(ISERROR(W73+V73*VLOOKUP(L73,Paramétrage!$C$6:$E$28,3,0))=TRUE,X73,W73+V73*VLOOKUP(L73,Paramétrage!$C$6:$E$28,3,0)))</f>
        <v>0</v>
      </c>
      <c r="Z73" s="589"/>
      <c r="AA73" s="590"/>
      <c r="AB73" s="591"/>
      <c r="AC73" s="261"/>
      <c r="AD73" s="84"/>
      <c r="AE73" s="38">
        <f>IF(F73="",0,IF(J73="",0,IF(SUMIF(F70:F77,F73,N70:N77)=0,0,IF(J73="Obligatoire",AF73/N73,IF(K73="",AF73/SUMIF(F70:F77,F73,N70:N77),AF73/(SUMIF(F70:F77,F73,N70:N77)/K73))))))</f>
        <v>0</v>
      </c>
      <c r="AF73" s="452">
        <f t="shared" si="31"/>
        <v>0</v>
      </c>
    </row>
    <row r="74" spans="1:32" ht="15.6" hidden="1" customHeight="1" x14ac:dyDescent="0.2">
      <c r="A74" s="657"/>
      <c r="B74" s="633"/>
      <c r="C74" s="635"/>
      <c r="D74" s="724"/>
      <c r="E74" s="610"/>
      <c r="F74" s="410"/>
      <c r="G74" s="415"/>
      <c r="H74" s="80"/>
      <c r="I74" s="101"/>
      <c r="J74" s="100"/>
      <c r="K74" s="81"/>
      <c r="L74" s="416"/>
      <c r="M74" s="93"/>
      <c r="N74" s="424">
        <f t="shared" si="32"/>
        <v>40</v>
      </c>
      <c r="O74" s="418"/>
      <c r="P74" s="86"/>
      <c r="Q74" s="590"/>
      <c r="R74" s="590"/>
      <c r="S74" s="590"/>
      <c r="T74" s="616"/>
      <c r="U74" s="152" t="str">
        <f>IF(OR(O74="",L74=Paramétrage!$C$10,L74=Paramétrage!$C$13,L74=Paramétrage!$C$16,L74=Paramétrage!$C$19,L74=Paramétrage!$C$23,L74=Paramétrage!$C$26,AND(L74&lt;&gt;Paramétrage!$C$9,P74="Mut+ext")),"",ROUNDUP(N74/O74,0))</f>
        <v/>
      </c>
      <c r="V74" s="505">
        <f>IF(L74="",0,IF(OR(P74="Mut+ext",VLOOKUP(L74,Paramétrage!$C$6:$E$28,2,0)=0),0,IF(O74="","saisir capacité",M74*U74*VLOOKUP(L74,Paramétrage!$C$6:$E$28,2,0))))</f>
        <v>0</v>
      </c>
      <c r="W74" s="426"/>
      <c r="X74" s="506">
        <f t="shared" si="30"/>
        <v>0</v>
      </c>
      <c r="Y74" s="153">
        <f>IF(L74="",0,IF(ISERROR(W74+V74*VLOOKUP(L74,Paramétrage!$C$6:$E$28,3,0))=TRUE,X74,W74+V74*VLOOKUP(L74,Paramétrage!$C$6:$E$28,3,0)))</f>
        <v>0</v>
      </c>
      <c r="Z74" s="589"/>
      <c r="AA74" s="590"/>
      <c r="AB74" s="591"/>
      <c r="AC74" s="261"/>
      <c r="AD74" s="84"/>
      <c r="AE74" s="38">
        <f>IF(F74="",0,IF(J74="",0,IF(SUMIF(F70:F77,F74,N70:N77)=0,0,IF(J74="Obligatoire",AF74/N74,IF(K74="",AF74/SUMIF(F70:F77,F74,N70:N77),AF74/(SUMIF(F70:F77,F74,N70:N77)/K74))))))</f>
        <v>0</v>
      </c>
      <c r="AF74" s="452">
        <f t="shared" si="31"/>
        <v>0</v>
      </c>
    </row>
    <row r="75" spans="1:32" ht="15.6" hidden="1" customHeight="1" x14ac:dyDescent="0.2">
      <c r="A75" s="657"/>
      <c r="B75" s="633"/>
      <c r="C75" s="635"/>
      <c r="D75" s="724"/>
      <c r="E75" s="610"/>
      <c r="F75" s="410"/>
      <c r="G75" s="415"/>
      <c r="H75" s="80"/>
      <c r="I75" s="101"/>
      <c r="J75" s="100"/>
      <c r="K75" s="81"/>
      <c r="L75" s="416"/>
      <c r="M75" s="93"/>
      <c r="N75" s="424">
        <f t="shared" si="32"/>
        <v>40</v>
      </c>
      <c r="O75" s="418"/>
      <c r="P75" s="86"/>
      <c r="Q75" s="590"/>
      <c r="R75" s="590"/>
      <c r="S75" s="590"/>
      <c r="T75" s="616"/>
      <c r="U75" s="152" t="str">
        <f>IF(OR(O75="",L75=Paramétrage!$C$10,L75=Paramétrage!$C$13,L75=Paramétrage!$C$16,L75=Paramétrage!$C$19,L75=Paramétrage!$C$23,L75=Paramétrage!$C$26,AND(L75&lt;&gt;Paramétrage!$C$9,P75="Mut+ext")),"",ROUNDUP(N75/O75,0))</f>
        <v/>
      </c>
      <c r="V75" s="505">
        <f>IF(L75="",0,IF(OR(P75="Mut+ext",VLOOKUP(L75,Paramétrage!$C$6:$E$28,2,0)=0),0,IF(O75="","saisir capacité",M75*U75*VLOOKUP(L75,Paramétrage!$C$6:$E$28,2,0))))</f>
        <v>0</v>
      </c>
      <c r="W75" s="426"/>
      <c r="X75" s="506">
        <f t="shared" si="30"/>
        <v>0</v>
      </c>
      <c r="Y75" s="153">
        <f>IF(L75="",0,IF(ISERROR(W75+V75*VLOOKUP(L75,Paramétrage!$C$6:$E$28,3,0))=TRUE,X75,W75+V75*VLOOKUP(L75,Paramétrage!$C$6:$E$28,3,0)))</f>
        <v>0</v>
      </c>
      <c r="Z75" s="589"/>
      <c r="AA75" s="590"/>
      <c r="AB75" s="591"/>
      <c r="AC75" s="261"/>
      <c r="AD75" s="84"/>
      <c r="AE75" s="38">
        <f>IF(F75="",0,IF(J75="",0,IF(SUMIF(F70:F77,F75,N70:N77)=0,0,IF(J75="Obligatoire",AF75/N75,IF(K75="",AF75/SUMIF(F70:F77,F75,N70:N77),AF75/(SUMIF(F70:F77,F75,N70:N77)/K75))))))</f>
        <v>0</v>
      </c>
      <c r="AF75" s="452">
        <f t="shared" si="31"/>
        <v>0</v>
      </c>
    </row>
    <row r="76" spans="1:32" ht="15.6" hidden="1" customHeight="1" x14ac:dyDescent="0.2">
      <c r="A76" s="657"/>
      <c r="B76" s="633"/>
      <c r="C76" s="635"/>
      <c r="D76" s="724"/>
      <c r="E76" s="610"/>
      <c r="F76" s="410"/>
      <c r="G76" s="415"/>
      <c r="H76" s="80"/>
      <c r="I76" s="101"/>
      <c r="J76" s="100"/>
      <c r="K76" s="81"/>
      <c r="L76" s="416"/>
      <c r="M76" s="93"/>
      <c r="N76" s="424">
        <f t="shared" si="32"/>
        <v>40</v>
      </c>
      <c r="O76" s="418"/>
      <c r="P76" s="86"/>
      <c r="Q76" s="590"/>
      <c r="R76" s="590"/>
      <c r="S76" s="590"/>
      <c r="T76" s="616"/>
      <c r="U76" s="152" t="str">
        <f>IF(OR(O76="",L76=Paramétrage!$C$10,L76=Paramétrage!$C$13,L76=Paramétrage!$C$16,L76=Paramétrage!$C$19,L76=Paramétrage!$C$23,L76=Paramétrage!$C$26,AND(L76&lt;&gt;Paramétrage!$C$9,P76="Mut+ext")),"",ROUNDUP(N76/O76,0))</f>
        <v/>
      </c>
      <c r="V76" s="505">
        <f>IF(L76="",0,IF(OR(P76="Mut+ext",VLOOKUP(L76,Paramétrage!$C$6:$E$28,2,0)=0),0,IF(O76="","saisir capacité",M76*U76*VLOOKUP(L76,Paramétrage!$C$6:$E$28,2,0))))</f>
        <v>0</v>
      </c>
      <c r="W76" s="426"/>
      <c r="X76" s="506">
        <f t="shared" si="30"/>
        <v>0</v>
      </c>
      <c r="Y76" s="153">
        <f>IF(L76="",0,IF(ISERROR(W76+V76*VLOOKUP(L76,Paramétrage!$C$6:$E$28,3,0))=TRUE,X76,W76+V76*VLOOKUP(L76,Paramétrage!$C$6:$E$28,3,0)))</f>
        <v>0</v>
      </c>
      <c r="Z76" s="589"/>
      <c r="AA76" s="590"/>
      <c r="AB76" s="591"/>
      <c r="AC76" s="261"/>
      <c r="AD76" s="84"/>
      <c r="AE76" s="38">
        <f>IF(F76="",0,IF(J76="",0,IF(SUMIF(F70:F77,F76,N70:N77)=0,0,IF(J76="Obligatoire",AF76/N76,IF(K76="",AF76/SUMIF(F70:F77,F76,N70:N77),AF76/(SUMIF(F70:F77,F76,N70:N77)/K76))))))</f>
        <v>0</v>
      </c>
      <c r="AF76" s="452">
        <f t="shared" si="31"/>
        <v>0</v>
      </c>
    </row>
    <row r="77" spans="1:32" x14ac:dyDescent="0.2">
      <c r="A77" s="657"/>
      <c r="B77" s="633"/>
      <c r="C77" s="635"/>
      <c r="D77" s="724"/>
      <c r="E77" s="611"/>
      <c r="F77" s="414" t="s">
        <v>754</v>
      </c>
      <c r="G77" s="415" t="s">
        <v>23</v>
      </c>
      <c r="H77" s="80" t="s">
        <v>755</v>
      </c>
      <c r="I77" s="101"/>
      <c r="J77" s="100" t="s">
        <v>138</v>
      </c>
      <c r="K77" s="81"/>
      <c r="L77" s="416" t="s">
        <v>179</v>
      </c>
      <c r="M77" s="93">
        <v>25</v>
      </c>
      <c r="N77" s="424">
        <v>40</v>
      </c>
      <c r="O77" s="418">
        <v>24</v>
      </c>
      <c r="P77" s="86" t="s">
        <v>164</v>
      </c>
      <c r="Q77" s="590" t="s">
        <v>744</v>
      </c>
      <c r="R77" s="590"/>
      <c r="S77" s="590"/>
      <c r="T77" s="616"/>
      <c r="U77" s="152">
        <f>IF(OR(O77="",L77=Paramétrage!$C$10,L77=Paramétrage!$C$13,L77=Paramétrage!$C$16,L77=Paramétrage!$C$19,L77=Paramétrage!$C$23,L77=Paramétrage!$C$26,AND(L77&lt;&gt;Paramétrage!$C$9,P77="Mut+ext")),"",ROUNDUP(N77/O77,0))</f>
        <v>2</v>
      </c>
      <c r="V77" s="505">
        <f>IF(L77="",0,IF(OR(P77="Mut+ext",VLOOKUP(L77,Paramétrage!$C$6:$E$28,2,0)=0),0,IF(O77="","saisir capacité",M77*U77*VLOOKUP(L77,Paramétrage!$C$6:$E$28,2,0))))</f>
        <v>0</v>
      </c>
      <c r="W77" s="426"/>
      <c r="X77" s="506">
        <f t="shared" si="30"/>
        <v>0</v>
      </c>
      <c r="Y77" s="153">
        <f>IF(L77="",0,IF(ISERROR(W77+V77*VLOOKUP(L77,Paramétrage!$C$6:$E$28,3,0))=TRUE,X77,W77+V77*VLOOKUP(L77,Paramétrage!$C$6:$E$28,3,0)))</f>
        <v>0</v>
      </c>
      <c r="Z77" s="589"/>
      <c r="AA77" s="590"/>
      <c r="AB77" s="591"/>
      <c r="AC77" s="261"/>
      <c r="AD77" s="84"/>
      <c r="AE77" s="38">
        <f>IF(F77="",0,IF(J77="",0,IF(SUMIF(F70:F77,F77,N70:N77)=0,0,IF(J77="Obligatoire",AF77/N77,IF(K77="",AF77/SUMIF(F70:F77,F77,N70:N77),AF77/(SUMIF(F70:F77,F77,N70:N77)/K77))))))</f>
        <v>25</v>
      </c>
      <c r="AF77" s="452">
        <f t="shared" si="31"/>
        <v>1000</v>
      </c>
    </row>
    <row r="78" spans="1:32" x14ac:dyDescent="0.2">
      <c r="A78" s="657"/>
      <c r="B78" s="633"/>
      <c r="C78" s="635"/>
      <c r="D78" s="455"/>
      <c r="E78" s="455"/>
      <c r="F78" s="510"/>
      <c r="G78" s="511"/>
      <c r="H78" s="142"/>
      <c r="I78" s="143"/>
      <c r="J78" s="142"/>
      <c r="K78" s="144"/>
      <c r="L78" s="458"/>
      <c r="M78" s="145">
        <f>AE78</f>
        <v>50</v>
      </c>
      <c r="N78" s="459"/>
      <c r="O78" s="458"/>
      <c r="P78" s="285"/>
      <c r="Q78" s="286"/>
      <c r="R78" s="286"/>
      <c r="S78" s="286"/>
      <c r="T78" s="271"/>
      <c r="U78" s="146"/>
      <c r="V78" s="460">
        <f>SUM(V70:V77)</f>
        <v>0</v>
      </c>
      <c r="W78" s="458">
        <f>SUM(W70:W77)</f>
        <v>0</v>
      </c>
      <c r="X78" s="461">
        <f>V78+W78</f>
        <v>0</v>
      </c>
      <c r="Y78" s="148">
        <f>SUM(Y70:Y77)</f>
        <v>0</v>
      </c>
      <c r="Z78" s="512"/>
      <c r="AA78" s="513"/>
      <c r="AB78" s="514"/>
      <c r="AC78" s="270"/>
      <c r="AD78" s="271"/>
      <c r="AE78" s="37">
        <f>SUM(AE70:AE77)</f>
        <v>50</v>
      </c>
      <c r="AF78" s="35">
        <f>SUM(AF70:AF77)</f>
        <v>2000</v>
      </c>
    </row>
    <row r="79" spans="1:32" ht="15.6" customHeight="1" x14ac:dyDescent="0.2">
      <c r="A79" s="657"/>
      <c r="B79" s="633"/>
      <c r="C79" s="635" t="s">
        <v>556</v>
      </c>
      <c r="D79" s="724" t="s">
        <v>468</v>
      </c>
      <c r="E79" s="610">
        <v>6</v>
      </c>
      <c r="F79" s="414" t="s">
        <v>557</v>
      </c>
      <c r="G79" s="415" t="s">
        <v>17</v>
      </c>
      <c r="H79" s="80" t="s">
        <v>756</v>
      </c>
      <c r="I79" s="101" t="s">
        <v>153</v>
      </c>
      <c r="J79" s="100" t="s">
        <v>138</v>
      </c>
      <c r="K79" s="81"/>
      <c r="L79" s="416" t="s">
        <v>145</v>
      </c>
      <c r="M79" s="93">
        <v>21</v>
      </c>
      <c r="N79" s="424">
        <v>40</v>
      </c>
      <c r="O79" s="418">
        <v>300</v>
      </c>
      <c r="P79" s="86"/>
      <c r="Q79" s="590" t="s">
        <v>757</v>
      </c>
      <c r="R79" s="590"/>
      <c r="S79" s="590"/>
      <c r="T79" s="616"/>
      <c r="U79" s="152">
        <f>IF(OR(O79="",L79=Paramétrage!$C$10,L79=Paramétrage!$C$13,L79=Paramétrage!$C$16,L79=Paramétrage!$C$19,L79=Paramétrage!$C$23,L79=Paramétrage!$C$26,AND(L79&lt;&gt;Paramétrage!$C$9,P79="Mut+ext")),"",ROUNDUP(N79/O79,0))</f>
        <v>1</v>
      </c>
      <c r="V79" s="505">
        <f>IF(L79="",0,IF(OR(P79="Mut+ext",VLOOKUP(L79,Paramétrage!$C$6:$E$28,2,0)=0),0,IF(O79="","saisir capacité",M79*U79*VLOOKUP(L79,Paramétrage!$C$6:$E$28,2,0))))</f>
        <v>21</v>
      </c>
      <c r="W79" s="426"/>
      <c r="X79" s="506">
        <f t="shared" ref="X79:X86" si="33">IF(ISERROR(V79+W79)=TRUE,V79,V79+W79)</f>
        <v>21</v>
      </c>
      <c r="Y79" s="153">
        <f>IF(L79="",0,IF(ISERROR(W79+V79*VLOOKUP(L79,Paramétrage!$C$6:$E$28,3,0))=TRUE,X79,W79+V79*VLOOKUP(L79,Paramétrage!$C$6:$E$28,3,0)))</f>
        <v>21</v>
      </c>
      <c r="Z79" s="589"/>
      <c r="AA79" s="590"/>
      <c r="AB79" s="591"/>
      <c r="AC79" s="261"/>
      <c r="AD79" s="85"/>
      <c r="AE79" s="38">
        <f>IF(F79="",0,IF(J79="",0,IF(SUMIF(F79:F86,F79,N79:N86)=0,0,IF(J79="Obligatoire",AF79/N79,IF(K79="",AF79/SUMIF(F79:F86,F79,N79:N86),AF79/(SUMIF(F79:F86,F79,N79:N86)/K79))))))</f>
        <v>21</v>
      </c>
      <c r="AF79" s="452">
        <f t="shared" ref="AF79:AF86" si="34">M79*N79</f>
        <v>840</v>
      </c>
    </row>
    <row r="80" spans="1:32" x14ac:dyDescent="0.2">
      <c r="A80" s="657"/>
      <c r="B80" s="633"/>
      <c r="C80" s="635"/>
      <c r="D80" s="724"/>
      <c r="E80" s="610"/>
      <c r="F80" s="410"/>
      <c r="G80" s="415"/>
      <c r="H80" s="80"/>
      <c r="I80" s="101"/>
      <c r="J80" s="100"/>
      <c r="K80" s="81"/>
      <c r="L80" s="416"/>
      <c r="M80" s="93"/>
      <c r="N80" s="424"/>
      <c r="O80" s="418"/>
      <c r="P80" s="86"/>
      <c r="Q80" s="590"/>
      <c r="R80" s="590"/>
      <c r="S80" s="590"/>
      <c r="T80" s="616"/>
      <c r="U80" s="152" t="str">
        <f>IF(OR(O80="",L80=Paramétrage!$C$10,L80=Paramétrage!$C$13,L80=Paramétrage!$C$16,L80=Paramétrage!$C$19,L80=Paramétrage!$C$23,L80=Paramétrage!$C$26,AND(L80&lt;&gt;Paramétrage!$C$9,P80="Mut+ext")),"",ROUNDUP(N80/O80,0))</f>
        <v/>
      </c>
      <c r="V80" s="505">
        <f>IF(L80="",0,IF(OR(P80="Mut+ext",VLOOKUP(L80,Paramétrage!$C$6:$E$28,2,0)=0),0,IF(O80="","saisir capacité",M80*U80*VLOOKUP(L80,Paramétrage!$C$6:$E$28,2,0))))</f>
        <v>0</v>
      </c>
      <c r="W80" s="426"/>
      <c r="X80" s="506">
        <f t="shared" si="33"/>
        <v>0</v>
      </c>
      <c r="Y80" s="153">
        <f>IF(L80="",0,IF(ISERROR(W80+V80*VLOOKUP(L80,Paramétrage!$C$6:$E$28,3,0))=TRUE,X80,W80+V80*VLOOKUP(L80,Paramétrage!$C$6:$E$28,3,0)))</f>
        <v>0</v>
      </c>
      <c r="Z80" s="589"/>
      <c r="AA80" s="590"/>
      <c r="AB80" s="591"/>
      <c r="AC80" s="261"/>
      <c r="AD80" s="84"/>
      <c r="AE80" s="38">
        <f>IF(F80="",0,IF(J80="",0,IF(SUMIF(F79:F86,F80,N79:N86)=0,0,IF(J80="Obligatoire",AF80/N80,IF(K80="",AF80/SUMIF(F79:F86,F80,N79:N86),AF80/(SUMIF(F79:F86,F80,N79:N86)/K80))))))</f>
        <v>0</v>
      </c>
      <c r="AF80" s="452">
        <f t="shared" si="34"/>
        <v>0</v>
      </c>
    </row>
    <row r="81" spans="1:42" x14ac:dyDescent="0.2">
      <c r="A81" s="657"/>
      <c r="B81" s="633"/>
      <c r="C81" s="635"/>
      <c r="D81" s="724"/>
      <c r="E81" s="610"/>
      <c r="F81" s="410"/>
      <c r="G81" s="415"/>
      <c r="H81" s="80"/>
      <c r="I81" s="101"/>
      <c r="J81" s="100"/>
      <c r="K81" s="81"/>
      <c r="L81" s="416"/>
      <c r="M81" s="93"/>
      <c r="N81" s="424"/>
      <c r="O81" s="418"/>
      <c r="P81" s="86"/>
      <c r="Q81" s="590"/>
      <c r="R81" s="590"/>
      <c r="S81" s="590"/>
      <c r="T81" s="616"/>
      <c r="U81" s="152" t="str">
        <f>IF(OR(O81="",L81=Paramétrage!$C$10,L81=Paramétrage!$C$13,L81=Paramétrage!$C$16,L81=Paramétrage!$C$19,L81=Paramétrage!$C$23,L81=Paramétrage!$C$26,AND(L81&lt;&gt;Paramétrage!$C$9,P81="Mut+ext")),"",ROUNDUP(N81/O81,0))</f>
        <v/>
      </c>
      <c r="V81" s="505">
        <f>IF(L81="",0,IF(OR(P81="Mut+ext",VLOOKUP(L81,Paramétrage!$C$6:$E$28,2,0)=0),0,IF(O81="","saisir capacité",M81*U81*VLOOKUP(L81,Paramétrage!$C$6:$E$28,2,0))))</f>
        <v>0</v>
      </c>
      <c r="W81" s="426"/>
      <c r="X81" s="506">
        <f t="shared" si="33"/>
        <v>0</v>
      </c>
      <c r="Y81" s="153">
        <f>IF(L81="",0,IF(ISERROR(W81+V81*VLOOKUP(L81,Paramétrage!$C$6:$E$28,3,0))=TRUE,X81,W81+V81*VLOOKUP(L81,Paramétrage!$C$6:$E$28,3,0)))</f>
        <v>0</v>
      </c>
      <c r="Z81" s="589"/>
      <c r="AA81" s="590"/>
      <c r="AB81" s="591"/>
      <c r="AC81" s="261"/>
      <c r="AD81" s="84"/>
      <c r="AE81" s="38">
        <f>IF(F81="",0,IF(J81="",0,IF(SUMIF(F79:F86,F81,N79:N86)=0,0,IF(J81="Obligatoire",AF81/N81,IF(K81="",AF81/SUMIF(F79:F86,F81,N79:N86),AF81/(SUMIF(F79:F86,F81,N79:N86)/K81))))))</f>
        <v>0</v>
      </c>
      <c r="AF81" s="452">
        <f t="shared" si="34"/>
        <v>0</v>
      </c>
    </row>
    <row r="82" spans="1:42" x14ac:dyDescent="0.2">
      <c r="A82" s="657"/>
      <c r="B82" s="633"/>
      <c r="C82" s="635"/>
      <c r="D82" s="724"/>
      <c r="E82" s="610"/>
      <c r="F82" s="409"/>
      <c r="G82" s="415"/>
      <c r="H82" s="80"/>
      <c r="I82" s="101"/>
      <c r="J82" s="100"/>
      <c r="K82" s="81"/>
      <c r="L82" s="416"/>
      <c r="M82" s="93"/>
      <c r="N82" s="424"/>
      <c r="O82" s="418"/>
      <c r="P82" s="86"/>
      <c r="Q82" s="590"/>
      <c r="R82" s="590"/>
      <c r="S82" s="590"/>
      <c r="T82" s="616"/>
      <c r="U82" s="152" t="str">
        <f>IF(OR(O82="",L82=Paramétrage!$C$10,L82=Paramétrage!$C$13,L82=Paramétrage!$C$16,L82=Paramétrage!$C$19,L82=Paramétrage!$C$23,L82=Paramétrage!$C$26,AND(L82&lt;&gt;Paramétrage!$C$9,P82="Mut+ext")),"",ROUNDUP(N82/O82,0))</f>
        <v/>
      </c>
      <c r="V82" s="505">
        <f>IF(L82="",0,IF(OR(P82="Mut+ext",VLOOKUP(L82,Paramétrage!$C$6:$E$28,2,0)=0),0,IF(O82="","saisir capacité",M82*U82*VLOOKUP(L82,Paramétrage!$C$6:$E$28,2,0))))</f>
        <v>0</v>
      </c>
      <c r="W82" s="426"/>
      <c r="X82" s="506">
        <f t="shared" si="33"/>
        <v>0</v>
      </c>
      <c r="Y82" s="153">
        <f>IF(L82="",0,IF(ISERROR(W82+V82*VLOOKUP(L82,Paramétrage!$C$6:$E$28,3,0))=TRUE,X82,W82+V82*VLOOKUP(L82,Paramétrage!$C$6:$E$28,3,0)))</f>
        <v>0</v>
      </c>
      <c r="Z82" s="589"/>
      <c r="AA82" s="590"/>
      <c r="AB82" s="591"/>
      <c r="AC82" s="261"/>
      <c r="AD82" s="84"/>
      <c r="AE82" s="38">
        <f>IF(F82="",0,IF(J82="",0,IF(SUMIF(F79:F86,F82,N79:N86)=0,0,IF(J82="Obligatoire",AF82/N82,IF(K82="",AF82/SUMIF(F79:F86,F82,N79:N86),AF82/(SUMIF(F79:F86,F82,N79:N86)/K82))))))</f>
        <v>0</v>
      </c>
      <c r="AF82" s="452">
        <f t="shared" si="34"/>
        <v>0</v>
      </c>
    </row>
    <row r="83" spans="1:42" ht="15.6" hidden="1" customHeight="1" x14ac:dyDescent="0.2">
      <c r="A83" s="657"/>
      <c r="B83" s="633"/>
      <c r="C83" s="635"/>
      <c r="D83" s="724"/>
      <c r="E83" s="610"/>
      <c r="F83" s="410"/>
      <c r="G83" s="415"/>
      <c r="H83" s="80"/>
      <c r="I83" s="101"/>
      <c r="J83" s="100"/>
      <c r="K83" s="81"/>
      <c r="L83" s="416"/>
      <c r="M83" s="93"/>
      <c r="N83" s="424"/>
      <c r="O83" s="418"/>
      <c r="P83" s="86"/>
      <c r="Q83" s="590"/>
      <c r="R83" s="590"/>
      <c r="S83" s="590"/>
      <c r="T83" s="616"/>
      <c r="U83" s="152" t="str">
        <f>IF(OR(O83="",L83=Paramétrage!$C$10,L83=Paramétrage!$C$13,L83=Paramétrage!$C$16,L83=Paramétrage!$C$19,L83=Paramétrage!$C$23,L83=Paramétrage!$C$26,AND(L83&lt;&gt;Paramétrage!$C$9,P83="Mut+ext")),"",ROUNDUP(N83/O83,0))</f>
        <v/>
      </c>
      <c r="V83" s="505">
        <f>IF(L83="",0,IF(OR(P83="Mut+ext",VLOOKUP(L83,Paramétrage!$C$6:$E$28,2,0)=0),0,IF(O83="","saisir capacité",M83*U83*VLOOKUP(L83,Paramétrage!$C$6:$E$28,2,0))))</f>
        <v>0</v>
      </c>
      <c r="W83" s="426"/>
      <c r="X83" s="506">
        <f t="shared" si="33"/>
        <v>0</v>
      </c>
      <c r="Y83" s="153">
        <f>IF(L83="",0,IF(ISERROR(W83+V83*VLOOKUP(L83,Paramétrage!$C$6:$E$28,3,0))=TRUE,X83,W83+V83*VLOOKUP(L83,Paramétrage!$C$6:$E$28,3,0)))</f>
        <v>0</v>
      </c>
      <c r="Z83" s="589"/>
      <c r="AA83" s="590"/>
      <c r="AB83" s="591"/>
      <c r="AC83" s="261"/>
      <c r="AD83" s="84"/>
      <c r="AE83" s="38">
        <f>IF(F83="",0,IF(J83="",0,IF(SUMIF(F79:F86,F83,N79:N86)=0,0,IF(J83="Obligatoire",AF83/N83,IF(K83="",AF83/SUMIF(F79:F86,F83,N79:N86),AF83/(SUMIF(F79:F86,F83,N79:N86)/K83))))))</f>
        <v>0</v>
      </c>
      <c r="AF83" s="452">
        <f t="shared" si="34"/>
        <v>0</v>
      </c>
    </row>
    <row r="84" spans="1:42" ht="15.6" hidden="1" customHeight="1" x14ac:dyDescent="0.2">
      <c r="A84" s="657"/>
      <c r="B84" s="633"/>
      <c r="C84" s="635"/>
      <c r="D84" s="724"/>
      <c r="E84" s="610"/>
      <c r="F84" s="410"/>
      <c r="G84" s="415"/>
      <c r="H84" s="80"/>
      <c r="I84" s="101"/>
      <c r="J84" s="100"/>
      <c r="K84" s="81"/>
      <c r="L84" s="416"/>
      <c r="M84" s="93"/>
      <c r="N84" s="424"/>
      <c r="O84" s="418"/>
      <c r="P84" s="86"/>
      <c r="Q84" s="590"/>
      <c r="R84" s="590"/>
      <c r="S84" s="590"/>
      <c r="T84" s="616"/>
      <c r="U84" s="152" t="str">
        <f>IF(OR(O84="",L84=Paramétrage!$C$10,L84=Paramétrage!$C$13,L84=Paramétrage!$C$16,L84=Paramétrage!$C$19,L84=Paramétrage!$C$23,L84=Paramétrage!$C$26,AND(L84&lt;&gt;Paramétrage!$C$9,P84="Mut+ext")),"",ROUNDUP(N84/O84,0))</f>
        <v/>
      </c>
      <c r="V84" s="505">
        <f>IF(L84="",0,IF(OR(P84="Mut+ext",VLOOKUP(L84,Paramétrage!$C$6:$E$28,2,0)=0),0,IF(O84="","saisir capacité",M84*U84*VLOOKUP(L84,Paramétrage!$C$6:$E$28,2,0))))</f>
        <v>0</v>
      </c>
      <c r="W84" s="426"/>
      <c r="X84" s="506">
        <f t="shared" si="33"/>
        <v>0</v>
      </c>
      <c r="Y84" s="153">
        <f>IF(L84="",0,IF(ISERROR(W84+V84*VLOOKUP(L84,Paramétrage!$C$6:$E$28,3,0))=TRUE,X84,W84+V84*VLOOKUP(L84,Paramétrage!$C$6:$E$28,3,0)))</f>
        <v>0</v>
      </c>
      <c r="Z84" s="589"/>
      <c r="AA84" s="590"/>
      <c r="AB84" s="591"/>
      <c r="AC84" s="261"/>
      <c r="AD84" s="84"/>
      <c r="AE84" s="38">
        <f>IF(F84="",0,IF(J84="",0,IF(SUMIF(F79:F86,F84,N79:N86)=0,0,IF(J84="Obligatoire",AF84/N84,IF(K84="",AF84/SUMIF(F79:F86,F84,N79:N86),AF84/(SUMIF(F79:F86,F84,N79:N86)/K84))))))</f>
        <v>0</v>
      </c>
      <c r="AF84" s="452">
        <f t="shared" si="34"/>
        <v>0</v>
      </c>
    </row>
    <row r="85" spans="1:42" ht="15.6" hidden="1" customHeight="1" x14ac:dyDescent="0.2">
      <c r="A85" s="657"/>
      <c r="B85" s="633"/>
      <c r="C85" s="635"/>
      <c r="D85" s="724"/>
      <c r="E85" s="610"/>
      <c r="F85" s="410"/>
      <c r="G85" s="415"/>
      <c r="H85" s="80"/>
      <c r="I85" s="101"/>
      <c r="J85" s="100"/>
      <c r="K85" s="81"/>
      <c r="L85" s="416"/>
      <c r="M85" s="93"/>
      <c r="N85" s="424"/>
      <c r="O85" s="418"/>
      <c r="P85" s="86"/>
      <c r="Q85" s="590"/>
      <c r="R85" s="590"/>
      <c r="S85" s="590"/>
      <c r="T85" s="616"/>
      <c r="U85" s="152" t="str">
        <f>IF(OR(O85="",L85=Paramétrage!$C$10,L85=Paramétrage!$C$13,L85=Paramétrage!$C$16,L85=Paramétrage!$C$19,L85=Paramétrage!$C$23,L85=Paramétrage!$C$26,AND(L85&lt;&gt;Paramétrage!$C$9,P85="Mut+ext")),"",ROUNDUP(N85/O85,0))</f>
        <v/>
      </c>
      <c r="V85" s="505">
        <f>IF(L85="",0,IF(OR(P85="Mut+ext",VLOOKUP(L85,Paramétrage!$C$6:$E$28,2,0)=0),0,IF(O85="","saisir capacité",M85*U85*VLOOKUP(L85,Paramétrage!$C$6:$E$28,2,0))))</f>
        <v>0</v>
      </c>
      <c r="W85" s="426"/>
      <c r="X85" s="506">
        <f t="shared" si="33"/>
        <v>0</v>
      </c>
      <c r="Y85" s="153">
        <f>IF(L85="",0,IF(ISERROR(W85+V85*VLOOKUP(L85,Paramétrage!$C$6:$E$28,3,0))=TRUE,X85,W85+V85*VLOOKUP(L85,Paramétrage!$C$6:$E$28,3,0)))</f>
        <v>0</v>
      </c>
      <c r="Z85" s="589"/>
      <c r="AA85" s="590"/>
      <c r="AB85" s="591"/>
      <c r="AC85" s="261"/>
      <c r="AD85" s="84"/>
      <c r="AE85" s="38">
        <f>IF(F85="",0,IF(J85="",0,IF(SUMIF(F79:F86,F85,N79:N86)=0,0,IF(J85="Obligatoire",AF85/N85,IF(K85="",AF85/SUMIF(F79:F86,F85,N79:N86),AF85/(SUMIF(F79:F86,F85,N79:N86)/K85))))))</f>
        <v>0</v>
      </c>
      <c r="AF85" s="452">
        <f t="shared" si="34"/>
        <v>0</v>
      </c>
    </row>
    <row r="86" spans="1:42" ht="15.6" hidden="1" customHeight="1" x14ac:dyDescent="0.2">
      <c r="A86" s="657"/>
      <c r="B86" s="633"/>
      <c r="C86" s="635"/>
      <c r="D86" s="724"/>
      <c r="E86" s="611"/>
      <c r="F86" s="410"/>
      <c r="G86" s="415"/>
      <c r="H86" s="80"/>
      <c r="I86" s="101"/>
      <c r="J86" s="100"/>
      <c r="K86" s="81"/>
      <c r="L86" s="416"/>
      <c r="M86" s="93"/>
      <c r="N86" s="424"/>
      <c r="O86" s="418"/>
      <c r="P86" s="86"/>
      <c r="Q86" s="590"/>
      <c r="R86" s="590"/>
      <c r="S86" s="590"/>
      <c r="T86" s="616"/>
      <c r="U86" s="152" t="str">
        <f>IF(OR(O86="",L86=Paramétrage!$C$10,L86=Paramétrage!$C$13,L86=Paramétrage!$C$16,L86=Paramétrage!$C$19,L86=Paramétrage!$C$23,L86=Paramétrage!$C$26,AND(L86&lt;&gt;Paramétrage!$C$9,P86="Mut+ext")),"",ROUNDUP(N86/O86,0))</f>
        <v/>
      </c>
      <c r="V86" s="505">
        <f>IF(L86="",0,IF(OR(P86="Mut+ext",VLOOKUP(L86,Paramétrage!$C$6:$E$28,2,0)=0),0,IF(O86="","saisir capacité",M86*U86*VLOOKUP(L86,Paramétrage!$C$6:$E$28,2,0))))</f>
        <v>0</v>
      </c>
      <c r="W86" s="426"/>
      <c r="X86" s="506">
        <f t="shared" si="33"/>
        <v>0</v>
      </c>
      <c r="Y86" s="153">
        <f>IF(L86="",0,IF(ISERROR(W86+V86*VLOOKUP(L86,Paramétrage!$C$6:$E$28,3,0))=TRUE,X86,W86+V86*VLOOKUP(L86,Paramétrage!$C$6:$E$28,3,0)))</f>
        <v>0</v>
      </c>
      <c r="Z86" s="589"/>
      <c r="AA86" s="590"/>
      <c r="AB86" s="591"/>
      <c r="AC86" s="261"/>
      <c r="AD86" s="84"/>
      <c r="AE86" s="38">
        <f>IF(F86="",0,IF(J86="",0,IF(SUMIF(F79:F86,F86,N79:N86)=0,0,IF(J86="Obligatoire",AF86/N86,IF(K86="",AF86/SUMIF(F79:F86,F86,N79:N86),AF86/(SUMIF(F79:F86,F86,N79:N86)/K86))))))</f>
        <v>0</v>
      </c>
      <c r="AF86" s="452">
        <f t="shared" si="34"/>
        <v>0</v>
      </c>
    </row>
    <row r="87" spans="1:42" ht="16.5" thickBot="1" x14ac:dyDescent="0.25">
      <c r="A87" s="657"/>
      <c r="B87" s="634"/>
      <c r="C87" s="635"/>
      <c r="D87" s="455"/>
      <c r="E87" s="455"/>
      <c r="F87" s="510"/>
      <c r="G87" s="511"/>
      <c r="H87" s="142"/>
      <c r="I87" s="143"/>
      <c r="J87" s="142"/>
      <c r="K87" s="144"/>
      <c r="L87" s="458"/>
      <c r="M87" s="145">
        <f>AE87</f>
        <v>21</v>
      </c>
      <c r="N87" s="459"/>
      <c r="O87" s="458"/>
      <c r="P87" s="285"/>
      <c r="Q87" s="286"/>
      <c r="R87" s="286"/>
      <c r="S87" s="286"/>
      <c r="T87" s="271"/>
      <c r="U87" s="146"/>
      <c r="V87" s="460">
        <f>SUM(V79:V86)</f>
        <v>21</v>
      </c>
      <c r="W87" s="458">
        <f>SUM(W79:W86)</f>
        <v>0</v>
      </c>
      <c r="X87" s="461">
        <f>V87+W87</f>
        <v>21</v>
      </c>
      <c r="Y87" s="148">
        <f>SUM(Y79:Y86)</f>
        <v>21</v>
      </c>
      <c r="Z87" s="512"/>
      <c r="AA87" s="513"/>
      <c r="AB87" s="514"/>
      <c r="AC87" s="270"/>
      <c r="AD87" s="271"/>
      <c r="AE87" s="37">
        <f>SUM(AE79:AE86)</f>
        <v>21</v>
      </c>
      <c r="AF87" s="35">
        <f>SUM(AF79:AF86)</f>
        <v>840</v>
      </c>
    </row>
    <row r="88" spans="1:42" ht="16.5" thickBot="1" x14ac:dyDescent="0.25">
      <c r="A88" s="658"/>
      <c r="B88" s="158" t="s">
        <v>566</v>
      </c>
      <c r="C88" s="159"/>
      <c r="D88" s="380"/>
      <c r="E88" s="375">
        <f>E19+E28+E37+E46+E55+E70+E79</f>
        <v>30</v>
      </c>
      <c r="F88" s="160"/>
      <c r="G88" s="159"/>
      <c r="H88" s="159"/>
      <c r="I88" s="161"/>
      <c r="J88" s="159"/>
      <c r="K88" s="159"/>
      <c r="L88" s="161"/>
      <c r="M88" s="162">
        <f>IF(M69=0,M87+M78+M63+M54+M45+M36+M27,M87+M78+(M69+M63+M54)/2+M45+M36+M27)</f>
        <v>281</v>
      </c>
      <c r="N88" s="163"/>
      <c r="O88" s="164"/>
      <c r="P88" s="287"/>
      <c r="Q88" s="288"/>
      <c r="R88" s="288"/>
      <c r="S88" s="288"/>
      <c r="T88" s="275"/>
      <c r="U88" s="165"/>
      <c r="V88" s="166">
        <f>V27+V36+V45+V54+V63+V87</f>
        <v>168</v>
      </c>
      <c r="W88" s="167">
        <f>W27+W36+W45+W54+W63+W87</f>
        <v>0</v>
      </c>
      <c r="X88" s="167">
        <f>X27+X36+X45+X54+X63+X87</f>
        <v>168</v>
      </c>
      <c r="Y88" s="168">
        <f>Y27+Y36+Y45+Y54+Y63+Y87</f>
        <v>210</v>
      </c>
      <c r="Z88" s="273"/>
      <c r="AA88" s="273"/>
      <c r="AB88" s="274"/>
      <c r="AC88" s="274"/>
      <c r="AD88" s="275"/>
      <c r="AE88" s="39">
        <f>SUM(AE19:AE87)/2</f>
        <v>281</v>
      </c>
      <c r="AF88" s="22">
        <f>SUM(AF19:AF63)</f>
        <v>16800</v>
      </c>
    </row>
    <row r="89" spans="1:42" ht="14.65" customHeight="1" x14ac:dyDescent="0.2">
      <c r="A89" s="659" t="s">
        <v>567</v>
      </c>
      <c r="B89" s="592" t="s">
        <v>132</v>
      </c>
      <c r="C89" s="635" t="s">
        <v>568</v>
      </c>
      <c r="D89" s="609" t="s">
        <v>758</v>
      </c>
      <c r="E89" s="610">
        <v>4</v>
      </c>
      <c r="F89" s="414" t="s">
        <v>570</v>
      </c>
      <c r="G89" s="415" t="s">
        <v>16</v>
      </c>
      <c r="H89" s="80" t="s">
        <v>759</v>
      </c>
      <c r="I89" s="101" t="s">
        <v>153</v>
      </c>
      <c r="J89" s="121" t="s">
        <v>138</v>
      </c>
      <c r="K89" s="81"/>
      <c r="L89" s="416" t="s">
        <v>139</v>
      </c>
      <c r="M89" s="94">
        <v>12</v>
      </c>
      <c r="N89" s="424">
        <v>40</v>
      </c>
      <c r="O89" s="418">
        <v>300</v>
      </c>
      <c r="P89" s="86" t="s">
        <v>140</v>
      </c>
      <c r="Q89" s="615" t="s">
        <v>736</v>
      </c>
      <c r="R89" s="590"/>
      <c r="S89" s="590"/>
      <c r="T89" s="616"/>
      <c r="U89" s="154">
        <f>IF(OR(O89="",L89=Paramétrage!$C$10,L89=Paramétrage!$C$13,L89=Paramétrage!$C$16,L89=Paramétrage!$C$19,L89=Paramétrage!$C$23,L89=Paramétrage!$C$26,AND(L89&lt;&gt;Paramétrage!$C$9,P89="Mut+ext")),"",ROUNDUP(N89/O89,0))</f>
        <v>1</v>
      </c>
      <c r="V89" s="463">
        <f>IF(L89="",0,IF(OR(P89="Mut+ext",VLOOKUP(L89,Paramétrage!$C$6:$E$28,2,0)=0),0,IF(O89="","saisir capacité",M89*U89*VLOOKUP(L89,Paramétrage!$C$6:$E$28,2,0))))</f>
        <v>12</v>
      </c>
      <c r="W89" s="426"/>
      <c r="X89" s="464">
        <f t="shared" ref="X89:X96" si="35">IF(ISERROR(V89+W89)=TRUE,V89,V89+W89)</f>
        <v>12</v>
      </c>
      <c r="Y89" s="155">
        <f>IF(L89="",0,IF(ISERROR(W89+V89*VLOOKUP(L89,Paramétrage!$C$6:$E$28,3,0))=TRUE,X89,W89+V89*VLOOKUP(L89,Paramétrage!$C$6:$E$28,3,0)))</f>
        <v>18</v>
      </c>
      <c r="Z89" s="589"/>
      <c r="AA89" s="590"/>
      <c r="AB89" s="591"/>
      <c r="AC89" s="261"/>
      <c r="AD89" s="85"/>
      <c r="AE89" s="38">
        <f>IF(F89="",0,IF(J89="",0,IF(SUMIF(F89:F96,F89,N89:N96)=0,0,IF(J89="Obligatoire",AF89/N89,IF(K89="",AF89/SUMIF(F89:F96,F89,N89:N96),AF89/(SUMIF(F89:F96,F89,N89:N96)/K89))))))</f>
        <v>12</v>
      </c>
      <c r="AF89" s="496">
        <f t="shared" ref="AF89:AF96" si="36">M89*N89</f>
        <v>480</v>
      </c>
      <c r="AH89" s="41" t="e">
        <f>IF(SUMIF(F89:F96,F89,N89:N96)=0,0,#REF!*N89/SUMIF(F89:F96,F89,N89:N96))</f>
        <v>#REF!</v>
      </c>
      <c r="AI89" s="13">
        <f t="shared" ref="AI89:AI96" si="37">O89</f>
        <v>300</v>
      </c>
      <c r="AJ89" s="20" t="e">
        <f t="shared" ref="AJ89:AJ95" si="38">IF(AI89=0,"",ROUNDUP(AH89/AI89,0))</f>
        <v>#REF!</v>
      </c>
      <c r="AK89" s="465" t="e">
        <f>IF(L89="",0,IF(OR(P89="Mut+ext",VLOOKUP(L89,Paramétrage!$C$6:$E$28,2,0)=0),0,IF(O89="","saisir capacité",IF(P89="Mut+ext",0,M89*AJ89*VLOOKUP(L89,Paramétrage!$C$6:$E$28,2,0)))))</f>
        <v>#REF!</v>
      </c>
      <c r="AL89" s="466"/>
      <c r="AM89" s="465" t="e">
        <f t="shared" ref="AM89:AM96" si="39">IF(ISERROR(AK89+AL89)=TRUE,AK89,AK89+AL89)</f>
        <v>#REF!</v>
      </c>
      <c r="AN89" s="465" t="e">
        <f>IF(L89="",0,IF(ISERROR(AL89+AK89*VLOOKUP(L89,Paramétrage!$C$6:$E$28,3,0))=TRUE,AM89,AL89+AK89*VLOOKUP(L89,Paramétrage!$C$6:$E$28,3,0)))</f>
        <v>#REF!</v>
      </c>
      <c r="AO89" s="41" t="e">
        <f>IF(L89="",0,IF(OR(P89="oui",VLOOKUP(L89,Paramétrage!$C$6:$E$28,2,0)=0),0,IF(U89="",0,U89-AJ89)))</f>
        <v>#REF!</v>
      </c>
      <c r="AP89" s="13" t="e">
        <f t="shared" ref="AP89:AP96" si="40">Y89-AN89-W89</f>
        <v>#REF!</v>
      </c>
    </row>
    <row r="90" spans="1:42" x14ac:dyDescent="0.2">
      <c r="A90" s="660"/>
      <c r="B90" s="593"/>
      <c r="C90" s="635"/>
      <c r="D90" s="609"/>
      <c r="E90" s="610"/>
      <c r="F90" s="410" t="s">
        <v>573</v>
      </c>
      <c r="G90" s="423" t="s">
        <v>16</v>
      </c>
      <c r="H90" s="80" t="s">
        <v>759</v>
      </c>
      <c r="I90" s="101" t="s">
        <v>153</v>
      </c>
      <c r="J90" s="100" t="s">
        <v>138</v>
      </c>
      <c r="K90" s="81"/>
      <c r="L90" s="416" t="s">
        <v>145</v>
      </c>
      <c r="M90" s="93">
        <v>9</v>
      </c>
      <c r="N90" s="424">
        <v>40</v>
      </c>
      <c r="O90" s="418">
        <v>40</v>
      </c>
      <c r="P90" s="86" t="s">
        <v>140</v>
      </c>
      <c r="Q90" s="615" t="s">
        <v>736</v>
      </c>
      <c r="R90" s="590"/>
      <c r="S90" s="590"/>
      <c r="T90" s="616"/>
      <c r="U90" s="154">
        <f>IF(OR(O90="",L90=Paramétrage!$C$10,L90=Paramétrage!$C$13,L90=Paramétrage!$C$16,L90=Paramétrage!$C$19,L90=Paramétrage!$C$23,L90=Paramétrage!$C$26,AND(L90&lt;&gt;Paramétrage!$C$9,P90="Mut+ext")),"",ROUNDUP(N90/O90,0))</f>
        <v>1</v>
      </c>
      <c r="V90" s="463">
        <f>IF(L90="",0,IF(OR(P90="Mut+ext",VLOOKUP(L90,Paramétrage!$C$6:$E$28,2,0)=0),0,IF(O90="","saisir capacité",M90*U90*VLOOKUP(L90,Paramétrage!$C$6:$E$28,2,0))))</f>
        <v>9</v>
      </c>
      <c r="W90" s="426"/>
      <c r="X90" s="464">
        <f t="shared" si="35"/>
        <v>9</v>
      </c>
      <c r="Y90" s="155">
        <f>IF(L90="",0,IF(ISERROR(W90+V90*VLOOKUP(L90,Paramétrage!$C$6:$E$28,3,0))=TRUE,X90,W90+V90*VLOOKUP(L90,Paramétrage!$C$6:$E$28,3,0)))</f>
        <v>9</v>
      </c>
      <c r="Z90" s="589"/>
      <c r="AA90" s="590"/>
      <c r="AB90" s="591"/>
      <c r="AC90" s="261"/>
      <c r="AD90" s="84"/>
      <c r="AE90" s="38">
        <f>IF(F90="",0,IF(J90="",0,IF(SUMIF(F89:F96,F90,N89:N96)=0,0,IF(J90="Obligatoire",AF90/N90,IF(K90="",AF90/SUMIF(F89:F96,F90,N89:N96),AF90/(SUMIF(F89:F96,F90,N89:N96)/K90))))))</f>
        <v>9</v>
      </c>
      <c r="AF90" s="452">
        <f t="shared" si="36"/>
        <v>360</v>
      </c>
      <c r="AH90" s="41" t="e">
        <f>IF(SUMIF(F89:F96,F90,N89:N96)=0,0,#REF!*N90/SUMIF(F89:F96,F90,N89:N96))</f>
        <v>#REF!</v>
      </c>
      <c r="AI90" s="13">
        <f t="shared" si="37"/>
        <v>40</v>
      </c>
      <c r="AJ90" s="20" t="e">
        <f t="shared" si="38"/>
        <v>#REF!</v>
      </c>
      <c r="AK90" s="465" t="e">
        <f>IF(L90="",0,IF(OR(P90="Mut+ext",VLOOKUP(L90,Paramétrage!$C$6:$E$28,2,0)=0),0,IF(O90="","saisir capacité",IF(P90="Mut+ext",0,M90*AJ90*VLOOKUP(L90,Paramétrage!$C$6:$E$28,2,0)))))</f>
        <v>#REF!</v>
      </c>
      <c r="AL90" s="466"/>
      <c r="AM90" s="465" t="e">
        <f t="shared" si="39"/>
        <v>#REF!</v>
      </c>
      <c r="AN90" s="465" t="e">
        <f>IF(L90="",0,IF(ISERROR(AL90+AK90*VLOOKUP(L90,Paramétrage!$C$6:$E$28,3,0))=TRUE,AM90,AL90+AK90*VLOOKUP(L90,Paramétrage!$C$6:$E$28,3,0)))</f>
        <v>#REF!</v>
      </c>
      <c r="AO90" s="41" t="e">
        <f>IF(L90="",0,IF(OR(P90="oui",VLOOKUP(L90,Paramétrage!$C$6:$E$28,2,0)=0),0,IF(U90="",0,U90-AJ90)))</f>
        <v>#REF!</v>
      </c>
      <c r="AP90" s="13" t="e">
        <f t="shared" si="40"/>
        <v>#REF!</v>
      </c>
    </row>
    <row r="91" spans="1:42" x14ac:dyDescent="0.2">
      <c r="A91" s="660"/>
      <c r="B91" s="593"/>
      <c r="C91" s="635"/>
      <c r="D91" s="609"/>
      <c r="E91" s="610"/>
      <c r="F91" s="410" t="s">
        <v>680</v>
      </c>
      <c r="G91" s="423" t="s">
        <v>16</v>
      </c>
      <c r="H91" s="80" t="s">
        <v>374</v>
      </c>
      <c r="I91" s="101" t="s">
        <v>153</v>
      </c>
      <c r="J91" s="100" t="s">
        <v>138</v>
      </c>
      <c r="K91" s="81"/>
      <c r="L91" s="416" t="s">
        <v>139</v>
      </c>
      <c r="M91" s="93">
        <v>12</v>
      </c>
      <c r="N91" s="424">
        <v>40</v>
      </c>
      <c r="O91" s="418">
        <v>300</v>
      </c>
      <c r="P91" s="86" t="s">
        <v>164</v>
      </c>
      <c r="Q91" s="590" t="s">
        <v>744</v>
      </c>
      <c r="R91" s="590"/>
      <c r="S91" s="590"/>
      <c r="T91" s="616"/>
      <c r="U91" s="154" t="str">
        <f>IF(OR(O91="",L91=Paramétrage!$C$10,L91=Paramétrage!$C$13,L91=Paramétrage!$C$16,L91=Paramétrage!$C$19,L91=Paramétrage!$C$23,L91=Paramétrage!$C$26,AND(L91&lt;&gt;Paramétrage!$C$9,P91="Mut+ext")),"",ROUNDUP(N91/O91,0))</f>
        <v/>
      </c>
      <c r="V91" s="463">
        <f>IF(L91="",0,IF(OR(P91="Mut+ext",VLOOKUP(L91,Paramétrage!$C$6:$E$28,2,0)=0),0,IF(O91="","saisir capacité",M91*U91*VLOOKUP(L91,Paramétrage!$C$6:$E$28,2,0))))</f>
        <v>0</v>
      </c>
      <c r="W91" s="426"/>
      <c r="X91" s="464">
        <f t="shared" si="35"/>
        <v>0</v>
      </c>
      <c r="Y91" s="155">
        <f>IF(L91="",0,IF(ISERROR(W91+V91*VLOOKUP(L91,Paramétrage!$C$6:$E$28,3,0))=TRUE,X91,W91+V91*VLOOKUP(L91,Paramétrage!$C$6:$E$28,3,0)))</f>
        <v>0</v>
      </c>
      <c r="Z91" s="589"/>
      <c r="AA91" s="590"/>
      <c r="AB91" s="591"/>
      <c r="AC91" s="261"/>
      <c r="AD91" s="84"/>
      <c r="AE91" s="38">
        <f>IF(F91="",0,IF(J91="",0,IF(SUMIF(F89:F96,F91,N89:N96)=0,0,IF(J91="Obligatoire",AF91/N91,IF(K91="",AF91/SUMIF(F89:F96,F91,N89:N96),AF91/(SUMIF(F89:F96,F91,N89:N96)/K91))))))</f>
        <v>12</v>
      </c>
      <c r="AF91" s="452">
        <f t="shared" si="36"/>
        <v>480</v>
      </c>
      <c r="AH91" s="41" t="e">
        <f>IF(SUMIF(F89:F96,F91,N89:N96)=0,0,#REF!*N91/SUMIF(F89:F96,F91,N89:N96))</f>
        <v>#REF!</v>
      </c>
      <c r="AI91" s="13">
        <f t="shared" si="37"/>
        <v>300</v>
      </c>
      <c r="AJ91" s="20" t="e">
        <f t="shared" si="38"/>
        <v>#REF!</v>
      </c>
      <c r="AK91" s="465">
        <f>IF(L91="",0,IF(OR(P91="Mut+ext",VLOOKUP(L91,Paramétrage!$C$6:$E$28,2,0)=0),0,IF(O91="","saisir capacité",IF(P91="Mut+ext",0,M91*AJ91*VLOOKUP(L91,Paramétrage!$C$6:$E$28,2,0)))))</f>
        <v>0</v>
      </c>
      <c r="AL91" s="466"/>
      <c r="AM91" s="465">
        <f t="shared" si="39"/>
        <v>0</v>
      </c>
      <c r="AN91" s="465">
        <f>IF(L91="",0,IF(ISERROR(AL91+AK91*VLOOKUP(L91,Paramétrage!$C$6:$E$28,3,0))=TRUE,AM91,AL91+AK91*VLOOKUP(L91,Paramétrage!$C$6:$E$28,3,0)))</f>
        <v>0</v>
      </c>
      <c r="AO91" s="41">
        <f>IF(L91="",0,IF(OR(P91="oui",VLOOKUP(L91,Paramétrage!$C$6:$E$28,2,0)=0),0,IF(U91="",0,U91-AJ91)))</f>
        <v>0</v>
      </c>
      <c r="AP91" s="13">
        <f t="shared" si="40"/>
        <v>0</v>
      </c>
    </row>
    <row r="92" spans="1:42" x14ac:dyDescent="0.2">
      <c r="A92" s="660"/>
      <c r="B92" s="593"/>
      <c r="C92" s="635"/>
      <c r="D92" s="609"/>
      <c r="E92" s="610"/>
      <c r="F92" s="409" t="s">
        <v>681</v>
      </c>
      <c r="G92" s="423" t="s">
        <v>16</v>
      </c>
      <c r="H92" s="80" t="s">
        <v>374</v>
      </c>
      <c r="I92" s="101" t="s">
        <v>153</v>
      </c>
      <c r="J92" s="100" t="s">
        <v>138</v>
      </c>
      <c r="K92" s="81"/>
      <c r="L92" s="416" t="s">
        <v>145</v>
      </c>
      <c r="M92" s="93">
        <v>9</v>
      </c>
      <c r="N92" s="424">
        <v>40</v>
      </c>
      <c r="O92" s="418">
        <v>40</v>
      </c>
      <c r="P92" s="86" t="s">
        <v>164</v>
      </c>
      <c r="Q92" s="590" t="s">
        <v>744</v>
      </c>
      <c r="R92" s="590"/>
      <c r="S92" s="590"/>
      <c r="T92" s="616"/>
      <c r="U92" s="154" t="str">
        <f>IF(OR(O92="",L92=Paramétrage!$C$10,L92=Paramétrage!$C$13,L92=Paramétrage!$C$16,L92=Paramétrage!$C$19,L92=Paramétrage!$C$23,L92=Paramétrage!$C$26,AND(L92&lt;&gt;Paramétrage!$C$9,P92="Mut+ext")),"",ROUNDUP(N92/O92,0))</f>
        <v/>
      </c>
      <c r="V92" s="463">
        <f>IF(L92="",0,IF(OR(P92="Mut+ext",VLOOKUP(L92,Paramétrage!$C$6:$E$28,2,0)=0),0,IF(O92="","saisir capacité",M92*U92*VLOOKUP(L92,Paramétrage!$C$6:$E$28,2,0))))</f>
        <v>0</v>
      </c>
      <c r="W92" s="426"/>
      <c r="X92" s="464">
        <f t="shared" si="35"/>
        <v>0</v>
      </c>
      <c r="Y92" s="155">
        <f>IF(L92="",0,IF(ISERROR(W92+V92*VLOOKUP(L92,Paramétrage!$C$6:$E$28,3,0))=TRUE,X92,W92+V92*VLOOKUP(L92,Paramétrage!$C$6:$E$28,3,0)))</f>
        <v>0</v>
      </c>
      <c r="Z92" s="589"/>
      <c r="AA92" s="590"/>
      <c r="AB92" s="591"/>
      <c r="AC92" s="261"/>
      <c r="AD92" s="84"/>
      <c r="AE92" s="38">
        <f>IF(F92="",0,IF(J92="",0,IF(SUMIF(F89:F96,F92,N89:N96)=0,0,IF(J92="Obligatoire",AF92/N92,IF(K92="",AF92/SUMIF(F89:F96,F92,N89:N96),AF92/(SUMIF(F89:F96,F92,N89:N96)/K92))))))</f>
        <v>9</v>
      </c>
      <c r="AF92" s="452">
        <f t="shared" si="36"/>
        <v>360</v>
      </c>
      <c r="AH92" s="41" t="e">
        <f>IF(SUMIF(F89:F96,F92,N89:N96)=0,0,#REF!*N92/SUMIF(F89:F96,F92,N89:N96))</f>
        <v>#REF!</v>
      </c>
      <c r="AI92" s="13">
        <f t="shared" si="37"/>
        <v>40</v>
      </c>
      <c r="AJ92" s="20" t="e">
        <f>IF(AI92=0,"",ROUNDUP(AH92/AI92,0))</f>
        <v>#REF!</v>
      </c>
      <c r="AK92" s="465">
        <f>IF(L92="",0,IF(OR(P92="Mut+ext",VLOOKUP(L92,Paramétrage!$C$6:$E$28,2,0)=0),0,IF(O92="","saisir capacité",IF(P92="Mut+ext",0,M92*AJ92*VLOOKUP(L92,Paramétrage!$C$6:$E$28,2,0)))))</f>
        <v>0</v>
      </c>
      <c r="AL92" s="466"/>
      <c r="AM92" s="465">
        <f t="shared" si="39"/>
        <v>0</v>
      </c>
      <c r="AN92" s="465">
        <f>IF(L92="",0,IF(ISERROR(AL92+AK92*VLOOKUP(L92,Paramétrage!$C$6:$E$28,3,0))=TRUE,AM92,AL92+AK92*VLOOKUP(L92,Paramétrage!$C$6:$E$28,3,0)))</f>
        <v>0</v>
      </c>
      <c r="AO92" s="41">
        <f>IF(L92="",0,IF(OR(P92="oui",VLOOKUP(L92,Paramétrage!$C$6:$E$28,2,0)=0),0,IF(U92="",0,U92-AJ92)))</f>
        <v>0</v>
      </c>
      <c r="AP92" s="13">
        <f t="shared" si="40"/>
        <v>0</v>
      </c>
    </row>
    <row r="93" spans="1:42" x14ac:dyDescent="0.2">
      <c r="A93" s="660"/>
      <c r="B93" s="593"/>
      <c r="C93" s="635"/>
      <c r="D93" s="609"/>
      <c r="E93" s="610"/>
      <c r="F93" s="410"/>
      <c r="G93" s="430"/>
      <c r="H93" s="80"/>
      <c r="I93" s="101"/>
      <c r="J93" s="100"/>
      <c r="K93" s="81"/>
      <c r="L93" s="416"/>
      <c r="M93" s="93"/>
      <c r="N93" s="424"/>
      <c r="O93" s="418"/>
      <c r="P93" s="86"/>
      <c r="Q93" s="590"/>
      <c r="R93" s="590"/>
      <c r="S93" s="590"/>
      <c r="T93" s="616"/>
      <c r="U93" s="154" t="str">
        <f>IF(OR(O93="",L93=Paramétrage!$C$10,L93=Paramétrage!$C$13,L93=Paramétrage!$C$16,L93=Paramétrage!$C$19,L93=Paramétrage!$C$23,L93=Paramétrage!$C$26,AND(L93&lt;&gt;Paramétrage!$C$9,P93="Mut+ext")),"",ROUNDUP(N93/O93,0))</f>
        <v/>
      </c>
      <c r="V93" s="463">
        <f>IF(L93="",0,IF(OR(P93="Mut+ext",VLOOKUP(L93,Paramétrage!$C$6:$E$28,2,0)=0),0,IF(O93="","saisir capacité",M93*U93*VLOOKUP(L93,Paramétrage!$C$6:$E$28,2,0))))</f>
        <v>0</v>
      </c>
      <c r="W93" s="426"/>
      <c r="X93" s="464">
        <f t="shared" si="35"/>
        <v>0</v>
      </c>
      <c r="Y93" s="155">
        <f>IF(L93="",0,IF(ISERROR(W93+V93*VLOOKUP(L93,Paramétrage!$C$6:$E$28,3,0))=TRUE,X93,W93+V93*VLOOKUP(L93,Paramétrage!$C$6:$E$28,3,0)))</f>
        <v>0</v>
      </c>
      <c r="Z93" s="589"/>
      <c r="AA93" s="590"/>
      <c r="AB93" s="591"/>
      <c r="AC93" s="261"/>
      <c r="AD93" s="84"/>
      <c r="AE93" s="38">
        <f>IF(F93="",0,IF(J93="",0,IF(SUMIF(F89:F96,F93,N89:N96)=0,0,IF(J93="Obligatoire",AF93/N93,IF(K93="",AF93/SUMIF(F89:F96,F93,N89:N96),AF93/(SUMIF(F89:F96,F93,N89:N96)/K93))))))</f>
        <v>0</v>
      </c>
      <c r="AF93" s="452">
        <f t="shared" si="36"/>
        <v>0</v>
      </c>
      <c r="AH93" s="41">
        <f>IF(SUMIF(F89:F96,F93,N89:N96)=0,0,#REF!*N93/SUMIF(F89:F96,F93,N89:N96))</f>
        <v>0</v>
      </c>
      <c r="AI93" s="13">
        <f t="shared" si="37"/>
        <v>0</v>
      </c>
      <c r="AJ93" s="20" t="str">
        <f t="shared" si="38"/>
        <v/>
      </c>
      <c r="AK93" s="465">
        <f>IF(L93="",0,IF(OR(P93="Mut+ext",VLOOKUP(L93,Paramétrage!$C$6:$E$28,2,0)=0),0,IF(O93="","saisir capacité",IF(P93="Mut+ext",0,M93*AJ93*VLOOKUP(L93,Paramétrage!$C$6:$E$28,2,0)))))</f>
        <v>0</v>
      </c>
      <c r="AL93" s="466"/>
      <c r="AM93" s="465">
        <f t="shared" si="39"/>
        <v>0</v>
      </c>
      <c r="AN93" s="465">
        <f>IF(L93="",0,IF(ISERROR(AL93+AK93*VLOOKUP(L93,Paramétrage!$C$6:$E$28,3,0))=TRUE,AM93,AL93+AK93*VLOOKUP(L93,Paramétrage!$C$6:$E$28,3,0)))</f>
        <v>0</v>
      </c>
      <c r="AO93" s="41">
        <f>IF(L93="",0,IF(OR(P93="oui",VLOOKUP(L93,Paramétrage!$C$6:$E$28,2,0)=0),0,IF(U93="",0,U93-AJ93)))</f>
        <v>0</v>
      </c>
      <c r="AP93" s="13">
        <f t="shared" si="40"/>
        <v>0</v>
      </c>
    </row>
    <row r="94" spans="1:42" x14ac:dyDescent="0.2">
      <c r="A94" s="660"/>
      <c r="B94" s="593"/>
      <c r="C94" s="635"/>
      <c r="D94" s="609"/>
      <c r="E94" s="610"/>
      <c r="F94" s="410"/>
      <c r="G94" s="430"/>
      <c r="H94" s="80"/>
      <c r="I94" s="101"/>
      <c r="J94" s="100"/>
      <c r="K94" s="81"/>
      <c r="L94" s="416"/>
      <c r="M94" s="93"/>
      <c r="N94" s="424"/>
      <c r="O94" s="418"/>
      <c r="P94" s="86"/>
      <c r="Q94" s="590"/>
      <c r="R94" s="590"/>
      <c r="S94" s="590"/>
      <c r="T94" s="616"/>
      <c r="U94" s="154" t="str">
        <f>IF(OR(O94="",L94=Paramétrage!$C$10,L94=Paramétrage!$C$13,L94=Paramétrage!$C$16,L94=Paramétrage!$C$19,L94=Paramétrage!$C$23,L94=Paramétrage!$C$26,AND(L94&lt;&gt;Paramétrage!$C$9,P94="Mut+ext")),"",ROUNDUP(N94/O94,0))</f>
        <v/>
      </c>
      <c r="V94" s="463">
        <f>IF(L94="",0,IF(OR(P94="Mut+ext",VLOOKUP(L94,Paramétrage!$C$6:$E$28,2,0)=0),0,IF(O94="","saisir capacité",M94*U94*VLOOKUP(L94,Paramétrage!$C$6:$E$28,2,0))))</f>
        <v>0</v>
      </c>
      <c r="W94" s="426"/>
      <c r="X94" s="464">
        <f t="shared" si="35"/>
        <v>0</v>
      </c>
      <c r="Y94" s="155">
        <f>IF(L94="",0,IF(ISERROR(W94+V94*VLOOKUP(L94,Paramétrage!$C$6:$E$28,3,0))=TRUE,X94,W94+V94*VLOOKUP(L94,Paramétrage!$C$6:$E$28,3,0)))</f>
        <v>0</v>
      </c>
      <c r="Z94" s="589"/>
      <c r="AA94" s="590"/>
      <c r="AB94" s="591"/>
      <c r="AC94" s="261"/>
      <c r="AD94" s="84"/>
      <c r="AE94" s="38">
        <f>IF(F94="",0,IF(J94="",0,IF(SUMIF(F89:F96,F94,N89:N96)=0,0,IF(J94="Obligatoire",AF94/N94,IF(K94="",AF94/SUMIF(F89:F96,F94,N89:N96),AF94/(SUMIF(F89:F96,F94,N89:N96)/K94))))))</f>
        <v>0</v>
      </c>
      <c r="AF94" s="452">
        <f t="shared" si="36"/>
        <v>0</v>
      </c>
      <c r="AH94" s="41">
        <f>IF(SUMIF(F89:F96,F94,N89:N96)=0,0,#REF!*N94/SUMIF(F89:F96,F94,N89:N96))</f>
        <v>0</v>
      </c>
      <c r="AI94" s="13">
        <f t="shared" si="37"/>
        <v>0</v>
      </c>
      <c r="AJ94" s="20" t="str">
        <f t="shared" si="38"/>
        <v/>
      </c>
      <c r="AK94" s="465">
        <f>IF(L94="",0,IF(OR(P94="Mut+ext",VLOOKUP(L94,Paramétrage!$C$6:$E$28,2,0)=0),0,IF(O94="","saisir capacité",IF(P94="Mut+ext",0,M94*AJ94*VLOOKUP(L94,Paramétrage!$C$6:$E$28,2,0)))))</f>
        <v>0</v>
      </c>
      <c r="AL94" s="466"/>
      <c r="AM94" s="465">
        <f t="shared" si="39"/>
        <v>0</v>
      </c>
      <c r="AN94" s="465">
        <f>IF(L94="",0,IF(ISERROR(AL94+AK94*VLOOKUP(L94,Paramétrage!$C$6:$E$28,3,0))=TRUE,AM94,AL94+AK94*VLOOKUP(L94,Paramétrage!$C$6:$E$28,3,0)))</f>
        <v>0</v>
      </c>
      <c r="AO94" s="41">
        <f>IF(L94="",0,IF(OR(P94="oui",VLOOKUP(L94,Paramétrage!$C$6:$E$28,2,0)=0),0,IF(U94="",0,U94-AJ94)))</f>
        <v>0</v>
      </c>
      <c r="AP94" s="13">
        <f t="shared" si="40"/>
        <v>0</v>
      </c>
    </row>
    <row r="95" spans="1:42" x14ac:dyDescent="0.2">
      <c r="A95" s="660"/>
      <c r="B95" s="593"/>
      <c r="C95" s="635"/>
      <c r="D95" s="609"/>
      <c r="E95" s="610"/>
      <c r="F95" s="410"/>
      <c r="G95" s="430"/>
      <c r="H95" s="80"/>
      <c r="I95" s="101"/>
      <c r="J95" s="100"/>
      <c r="K95" s="81"/>
      <c r="L95" s="416"/>
      <c r="M95" s="93"/>
      <c r="N95" s="424"/>
      <c r="O95" s="418"/>
      <c r="P95" s="86"/>
      <c r="Q95" s="590"/>
      <c r="R95" s="590"/>
      <c r="S95" s="590"/>
      <c r="T95" s="616"/>
      <c r="U95" s="154" t="str">
        <f>IF(OR(O95="",L95=Paramétrage!$C$10,L95=Paramétrage!$C$13,L95=Paramétrage!$C$16,L95=Paramétrage!$C$19,L95=Paramétrage!$C$23,L95=Paramétrage!$C$26,AND(L95&lt;&gt;Paramétrage!$C$9,P95="Mut+ext")),"",ROUNDUP(N95/O95,0))</f>
        <v/>
      </c>
      <c r="V95" s="463">
        <f>IF(L95="",0,IF(OR(P95="Mut+ext",VLOOKUP(L95,Paramétrage!$C$6:$E$28,2,0)=0),0,IF(O95="","saisir capacité",M95*U95*VLOOKUP(L95,Paramétrage!$C$6:$E$28,2,0))))</f>
        <v>0</v>
      </c>
      <c r="W95" s="426"/>
      <c r="X95" s="464">
        <f t="shared" si="35"/>
        <v>0</v>
      </c>
      <c r="Y95" s="155">
        <f>IF(L95="",0,IF(ISERROR(W95+V95*VLOOKUP(L95,Paramétrage!$C$6:$E$28,3,0))=TRUE,X95,W95+V95*VLOOKUP(L95,Paramétrage!$C$6:$E$28,3,0)))</f>
        <v>0</v>
      </c>
      <c r="Z95" s="589"/>
      <c r="AA95" s="590"/>
      <c r="AB95" s="591"/>
      <c r="AC95" s="261"/>
      <c r="AD95" s="84"/>
      <c r="AE95" s="38">
        <f>IF(F95="",0,IF(J95="",0,IF(SUMIF(F89:F96,F95,N89:N96)=0,0,IF(J95="Obligatoire",AF95/N95,IF(K95="",AF95/SUMIF(F89:F96,F95,N89:N96),AF95/(SUMIF(F89:F96,F95,N89:N96)/K95))))))</f>
        <v>0</v>
      </c>
      <c r="AF95" s="452">
        <f t="shared" si="36"/>
        <v>0</v>
      </c>
      <c r="AH95" s="41">
        <f>IF(SUMIF(F89:F96,F95,N89:N96)=0,0,#REF!*N95/SUMIF(F89:F96,F95,N89:N96))</f>
        <v>0</v>
      </c>
      <c r="AI95" s="13">
        <f t="shared" si="37"/>
        <v>0</v>
      </c>
      <c r="AJ95" s="20" t="str">
        <f t="shared" si="38"/>
        <v/>
      </c>
      <c r="AK95" s="465">
        <f>IF(L95="",0,IF(OR(P95="Mut+ext",VLOOKUP(L95,Paramétrage!$C$6:$E$28,2,0)=0),0,IF(O95="","saisir capacité",IF(P95="Mut+ext",0,M95*AJ95*VLOOKUP(L95,Paramétrage!$C$6:$E$28,2,0)))))</f>
        <v>0</v>
      </c>
      <c r="AL95" s="466"/>
      <c r="AM95" s="465">
        <f t="shared" si="39"/>
        <v>0</v>
      </c>
      <c r="AN95" s="465">
        <f>IF(L95="",0,IF(ISERROR(AL95+AK95*VLOOKUP(L95,Paramétrage!$C$6:$E$28,3,0))=TRUE,AM95,AL95+AK95*VLOOKUP(L95,Paramétrage!$C$6:$E$28,3,0)))</f>
        <v>0</v>
      </c>
      <c r="AO95" s="41">
        <f>IF(L95="",0,IF(OR(P95="oui",VLOOKUP(L95,Paramétrage!$C$6:$E$28,2,0)=0),0,IF(U95="",0,U95-AJ95)))</f>
        <v>0</v>
      </c>
      <c r="AP95" s="13">
        <f t="shared" si="40"/>
        <v>0</v>
      </c>
    </row>
    <row r="96" spans="1:42" x14ac:dyDescent="0.2">
      <c r="A96" s="660"/>
      <c r="B96" s="593"/>
      <c r="C96" s="635"/>
      <c r="D96" s="609"/>
      <c r="E96" s="611"/>
      <c r="F96" s="410"/>
      <c r="G96" s="430"/>
      <c r="H96" s="80"/>
      <c r="I96" s="101"/>
      <c r="J96" s="100"/>
      <c r="K96" s="81"/>
      <c r="L96" s="416"/>
      <c r="M96" s="93"/>
      <c r="N96" s="424"/>
      <c r="O96" s="418"/>
      <c r="P96" s="86"/>
      <c r="Q96" s="590"/>
      <c r="R96" s="590"/>
      <c r="S96" s="590"/>
      <c r="T96" s="616"/>
      <c r="U96" s="154" t="str">
        <f>IF(OR(O96="",L96=Paramétrage!$C$10,L96=Paramétrage!$C$13,L96=Paramétrage!$C$16,L96=Paramétrage!$C$19,L96=Paramétrage!$C$23,L96=Paramétrage!$C$26,AND(L96&lt;&gt;Paramétrage!$C$9,P96="Mut+ext")),"",ROUNDUP(N96/O96,0))</f>
        <v/>
      </c>
      <c r="V96" s="463">
        <f>IF(L96="",0,IF(OR(P96="Mut+ext",VLOOKUP(L96,Paramétrage!$C$6:$E$28,2,0)=0),0,IF(O96="","saisir capacité",M96*U96*VLOOKUP(L96,Paramétrage!$C$6:$E$28,2,0))))</f>
        <v>0</v>
      </c>
      <c r="W96" s="426"/>
      <c r="X96" s="464">
        <f t="shared" si="35"/>
        <v>0</v>
      </c>
      <c r="Y96" s="155">
        <f>IF(L96="",0,IF(ISERROR(W96+V96*VLOOKUP(L96,Paramétrage!$C$6:$E$28,3,0))=TRUE,X96,W96+V96*VLOOKUP(L96,Paramétrage!$C$6:$E$28,3,0)))</f>
        <v>0</v>
      </c>
      <c r="Z96" s="589"/>
      <c r="AA96" s="590"/>
      <c r="AB96" s="591"/>
      <c r="AC96" s="261"/>
      <c r="AD96" s="84"/>
      <c r="AE96" s="38">
        <f>IF(F96="",0,IF(J96="",0,IF(SUMIF(F89:F96,F96,N89:N96)=0,0,IF(J96="Obligatoire",AF96/N96,IF(K96="",AF96/SUMIF(F89:F96,F96,N89:N96),AF96/(SUMIF(F89:F96,F96,N89:N96)/K96))))))</f>
        <v>0</v>
      </c>
      <c r="AF96" s="452">
        <f t="shared" si="36"/>
        <v>0</v>
      </c>
      <c r="AH96" s="41">
        <f>IF(SUMIF(F89:F96,F96,N89:N96)=0,0,#REF!*N96/SUMIF(F89:F96,F96,N89:N96))</f>
        <v>0</v>
      </c>
      <c r="AI96" s="13">
        <f t="shared" si="37"/>
        <v>0</v>
      </c>
      <c r="AJ96" s="20" t="str">
        <f>IF(AI96=0,"",ROUNDUP(AH96/AI96,0))</f>
        <v/>
      </c>
      <c r="AK96" s="465">
        <f>IF(L96="",0,IF(OR(P96="Mut+ext",VLOOKUP(L96,Paramétrage!$C$6:$E$28,2,0)=0),0,IF(O96="","saisir capacité",IF(P96="Mut+ext",0,M96*AJ96*VLOOKUP(L96,Paramétrage!$C$6:$E$28,2,0)))))</f>
        <v>0</v>
      </c>
      <c r="AL96" s="466"/>
      <c r="AM96" s="465">
        <f t="shared" si="39"/>
        <v>0</v>
      </c>
      <c r="AN96" s="465">
        <f>IF(L96="",0,IF(ISERROR(AL96+AK96*VLOOKUP(L96,Paramétrage!$C$6:$E$28,3,0))=TRUE,AM96,AL96+AK96*VLOOKUP(L96,Paramétrage!$C$6:$E$28,3,0)))</f>
        <v>0</v>
      </c>
      <c r="AO96" s="41">
        <f>IF(L96="",0,IF(OR(P96="oui",VLOOKUP(L96,Paramétrage!$C$6:$E$28,2,0)=0),0,IF(U96="",0,U96-AJ96)))</f>
        <v>0</v>
      </c>
      <c r="AP96" s="13">
        <f t="shared" si="40"/>
        <v>0</v>
      </c>
    </row>
    <row r="97" spans="1:42" x14ac:dyDescent="0.2">
      <c r="A97" s="660"/>
      <c r="B97" s="593"/>
      <c r="C97" s="635"/>
      <c r="D97" s="467"/>
      <c r="E97" s="467"/>
      <c r="F97" s="468"/>
      <c r="G97" s="519"/>
      <c r="H97" s="134"/>
      <c r="I97" s="135"/>
      <c r="J97" s="134"/>
      <c r="K97" s="136"/>
      <c r="L97" s="470"/>
      <c r="M97" s="137">
        <f>AE97</f>
        <v>42</v>
      </c>
      <c r="N97" s="471"/>
      <c r="O97" s="471"/>
      <c r="P97" s="289"/>
      <c r="Q97" s="290"/>
      <c r="R97" s="290"/>
      <c r="S97" s="290"/>
      <c r="T97" s="277"/>
      <c r="U97" s="138"/>
      <c r="V97" s="472">
        <f>SUM(V89:V96)</f>
        <v>21</v>
      </c>
      <c r="W97" s="470">
        <f>SUM(W89:W96)</f>
        <v>0</v>
      </c>
      <c r="X97" s="473">
        <f>V97+W97</f>
        <v>21</v>
      </c>
      <c r="Y97" s="139">
        <f>SUM(Y89:Y96)</f>
        <v>27</v>
      </c>
      <c r="Z97" s="520"/>
      <c r="AA97" s="520"/>
      <c r="AB97" s="521"/>
      <c r="AC97" s="276"/>
      <c r="AD97" s="277"/>
      <c r="AE97" s="37">
        <f>SUM(AE89:AE96)</f>
        <v>42</v>
      </c>
      <c r="AF97" s="35">
        <f>SUM(AF89:AF96)</f>
        <v>1680</v>
      </c>
    </row>
    <row r="98" spans="1:42" ht="15.6" customHeight="1" x14ac:dyDescent="0.2">
      <c r="A98" s="660"/>
      <c r="B98" s="593"/>
      <c r="C98" s="635" t="s">
        <v>575</v>
      </c>
      <c r="D98" s="609" t="s">
        <v>97</v>
      </c>
      <c r="E98" s="610">
        <v>4</v>
      </c>
      <c r="F98" s="414" t="s">
        <v>577</v>
      </c>
      <c r="G98" s="415" t="s">
        <v>16</v>
      </c>
      <c r="H98" s="80" t="s">
        <v>760</v>
      </c>
      <c r="I98" s="101" t="s">
        <v>279</v>
      </c>
      <c r="J98" s="121" t="s">
        <v>138</v>
      </c>
      <c r="K98" s="81"/>
      <c r="L98" s="416" t="s">
        <v>139</v>
      </c>
      <c r="M98" s="94">
        <v>12</v>
      </c>
      <c r="N98" s="424">
        <v>40</v>
      </c>
      <c r="O98" s="418">
        <v>300</v>
      </c>
      <c r="P98" s="86" t="s">
        <v>164</v>
      </c>
      <c r="Q98" s="590" t="s">
        <v>744</v>
      </c>
      <c r="R98" s="590"/>
      <c r="S98" s="590"/>
      <c r="T98" s="616"/>
      <c r="U98" s="154" t="str">
        <f>IF(OR(O98="",L98=Paramétrage!$C$10,L98=Paramétrage!$C$13,L98=Paramétrage!$C$16,L98=Paramétrage!$C$19,L98=Paramétrage!$C$23,L98=Paramétrage!$C$26,AND(L98&lt;&gt;Paramétrage!$C$9,P98="Mut+ext")),"",ROUNDUP(N98/O98,0))</f>
        <v/>
      </c>
      <c r="V98" s="463">
        <f>IF(L98="",0,IF(OR(P98="Mut+ext",VLOOKUP(L98,Paramétrage!$C$6:$E$28,2,0)=0),0,IF(O98="","saisir capacité",M98*U98*VLOOKUP(L98,Paramétrage!$C$6:$E$28,2,0))))</f>
        <v>0</v>
      </c>
      <c r="W98" s="426"/>
      <c r="X98" s="464">
        <f t="shared" ref="X98:X105" si="41">IF(ISERROR(V98+W98)=TRUE,V98,V98+W98)</f>
        <v>0</v>
      </c>
      <c r="Y98" s="155">
        <f>IF(L98="",0,IF(ISERROR(W98+V98*VLOOKUP(L98,Paramétrage!$C$6:$E$28,3,0))=TRUE,X98,W98+V98*VLOOKUP(L98,Paramétrage!$C$6:$E$28,3,0)))</f>
        <v>0</v>
      </c>
      <c r="Z98" s="589"/>
      <c r="AA98" s="590"/>
      <c r="AB98" s="591"/>
      <c r="AC98" s="261"/>
      <c r="AD98" s="85"/>
      <c r="AE98" s="38">
        <f>IF(F98="",0,IF(J98="",0,IF(SUMIF(F98:F105,F98,N98:N105)=0,0,IF(J98="Obligatoire",AF98/N98,IF(K98="",AF98/SUMIF(F98:F105,F98,N98:N105),AF98/(SUMIF(F98:F105,F98,N98:N105)/K98))))))</f>
        <v>12</v>
      </c>
      <c r="AF98" s="496">
        <f t="shared" ref="AF98:AF105" si="42">M98*N98</f>
        <v>480</v>
      </c>
      <c r="AH98" s="41" t="e">
        <f>IF(SUMIF(F98:F105,F98,N98:N105)=0,0,#REF!*N98/SUMIF(F98:F105,F98,N98:N105))</f>
        <v>#REF!</v>
      </c>
      <c r="AI98" s="13">
        <f t="shared" ref="AI98:AI105" si="43">O98</f>
        <v>300</v>
      </c>
      <c r="AJ98" s="20" t="e">
        <f t="shared" ref="AJ98:AJ114" si="44">IF(AI98=0,"",ROUNDUP(AH98/AI98,0))</f>
        <v>#REF!</v>
      </c>
      <c r="AK98" s="465">
        <f>IF(L98="",0,IF(OR(P98="Mut+ext",VLOOKUP(L98,Paramétrage!$C$6:$E$28,2,0)=0),0,IF(O98="","saisir capacité",IF(P98="Mut+ext",0,M98*AJ98*VLOOKUP(L98,Paramétrage!$C$6:$E$28,2,0)))))</f>
        <v>0</v>
      </c>
      <c r="AL98" s="466"/>
      <c r="AM98" s="465">
        <f t="shared" ref="AM98:AM114" si="45">IF(ISERROR(AK98+AL98)=TRUE,AK98,AK98+AL98)</f>
        <v>0</v>
      </c>
      <c r="AN98" s="465">
        <f>IF(L98="",0,IF(ISERROR(AL98+AK98*VLOOKUP(L98,Paramétrage!$C$6:$E$28,3,0))=TRUE,AM98,AL98+AK98*VLOOKUP(L98,Paramétrage!$C$6:$E$28,3,0)))</f>
        <v>0</v>
      </c>
      <c r="AO98" s="41">
        <f>IF(L98="",0,IF(OR(P98="oui",VLOOKUP(L98,Paramétrage!$C$6:$E$28,2,0)=0),0,IF(U98="",0,U98-AJ98)))</f>
        <v>0</v>
      </c>
      <c r="AP98" s="13">
        <f t="shared" ref="AP98:AP105" si="46">Y98-AN98-W98</f>
        <v>0</v>
      </c>
    </row>
    <row r="99" spans="1:42" x14ac:dyDescent="0.2">
      <c r="A99" s="660"/>
      <c r="B99" s="593"/>
      <c r="C99" s="635"/>
      <c r="D99" s="609"/>
      <c r="E99" s="610"/>
      <c r="F99" s="410" t="s">
        <v>581</v>
      </c>
      <c r="G99" s="423" t="s">
        <v>16</v>
      </c>
      <c r="H99" s="80" t="s">
        <v>760</v>
      </c>
      <c r="I99" s="101" t="s">
        <v>279</v>
      </c>
      <c r="J99" s="100" t="s">
        <v>138</v>
      </c>
      <c r="K99" s="81"/>
      <c r="L99" s="416" t="s">
        <v>145</v>
      </c>
      <c r="M99" s="93">
        <v>9</v>
      </c>
      <c r="N99" s="424">
        <v>40</v>
      </c>
      <c r="O99" s="418">
        <v>40</v>
      </c>
      <c r="P99" s="86" t="s">
        <v>164</v>
      </c>
      <c r="Q99" s="590" t="s">
        <v>744</v>
      </c>
      <c r="R99" s="590"/>
      <c r="S99" s="590"/>
      <c r="T99" s="616"/>
      <c r="U99" s="154" t="str">
        <f>IF(OR(O99="",L99=Paramétrage!$C$10,L99=Paramétrage!$C$13,L99=Paramétrage!$C$16,L99=Paramétrage!$C$19,L99=Paramétrage!$C$23,L99=Paramétrage!$C$26,AND(L99&lt;&gt;Paramétrage!$C$9,P99="Mut+ext")),"",ROUNDUP(N99/O99,0))</f>
        <v/>
      </c>
      <c r="V99" s="463">
        <f>IF(L99="",0,IF(OR(P99="Mut+ext",VLOOKUP(L99,Paramétrage!$C$6:$E$28,2,0)=0),0,IF(O99="","saisir capacité",M99*U99*VLOOKUP(L99,Paramétrage!$C$6:$E$28,2,0))))</f>
        <v>0</v>
      </c>
      <c r="W99" s="426"/>
      <c r="X99" s="464">
        <f t="shared" si="41"/>
        <v>0</v>
      </c>
      <c r="Y99" s="155">
        <f>IF(L99="",0,IF(ISERROR(W99+V99*VLOOKUP(L99,Paramétrage!$C$6:$E$28,3,0))=TRUE,X99,W99+V99*VLOOKUP(L99,Paramétrage!$C$6:$E$28,3,0)))</f>
        <v>0</v>
      </c>
      <c r="Z99" s="589"/>
      <c r="AA99" s="590"/>
      <c r="AB99" s="591"/>
      <c r="AC99" s="261"/>
      <c r="AD99" s="84"/>
      <c r="AE99" s="38">
        <f>IF(F99="",0,IF(J99="",0,IF(SUMIF(F98:F105,F99,N98:N105)=0,0,IF(J99="Obligatoire",AF99/N99,IF(K99="",AF99/SUMIF(F98:F105,F99,N98:N105),AF99/(SUMIF(F98:F105,F99,N98:N105)/K99))))))</f>
        <v>9</v>
      </c>
      <c r="AF99" s="452">
        <f t="shared" si="42"/>
        <v>360</v>
      </c>
      <c r="AH99" s="41" t="e">
        <f>IF(SUMIF(F98:F105,F99,N98:N105)=0,0,#REF!*N99/SUMIF(F98:F105,F99,N98:N105))</f>
        <v>#REF!</v>
      </c>
      <c r="AI99" s="13">
        <f t="shared" si="43"/>
        <v>40</v>
      </c>
      <c r="AJ99" s="20" t="e">
        <f t="shared" si="44"/>
        <v>#REF!</v>
      </c>
      <c r="AK99" s="465">
        <f>IF(L99="",0,IF(OR(P99="Mut+ext",VLOOKUP(L99,Paramétrage!$C$6:$E$28,2,0)=0),0,IF(O99="","saisir capacité",IF(P99="Mut+ext",0,M99*AJ99*VLOOKUP(L99,Paramétrage!$C$6:$E$28,2,0)))))</f>
        <v>0</v>
      </c>
      <c r="AL99" s="466"/>
      <c r="AM99" s="465">
        <f t="shared" si="45"/>
        <v>0</v>
      </c>
      <c r="AN99" s="465">
        <f>IF(L99="",0,IF(ISERROR(AL99+AK99*VLOOKUP(L99,Paramétrage!$C$6:$E$28,3,0))=TRUE,AM99,AL99+AK99*VLOOKUP(L99,Paramétrage!$C$6:$E$28,3,0)))</f>
        <v>0</v>
      </c>
      <c r="AO99" s="41">
        <f>IF(L99="",0,IF(OR(P99="oui",VLOOKUP(L99,Paramétrage!$C$6:$E$28,2,0)=0),0,IF(U99="",0,U99-AJ99)))</f>
        <v>0</v>
      </c>
      <c r="AP99" s="13">
        <f t="shared" si="46"/>
        <v>0</v>
      </c>
    </row>
    <row r="100" spans="1:42" x14ac:dyDescent="0.2">
      <c r="A100" s="660"/>
      <c r="B100" s="593"/>
      <c r="C100" s="635"/>
      <c r="D100" s="609"/>
      <c r="E100" s="610"/>
      <c r="F100" s="410" t="s">
        <v>657</v>
      </c>
      <c r="G100" s="423" t="s">
        <v>16</v>
      </c>
      <c r="H100" s="80" t="s">
        <v>761</v>
      </c>
      <c r="I100" s="101" t="s">
        <v>279</v>
      </c>
      <c r="J100" s="100" t="s">
        <v>138</v>
      </c>
      <c r="K100" s="81"/>
      <c r="L100" s="416" t="s">
        <v>139</v>
      </c>
      <c r="M100" s="93">
        <v>12</v>
      </c>
      <c r="N100" s="424">
        <v>40</v>
      </c>
      <c r="O100" s="418">
        <v>300</v>
      </c>
      <c r="P100" s="86" t="s">
        <v>164</v>
      </c>
      <c r="Q100" s="590" t="s">
        <v>744</v>
      </c>
      <c r="R100" s="590"/>
      <c r="S100" s="590"/>
      <c r="T100" s="616"/>
      <c r="U100" s="154" t="str">
        <f>IF(OR(O100="",L100=Paramétrage!$C$10,L100=Paramétrage!$C$13,L100=Paramétrage!$C$16,L100=Paramétrage!$C$19,L100=Paramétrage!$C$23,L100=Paramétrage!$C$26,AND(L100&lt;&gt;Paramétrage!$C$9,P100="Mut+ext")),"",ROUNDUP(N100/O100,0))</f>
        <v/>
      </c>
      <c r="V100" s="463">
        <f>IF(L100="",0,IF(OR(P100="Mut+ext",VLOOKUP(L100,Paramétrage!$C$6:$E$28,2,0)=0),0,IF(O100="","saisir capacité",M100*U100*VLOOKUP(L100,Paramétrage!$C$6:$E$28,2,0))))</f>
        <v>0</v>
      </c>
      <c r="W100" s="426"/>
      <c r="X100" s="464">
        <f t="shared" si="41"/>
        <v>0</v>
      </c>
      <c r="Y100" s="155">
        <f>IF(L100="",0,IF(ISERROR(W100+V100*VLOOKUP(L100,Paramétrage!$C$6:$E$28,3,0))=TRUE,X100,W100+V100*VLOOKUP(L100,Paramétrage!$C$6:$E$28,3,0)))</f>
        <v>0</v>
      </c>
      <c r="Z100" s="589"/>
      <c r="AA100" s="590"/>
      <c r="AB100" s="591"/>
      <c r="AC100" s="261"/>
      <c r="AD100" s="84"/>
      <c r="AE100" s="38">
        <f>IF(F100="",0,IF(J100="",0,IF(SUMIF(F98:F105,F100,N98:N105)=0,0,IF(J100="Obligatoire",AF100/N100,IF(K100="",AF100/SUMIF(F98:F105,F100,N98:N105),AF100/(SUMIF(F98:F105,F100,N98:N105)/K100))))))</f>
        <v>12</v>
      </c>
      <c r="AF100" s="452">
        <f t="shared" si="42"/>
        <v>480</v>
      </c>
      <c r="AH100" s="41" t="e">
        <f>IF(SUMIF(F98:F105,F100,N98:N105)=0,0,#REF!*N100/SUMIF(F98:F105,F100,N98:N105))</f>
        <v>#REF!</v>
      </c>
      <c r="AI100" s="13">
        <f t="shared" si="43"/>
        <v>300</v>
      </c>
      <c r="AJ100" s="20" t="e">
        <f t="shared" si="44"/>
        <v>#REF!</v>
      </c>
      <c r="AK100" s="465">
        <f>IF(L100="",0,IF(OR(P100="Mut+ext",VLOOKUP(L100,Paramétrage!$C$6:$E$28,2,0)=0),0,IF(O100="","saisir capacité",IF(P100="Mut+ext",0,M100*AJ100*VLOOKUP(L100,Paramétrage!$C$6:$E$28,2,0)))))</f>
        <v>0</v>
      </c>
      <c r="AL100" s="466"/>
      <c r="AM100" s="465">
        <f t="shared" si="45"/>
        <v>0</v>
      </c>
      <c r="AN100" s="465">
        <f>IF(L100="",0,IF(ISERROR(AL100+AK100*VLOOKUP(L100,Paramétrage!$C$6:$E$28,3,0))=TRUE,AM100,AL100+AK100*VLOOKUP(L100,Paramétrage!$C$6:$E$28,3,0)))</f>
        <v>0</v>
      </c>
      <c r="AO100" s="41">
        <f>IF(L100="",0,IF(OR(P100="oui",VLOOKUP(L100,Paramétrage!$C$6:$E$28,2,0)=0),0,IF(U100="",0,U100-AJ100)))</f>
        <v>0</v>
      </c>
      <c r="AP100" s="13">
        <f t="shared" si="46"/>
        <v>0</v>
      </c>
    </row>
    <row r="101" spans="1:42" x14ac:dyDescent="0.2">
      <c r="A101" s="660"/>
      <c r="B101" s="593"/>
      <c r="C101" s="635"/>
      <c r="D101" s="609"/>
      <c r="E101" s="610"/>
      <c r="F101" s="409" t="s">
        <v>658</v>
      </c>
      <c r="G101" s="423" t="s">
        <v>16</v>
      </c>
      <c r="H101" s="80" t="s">
        <v>761</v>
      </c>
      <c r="I101" s="101" t="s">
        <v>279</v>
      </c>
      <c r="J101" s="100" t="s">
        <v>138</v>
      </c>
      <c r="K101" s="81"/>
      <c r="L101" s="416" t="s">
        <v>145</v>
      </c>
      <c r="M101" s="93">
        <v>9</v>
      </c>
      <c r="N101" s="424">
        <v>40</v>
      </c>
      <c r="O101" s="418">
        <v>40</v>
      </c>
      <c r="P101" s="86" t="s">
        <v>164</v>
      </c>
      <c r="Q101" s="590" t="s">
        <v>744</v>
      </c>
      <c r="R101" s="590"/>
      <c r="S101" s="590"/>
      <c r="T101" s="616"/>
      <c r="U101" s="154" t="str">
        <f>IF(OR(O101="",L101=Paramétrage!$C$10,L101=Paramétrage!$C$13,L101=Paramétrage!$C$16,L101=Paramétrage!$C$19,L101=Paramétrage!$C$23,L101=Paramétrage!$C$26,AND(L101&lt;&gt;Paramétrage!$C$9,P101="Mut+ext")),"",ROUNDUP(N101/O101,0))</f>
        <v/>
      </c>
      <c r="V101" s="463">
        <f>IF(L101="",0,IF(OR(P101="Mut+ext",VLOOKUP(L101,Paramétrage!$C$6:$E$28,2,0)=0),0,IF(O101="","saisir capacité",M101*U101*VLOOKUP(L101,Paramétrage!$C$6:$E$28,2,0))))</f>
        <v>0</v>
      </c>
      <c r="W101" s="426"/>
      <c r="X101" s="464">
        <f t="shared" si="41"/>
        <v>0</v>
      </c>
      <c r="Y101" s="155">
        <f>IF(L101="",0,IF(ISERROR(W101+V101*VLOOKUP(L101,Paramétrage!$C$6:$E$28,3,0))=TRUE,X101,W101+V101*VLOOKUP(L101,Paramétrage!$C$6:$E$28,3,0)))</f>
        <v>0</v>
      </c>
      <c r="Z101" s="589"/>
      <c r="AA101" s="590"/>
      <c r="AB101" s="591"/>
      <c r="AC101" s="261"/>
      <c r="AD101" s="84"/>
      <c r="AE101" s="38">
        <f>IF(F101="",0,IF(J101="",0,IF(SUMIF(F98:F105,F101,N98:N105)=0,0,IF(J101="Obligatoire",AF101/N101,IF(K101="",AF101/SUMIF(F98:F105,F101,N98:N105),AF101/(SUMIF(F98:F105,F101,N98:N105)/K101))))))</f>
        <v>9</v>
      </c>
      <c r="AF101" s="452">
        <f t="shared" si="42"/>
        <v>360</v>
      </c>
      <c r="AH101" s="41" t="e">
        <f>IF(SUMIF(F98:F105,F101,N98:N105)=0,0,#REF!*N101/SUMIF(F98:F105,F101,N98:N105))</f>
        <v>#REF!</v>
      </c>
      <c r="AI101" s="13">
        <f t="shared" si="43"/>
        <v>40</v>
      </c>
      <c r="AJ101" s="20" t="e">
        <f t="shared" si="44"/>
        <v>#REF!</v>
      </c>
      <c r="AK101" s="465">
        <f>IF(L101="",0,IF(OR(P101="Mut+ext",VLOOKUP(L101,Paramétrage!$C$6:$E$28,2,0)=0),0,IF(O101="","saisir capacité",IF(P101="Mut+ext",0,M101*AJ101*VLOOKUP(L101,Paramétrage!$C$6:$E$28,2,0)))))</f>
        <v>0</v>
      </c>
      <c r="AL101" s="466"/>
      <c r="AM101" s="465">
        <f t="shared" si="45"/>
        <v>0</v>
      </c>
      <c r="AN101" s="465">
        <f>IF(L101="",0,IF(ISERROR(AL101+AK101*VLOOKUP(L101,Paramétrage!$C$6:$E$28,3,0))=TRUE,AM101,AL101+AK101*VLOOKUP(L101,Paramétrage!$C$6:$E$28,3,0)))</f>
        <v>0</v>
      </c>
      <c r="AO101" s="41">
        <f>IF(L101="",0,IF(OR(P101="oui",VLOOKUP(L101,Paramétrage!$C$6:$E$28,2,0)=0),0,IF(U101="",0,U101-AJ101)))</f>
        <v>0</v>
      </c>
      <c r="AP101" s="13">
        <f t="shared" si="46"/>
        <v>0</v>
      </c>
    </row>
    <row r="102" spans="1:42" x14ac:dyDescent="0.2">
      <c r="A102" s="660"/>
      <c r="B102" s="593"/>
      <c r="C102" s="635"/>
      <c r="D102" s="609"/>
      <c r="E102" s="610"/>
      <c r="F102" s="410"/>
      <c r="G102" s="430"/>
      <c r="H102" s="80"/>
      <c r="I102" s="101"/>
      <c r="J102" s="100"/>
      <c r="K102" s="81"/>
      <c r="L102" s="416"/>
      <c r="M102" s="93"/>
      <c r="N102" s="424"/>
      <c r="O102" s="418"/>
      <c r="P102" s="86"/>
      <c r="Q102" s="590"/>
      <c r="R102" s="590"/>
      <c r="S102" s="590"/>
      <c r="T102" s="616"/>
      <c r="U102" s="154" t="str">
        <f>IF(OR(O102="",L102=Paramétrage!$C$10,L102=Paramétrage!$C$13,L102=Paramétrage!$C$16,L102=Paramétrage!$C$19,L102=Paramétrage!$C$23,L102=Paramétrage!$C$26,AND(L102&lt;&gt;Paramétrage!$C$9,P102="Mut+ext")),"",ROUNDUP(N102/O102,0))</f>
        <v/>
      </c>
      <c r="V102" s="463">
        <f>IF(L102="",0,IF(OR(P102="Mut+ext",VLOOKUP(L102,Paramétrage!$C$6:$E$28,2,0)=0),0,IF(O102="","saisir capacité",M102*U102*VLOOKUP(L102,Paramétrage!$C$6:$E$28,2,0))))</f>
        <v>0</v>
      </c>
      <c r="W102" s="426"/>
      <c r="X102" s="464">
        <f t="shared" si="41"/>
        <v>0</v>
      </c>
      <c r="Y102" s="155">
        <f>IF(L102="",0,IF(ISERROR(W102+V102*VLOOKUP(L102,Paramétrage!$C$6:$E$28,3,0))=TRUE,X102,W102+V102*VLOOKUP(L102,Paramétrage!$C$6:$E$28,3,0)))</f>
        <v>0</v>
      </c>
      <c r="Z102" s="589"/>
      <c r="AA102" s="590"/>
      <c r="AB102" s="591"/>
      <c r="AC102" s="261"/>
      <c r="AD102" s="84"/>
      <c r="AE102" s="38">
        <f>IF(F102="",0,IF(J102="",0,IF(SUMIF(F98:F105,F102,N98:N105)=0,0,IF(J102="Obligatoire",AF102/N102,IF(K102="",AF102/SUMIF(F98:F105,F102,N98:N105),AF102/(SUMIF(F98:F105,F102,N98:N105)/K102))))))</f>
        <v>0</v>
      </c>
      <c r="AF102" s="452">
        <f t="shared" si="42"/>
        <v>0</v>
      </c>
      <c r="AH102" s="41">
        <f>IF(SUMIF(F98:F105,F102,N98:N105)=0,0,#REF!*N102/SUMIF(F98:F105,F102,N98:N105))</f>
        <v>0</v>
      </c>
      <c r="AI102" s="13">
        <f t="shared" si="43"/>
        <v>0</v>
      </c>
      <c r="AJ102" s="20" t="str">
        <f t="shared" si="44"/>
        <v/>
      </c>
      <c r="AK102" s="465">
        <f>IF(L102="",0,IF(OR(P102="Mut+ext",VLOOKUP(L102,Paramétrage!$C$6:$E$28,2,0)=0),0,IF(O102="","saisir capacité",IF(P102="Mut+ext",0,M102*AJ102*VLOOKUP(L102,Paramétrage!$C$6:$E$28,2,0)))))</f>
        <v>0</v>
      </c>
      <c r="AL102" s="466"/>
      <c r="AM102" s="465">
        <f t="shared" si="45"/>
        <v>0</v>
      </c>
      <c r="AN102" s="465">
        <f>IF(L102="",0,IF(ISERROR(AL102+AK102*VLOOKUP(L102,Paramétrage!$C$6:$E$28,3,0))=TRUE,AM102,AL102+AK102*VLOOKUP(L102,Paramétrage!$C$6:$E$28,3,0)))</f>
        <v>0</v>
      </c>
      <c r="AO102" s="41">
        <f>IF(L102="",0,IF(OR(P102="oui",VLOOKUP(L102,Paramétrage!$C$6:$E$28,2,0)=0),0,IF(U102="",0,U102-AJ102)))</f>
        <v>0</v>
      </c>
      <c r="AP102" s="13">
        <f t="shared" si="46"/>
        <v>0</v>
      </c>
    </row>
    <row r="103" spans="1:42" x14ac:dyDescent="0.2">
      <c r="A103" s="660"/>
      <c r="B103" s="593"/>
      <c r="C103" s="635"/>
      <c r="D103" s="609"/>
      <c r="E103" s="610"/>
      <c r="F103" s="410"/>
      <c r="G103" s="430"/>
      <c r="H103" s="80"/>
      <c r="I103" s="101"/>
      <c r="J103" s="100"/>
      <c r="K103" s="81"/>
      <c r="L103" s="416"/>
      <c r="M103" s="93"/>
      <c r="N103" s="424"/>
      <c r="O103" s="418"/>
      <c r="P103" s="86"/>
      <c r="Q103" s="590"/>
      <c r="R103" s="590"/>
      <c r="S103" s="590"/>
      <c r="T103" s="616"/>
      <c r="U103" s="154" t="str">
        <f>IF(OR(O103="",L103=Paramétrage!$C$10,L103=Paramétrage!$C$13,L103=Paramétrage!$C$16,L103=Paramétrage!$C$19,L103=Paramétrage!$C$23,L103=Paramétrage!$C$26,AND(L103&lt;&gt;Paramétrage!$C$9,P103="Mut+ext")),"",ROUNDUP(N103/O103,0))</f>
        <v/>
      </c>
      <c r="V103" s="463">
        <f>IF(L103="",0,IF(OR(P103="Mut+ext",VLOOKUP(L103,Paramétrage!$C$6:$E$28,2,0)=0),0,IF(O103="","saisir capacité",M103*U103*VLOOKUP(L103,Paramétrage!$C$6:$E$28,2,0))))</f>
        <v>0</v>
      </c>
      <c r="W103" s="426"/>
      <c r="X103" s="464">
        <f t="shared" si="41"/>
        <v>0</v>
      </c>
      <c r="Y103" s="155">
        <f>IF(L103="",0,IF(ISERROR(W103+V103*VLOOKUP(L103,Paramétrage!$C$6:$E$28,3,0))=TRUE,X103,W103+V103*VLOOKUP(L103,Paramétrage!$C$6:$E$28,3,0)))</f>
        <v>0</v>
      </c>
      <c r="Z103" s="589"/>
      <c r="AA103" s="590"/>
      <c r="AB103" s="591"/>
      <c r="AC103" s="261"/>
      <c r="AD103" s="84"/>
      <c r="AE103" s="38">
        <f>IF(F103="",0,IF(J103="",0,IF(SUMIF(F98:F105,F103,N98:N105)=0,0,IF(J103="Obligatoire",AF103/N103,IF(K103="",AF103/SUMIF(F98:F105,F103,N98:N105),AF103/(SUMIF(F98:F105,F103,N98:N105)/K103))))))</f>
        <v>0</v>
      </c>
      <c r="AF103" s="452">
        <f t="shared" si="42"/>
        <v>0</v>
      </c>
      <c r="AH103" s="41">
        <f>IF(SUMIF(F98:F105,F103,N98:N105)=0,0,#REF!*N103/SUMIF(F98:F105,F103,N98:N105))</f>
        <v>0</v>
      </c>
      <c r="AI103" s="13">
        <f t="shared" si="43"/>
        <v>0</v>
      </c>
      <c r="AJ103" s="20" t="str">
        <f t="shared" si="44"/>
        <v/>
      </c>
      <c r="AK103" s="465">
        <f>IF(L103="",0,IF(OR(P103="Mut+ext",VLOOKUP(L103,Paramétrage!$C$6:$E$28,2,0)=0),0,IF(O103="","saisir capacité",IF(P103="Mut+ext",0,M103*AJ103*VLOOKUP(L103,Paramétrage!$C$6:$E$28,2,0)))))</f>
        <v>0</v>
      </c>
      <c r="AL103" s="466"/>
      <c r="AM103" s="465">
        <f t="shared" si="45"/>
        <v>0</v>
      </c>
      <c r="AN103" s="465">
        <f>IF(L103="",0,IF(ISERROR(AL103+AK103*VLOOKUP(L103,Paramétrage!$C$6:$E$28,3,0))=TRUE,AM103,AL103+AK103*VLOOKUP(L103,Paramétrage!$C$6:$E$28,3,0)))</f>
        <v>0</v>
      </c>
      <c r="AO103" s="41">
        <f>IF(L103="",0,IF(OR(P103="oui",VLOOKUP(L103,Paramétrage!$C$6:$E$28,2,0)=0),0,IF(U103="",0,U103-AJ103)))</f>
        <v>0</v>
      </c>
      <c r="AP103" s="13">
        <f t="shared" si="46"/>
        <v>0</v>
      </c>
    </row>
    <row r="104" spans="1:42" x14ac:dyDescent="0.2">
      <c r="A104" s="660"/>
      <c r="B104" s="593"/>
      <c r="C104" s="635"/>
      <c r="D104" s="609"/>
      <c r="E104" s="610"/>
      <c r="F104" s="410"/>
      <c r="G104" s="430"/>
      <c r="H104" s="80"/>
      <c r="I104" s="101"/>
      <c r="J104" s="100"/>
      <c r="K104" s="81"/>
      <c r="L104" s="416"/>
      <c r="M104" s="93"/>
      <c r="N104" s="424"/>
      <c r="O104" s="418"/>
      <c r="P104" s="86"/>
      <c r="Q104" s="590"/>
      <c r="R104" s="590"/>
      <c r="S104" s="590"/>
      <c r="T104" s="616"/>
      <c r="U104" s="154" t="str">
        <f>IF(OR(O104="",L104=Paramétrage!$C$10,L104=Paramétrage!$C$13,L104=Paramétrage!$C$16,L104=Paramétrage!$C$19,L104=Paramétrage!$C$23,L104=Paramétrage!$C$26,AND(L104&lt;&gt;Paramétrage!$C$9,P104="Mut+ext")),"",ROUNDUP(N104/O104,0))</f>
        <v/>
      </c>
      <c r="V104" s="463">
        <f>IF(L104="",0,IF(OR(P104="Mut+ext",VLOOKUP(L104,Paramétrage!$C$6:$E$28,2,0)=0),0,IF(O104="","saisir capacité",M104*U104*VLOOKUP(L104,Paramétrage!$C$6:$E$28,2,0))))</f>
        <v>0</v>
      </c>
      <c r="W104" s="426"/>
      <c r="X104" s="464">
        <f t="shared" si="41"/>
        <v>0</v>
      </c>
      <c r="Y104" s="155">
        <f>IF(L104="",0,IF(ISERROR(W104+V104*VLOOKUP(L104,Paramétrage!$C$6:$E$28,3,0))=TRUE,X104,W104+V104*VLOOKUP(L104,Paramétrage!$C$6:$E$28,3,0)))</f>
        <v>0</v>
      </c>
      <c r="Z104" s="589"/>
      <c r="AA104" s="590"/>
      <c r="AB104" s="591"/>
      <c r="AC104" s="261"/>
      <c r="AD104" s="84"/>
      <c r="AE104" s="38">
        <f>IF(F104="",0,IF(J104="",0,IF(SUMIF(F98:F105,F104,N98:N105)=0,0,IF(J104="Obligatoire",AF104/N104,IF(K104="",AF104/SUMIF(F98:F105,F104,N98:N105),AF104/(SUMIF(F98:F105,F104,N98:N105)/K104))))))</f>
        <v>0</v>
      </c>
      <c r="AF104" s="452">
        <f t="shared" si="42"/>
        <v>0</v>
      </c>
      <c r="AH104" s="41">
        <f>IF(SUMIF(F98:F105,F104,N98:N105)=0,0,#REF!*N104/SUMIF(F98:F105,F104,N98:N105))</f>
        <v>0</v>
      </c>
      <c r="AI104" s="13">
        <f t="shared" si="43"/>
        <v>0</v>
      </c>
      <c r="AJ104" s="20" t="str">
        <f t="shared" si="44"/>
        <v/>
      </c>
      <c r="AK104" s="465">
        <f>IF(L104="",0,IF(OR(P104="Mut+ext",VLOOKUP(L104,Paramétrage!$C$6:$E$28,2,0)=0),0,IF(O104="","saisir capacité",IF(P104="Mut+ext",0,M104*AJ104*VLOOKUP(L104,Paramétrage!$C$6:$E$28,2,0)))))</f>
        <v>0</v>
      </c>
      <c r="AL104" s="466"/>
      <c r="AM104" s="465">
        <f t="shared" si="45"/>
        <v>0</v>
      </c>
      <c r="AN104" s="465">
        <f>IF(L104="",0,IF(ISERROR(AL104+AK104*VLOOKUP(L104,Paramétrage!$C$6:$E$28,3,0))=TRUE,AM104,AL104+AK104*VLOOKUP(L104,Paramétrage!$C$6:$E$28,3,0)))</f>
        <v>0</v>
      </c>
      <c r="AO104" s="41">
        <f>IF(L104="",0,IF(OR(P104="oui",VLOOKUP(L104,Paramétrage!$C$6:$E$28,2,0)=0),0,IF(U104="",0,U104-AJ104)))</f>
        <v>0</v>
      </c>
      <c r="AP104" s="13">
        <f t="shared" si="46"/>
        <v>0</v>
      </c>
    </row>
    <row r="105" spans="1:42" x14ac:dyDescent="0.2">
      <c r="A105" s="660"/>
      <c r="B105" s="593"/>
      <c r="C105" s="635"/>
      <c r="D105" s="609"/>
      <c r="E105" s="611"/>
      <c r="F105" s="410"/>
      <c r="G105" s="430"/>
      <c r="H105" s="80"/>
      <c r="I105" s="101"/>
      <c r="J105" s="100"/>
      <c r="K105" s="81"/>
      <c r="L105" s="416"/>
      <c r="M105" s="93"/>
      <c r="N105" s="424"/>
      <c r="O105" s="418"/>
      <c r="P105" s="86"/>
      <c r="Q105" s="590"/>
      <c r="R105" s="590"/>
      <c r="S105" s="590"/>
      <c r="T105" s="616"/>
      <c r="U105" s="154" t="str">
        <f>IF(OR(O105="",L105=Paramétrage!$C$10,L105=Paramétrage!$C$13,L105=Paramétrage!$C$16,L105=Paramétrage!$C$19,L105=Paramétrage!$C$23,L105=Paramétrage!$C$26,AND(L105&lt;&gt;Paramétrage!$C$9,P105="Mut+ext")),"",ROUNDUP(N105/O105,0))</f>
        <v/>
      </c>
      <c r="V105" s="463">
        <f>IF(L105="",0,IF(OR(P105="Mut+ext",VLOOKUP(L105,Paramétrage!$C$6:$E$28,2,0)=0),0,IF(O105="","saisir capacité",M105*U105*VLOOKUP(L105,Paramétrage!$C$6:$E$28,2,0))))</f>
        <v>0</v>
      </c>
      <c r="W105" s="426"/>
      <c r="X105" s="464">
        <f t="shared" si="41"/>
        <v>0</v>
      </c>
      <c r="Y105" s="155">
        <f>IF(L105="",0,IF(ISERROR(W105+V105*VLOOKUP(L105,Paramétrage!$C$6:$E$28,3,0))=TRUE,X105,W105+V105*VLOOKUP(L105,Paramétrage!$C$6:$E$28,3,0)))</f>
        <v>0</v>
      </c>
      <c r="Z105" s="589"/>
      <c r="AA105" s="590"/>
      <c r="AB105" s="591"/>
      <c r="AC105" s="261"/>
      <c r="AD105" s="84"/>
      <c r="AE105" s="38">
        <f>IF(F105="",0,IF(J105="",0,IF(SUMIF(F98:F105,F105,N98:N105)=0,0,IF(J105="Obligatoire",AF105/N105,IF(K105="",AF105/SUMIF(F98:F105,F105,N98:N105),AF105/(SUMIF(F98:F105,F105,N98:N105)/K105))))))</f>
        <v>0</v>
      </c>
      <c r="AF105" s="452">
        <f t="shared" si="42"/>
        <v>0</v>
      </c>
      <c r="AH105" s="41">
        <f>IF(SUMIF(F98:F105,F105,N98:N105)=0,0,#REF!*N105/SUMIF(F98:F105,F105,N98:N105))</f>
        <v>0</v>
      </c>
      <c r="AI105" s="13">
        <f t="shared" si="43"/>
        <v>0</v>
      </c>
      <c r="AJ105" s="20" t="str">
        <f t="shared" si="44"/>
        <v/>
      </c>
      <c r="AK105" s="465">
        <f>IF(L105="",0,IF(OR(P105="Mut+ext",VLOOKUP(L105,Paramétrage!$C$6:$E$28,2,0)=0),0,IF(O105="","saisir capacité",IF(P105="Mut+ext",0,M105*AJ105*VLOOKUP(L105,Paramétrage!$C$6:$E$28,2,0)))))</f>
        <v>0</v>
      </c>
      <c r="AL105" s="466"/>
      <c r="AM105" s="465">
        <f t="shared" si="45"/>
        <v>0</v>
      </c>
      <c r="AN105" s="465">
        <f>IF(L105="",0,IF(ISERROR(AL105+AK105*VLOOKUP(L105,Paramétrage!$C$6:$E$28,3,0))=TRUE,AM105,AL105+AK105*VLOOKUP(L105,Paramétrage!$C$6:$E$28,3,0)))</f>
        <v>0</v>
      </c>
      <c r="AO105" s="41">
        <f>IF(L105="",0,IF(OR(P105="oui",VLOOKUP(L105,Paramétrage!$C$6:$E$28,2,0)=0),0,IF(U105="",0,U105-AJ105)))</f>
        <v>0</v>
      </c>
      <c r="AP105" s="13">
        <f t="shared" si="46"/>
        <v>0</v>
      </c>
    </row>
    <row r="106" spans="1:42" x14ac:dyDescent="0.2">
      <c r="A106" s="660"/>
      <c r="B106" s="593"/>
      <c r="C106" s="635"/>
      <c r="D106" s="467"/>
      <c r="E106" s="467"/>
      <c r="F106" s="468"/>
      <c r="G106" s="519"/>
      <c r="H106" s="134"/>
      <c r="I106" s="135"/>
      <c r="J106" s="134"/>
      <c r="K106" s="136"/>
      <c r="L106" s="470"/>
      <c r="M106" s="137">
        <f>AE106</f>
        <v>42</v>
      </c>
      <c r="N106" s="471"/>
      <c r="O106" s="471"/>
      <c r="P106" s="289"/>
      <c r="Q106" s="290"/>
      <c r="R106" s="290"/>
      <c r="S106" s="290"/>
      <c r="T106" s="277"/>
      <c r="U106" s="138"/>
      <c r="V106" s="472">
        <f>SUM(V98:V105)</f>
        <v>0</v>
      </c>
      <c r="W106" s="470">
        <f>SUM(W98:W105)</f>
        <v>0</v>
      </c>
      <c r="X106" s="473">
        <f>V106+W106</f>
        <v>0</v>
      </c>
      <c r="Y106" s="139">
        <f>SUM(Y98:Y105)</f>
        <v>0</v>
      </c>
      <c r="Z106" s="520"/>
      <c r="AA106" s="520"/>
      <c r="AB106" s="521"/>
      <c r="AC106" s="276"/>
      <c r="AD106" s="277"/>
      <c r="AE106" s="37">
        <f>SUM(AE98:AE105)</f>
        <v>42</v>
      </c>
      <c r="AF106" s="35">
        <f>SUM(AF98:AF105)</f>
        <v>1680</v>
      </c>
    </row>
    <row r="107" spans="1:42" ht="15.6" customHeight="1" x14ac:dyDescent="0.2">
      <c r="A107" s="660"/>
      <c r="B107" s="593"/>
      <c r="C107" s="635" t="s">
        <v>583</v>
      </c>
      <c r="D107" s="609" t="s">
        <v>762</v>
      </c>
      <c r="E107" s="610">
        <v>4</v>
      </c>
      <c r="F107" s="414" t="s">
        <v>585</v>
      </c>
      <c r="G107" s="415" t="s">
        <v>16</v>
      </c>
      <c r="H107" s="80" t="s">
        <v>763</v>
      </c>
      <c r="I107" s="101" t="s">
        <v>137</v>
      </c>
      <c r="J107" s="121" t="s">
        <v>138</v>
      </c>
      <c r="K107" s="81"/>
      <c r="L107" s="416" t="s">
        <v>139</v>
      </c>
      <c r="M107" s="94">
        <v>12</v>
      </c>
      <c r="N107" s="424">
        <v>40</v>
      </c>
      <c r="O107" s="418">
        <v>300</v>
      </c>
      <c r="P107" s="86" t="s">
        <v>164</v>
      </c>
      <c r="Q107" s="590" t="s">
        <v>744</v>
      </c>
      <c r="R107" s="590"/>
      <c r="S107" s="590"/>
      <c r="T107" s="616"/>
      <c r="U107" s="154" t="str">
        <f>IF(OR(O107="",L107=Paramétrage!$C$10,L107=Paramétrage!$C$13,L107=Paramétrage!$C$16,L107=Paramétrage!$C$19,L107=Paramétrage!$C$23,L107=Paramétrage!$C$26,AND(L107&lt;&gt;Paramétrage!$C$9,P107="Mut+ext")),"",ROUNDUP(N107/O107,0))</f>
        <v/>
      </c>
      <c r="V107" s="463">
        <f>IF(L107="",0,IF(OR(P107="Mut+ext",VLOOKUP(L107,Paramétrage!$C$6:$E$28,2,0)=0),0,IF(O107="","saisir capacité",M107*U107*VLOOKUP(L107,Paramétrage!$C$6:$E$28,2,0))))</f>
        <v>0</v>
      </c>
      <c r="W107" s="426"/>
      <c r="X107" s="464">
        <f t="shared" ref="X107:X114" si="47">IF(ISERROR(V107+W107)=TRUE,V107,V107+W107)</f>
        <v>0</v>
      </c>
      <c r="Y107" s="155">
        <f>IF(L107="",0,IF(ISERROR(W107+V107*VLOOKUP(L107,Paramétrage!$C$6:$E$28,3,0))=TRUE,X107,W107+V107*VLOOKUP(L107,Paramétrage!$C$6:$E$28,3,0)))</f>
        <v>0</v>
      </c>
      <c r="Z107" s="589"/>
      <c r="AA107" s="590"/>
      <c r="AB107" s="591"/>
      <c r="AC107" s="261"/>
      <c r="AD107" s="85"/>
      <c r="AE107" s="38">
        <f>IF(F107="",0,IF(J107="",0,IF(SUMIF(F107:F114,F107,N107:N114)=0,0,IF(J107="Obligatoire",AF107/N107,IF(K107="",AF107/SUMIF(F107:F114,F107,N107:N114),AF107/(SUMIF(F107:F114,F107,N107:N114)/K107))))))</f>
        <v>12</v>
      </c>
      <c r="AF107" s="496">
        <f t="shared" ref="AF107:AF114" si="48">M107*N107</f>
        <v>480</v>
      </c>
      <c r="AH107" s="41" t="e">
        <f>IF(SUMIF(F107:F114,F107,N107:N114)=0,0,#REF!*N107/SUMIF(F107:F114,F107,N107:N114))</f>
        <v>#REF!</v>
      </c>
      <c r="AI107" s="13">
        <f t="shared" ref="AI107:AI114" si="49">O107</f>
        <v>300</v>
      </c>
      <c r="AJ107" s="20" t="e">
        <f t="shared" si="44"/>
        <v>#REF!</v>
      </c>
      <c r="AK107" s="465">
        <f>IF(L107="",0,IF(OR(P107="Mut+ext",VLOOKUP(L107,Paramétrage!$C$6:$E$28,2,0)=0),0,IF(O107="","saisir capacité",IF(P107="Mut+ext",0,M107*AJ107*VLOOKUP(L107,Paramétrage!$C$6:$E$28,2,0)))))</f>
        <v>0</v>
      </c>
      <c r="AL107" s="466"/>
      <c r="AM107" s="465">
        <f t="shared" si="45"/>
        <v>0</v>
      </c>
      <c r="AN107" s="465">
        <f>IF(L107="",0,IF(ISERROR(AL107+AK107*VLOOKUP(L107,Paramétrage!$C$6:$E$28,3,0))=TRUE,AM107,AL107+AK107*VLOOKUP(L107,Paramétrage!$C$6:$E$28,3,0)))</f>
        <v>0</v>
      </c>
      <c r="AO107" s="41">
        <f>IF(L107="",0,IF(OR(P107="oui",VLOOKUP(L107,Paramétrage!$C$6:$E$28,2,0)=0),0,IF(U107="",0,U107-AJ107)))</f>
        <v>0</v>
      </c>
      <c r="AP107" s="13">
        <f t="shared" ref="AP107:AP114" si="50">Y107-AN107-W107</f>
        <v>0</v>
      </c>
    </row>
    <row r="108" spans="1:42" x14ac:dyDescent="0.2">
      <c r="A108" s="660"/>
      <c r="B108" s="593"/>
      <c r="C108" s="635"/>
      <c r="D108" s="609"/>
      <c r="E108" s="610"/>
      <c r="F108" s="410" t="s">
        <v>588</v>
      </c>
      <c r="G108" s="423" t="s">
        <v>16</v>
      </c>
      <c r="H108" s="80" t="s">
        <v>763</v>
      </c>
      <c r="I108" s="101" t="s">
        <v>137</v>
      </c>
      <c r="J108" s="100" t="s">
        <v>138</v>
      </c>
      <c r="K108" s="81"/>
      <c r="L108" s="416" t="s">
        <v>145</v>
      </c>
      <c r="M108" s="93">
        <v>9</v>
      </c>
      <c r="N108" s="424">
        <v>40</v>
      </c>
      <c r="O108" s="418">
        <v>40</v>
      </c>
      <c r="P108" s="86" t="s">
        <v>164</v>
      </c>
      <c r="Q108" s="590" t="s">
        <v>744</v>
      </c>
      <c r="R108" s="590"/>
      <c r="S108" s="590"/>
      <c r="T108" s="616"/>
      <c r="U108" s="154" t="str">
        <f>IF(OR(O108="",L108=Paramétrage!$C$10,L108=Paramétrage!$C$13,L108=Paramétrage!$C$16,L108=Paramétrage!$C$19,L108=Paramétrage!$C$23,L108=Paramétrage!$C$26,AND(L108&lt;&gt;Paramétrage!$C$9,P108="Mut+ext")),"",ROUNDUP(N108/O108,0))</f>
        <v/>
      </c>
      <c r="V108" s="463">
        <f>IF(L108="",0,IF(OR(P108="Mut+ext",VLOOKUP(L108,Paramétrage!$C$6:$E$28,2,0)=0),0,IF(O108="","saisir capacité",M108*U108*VLOOKUP(L108,Paramétrage!$C$6:$E$28,2,0))))</f>
        <v>0</v>
      </c>
      <c r="W108" s="426"/>
      <c r="X108" s="464">
        <f t="shared" si="47"/>
        <v>0</v>
      </c>
      <c r="Y108" s="155">
        <f>IF(L108="",0,IF(ISERROR(W108+V108*VLOOKUP(L108,Paramétrage!$C$6:$E$28,3,0))=TRUE,X108,W108+V108*VLOOKUP(L108,Paramétrage!$C$6:$E$28,3,0)))</f>
        <v>0</v>
      </c>
      <c r="Z108" s="589"/>
      <c r="AA108" s="590"/>
      <c r="AB108" s="591"/>
      <c r="AC108" s="261"/>
      <c r="AD108" s="84"/>
      <c r="AE108" s="38">
        <f>IF(F108="",0,IF(J108="",0,IF(SUMIF(F107:F114,F108,N107:N114)=0,0,IF(J108="Obligatoire",AF108/N108,IF(K108="",AF108/SUMIF(F107:F114,F108,N107:N114),AF108/(SUMIF(F107:F114,F108,N107:N114)/K108))))))</f>
        <v>9</v>
      </c>
      <c r="AF108" s="452">
        <f t="shared" si="48"/>
        <v>360</v>
      </c>
      <c r="AH108" s="41" t="e">
        <f>IF(SUMIF(F107:F114,F108,N107:N114)=0,0,#REF!*N108/SUMIF(F107:F114,F108,N107:N114))</f>
        <v>#REF!</v>
      </c>
      <c r="AI108" s="13">
        <f t="shared" si="49"/>
        <v>40</v>
      </c>
      <c r="AJ108" s="20" t="e">
        <f t="shared" si="44"/>
        <v>#REF!</v>
      </c>
      <c r="AK108" s="465">
        <f>IF(L108="",0,IF(OR(P108="Mut+ext",VLOOKUP(L108,Paramétrage!$C$6:$E$28,2,0)=0),0,IF(O108="","saisir capacité",IF(P108="Mut+ext",0,M108*AJ108*VLOOKUP(L108,Paramétrage!$C$6:$E$28,2,0)))))</f>
        <v>0</v>
      </c>
      <c r="AL108" s="466"/>
      <c r="AM108" s="465">
        <f t="shared" si="45"/>
        <v>0</v>
      </c>
      <c r="AN108" s="465">
        <f>IF(L108="",0,IF(ISERROR(AL108+AK108*VLOOKUP(L108,Paramétrage!$C$6:$E$28,3,0))=TRUE,AM108,AL108+AK108*VLOOKUP(L108,Paramétrage!$C$6:$E$28,3,0)))</f>
        <v>0</v>
      </c>
      <c r="AO108" s="41">
        <f>IF(L108="",0,IF(OR(P108="oui",VLOOKUP(L108,Paramétrage!$C$6:$E$28,2,0)=0),0,IF(U108="",0,U108-AJ108)))</f>
        <v>0</v>
      </c>
      <c r="AP108" s="13">
        <f t="shared" si="50"/>
        <v>0</v>
      </c>
    </row>
    <row r="109" spans="1:42" x14ac:dyDescent="0.2">
      <c r="A109" s="660"/>
      <c r="B109" s="593"/>
      <c r="C109" s="635"/>
      <c r="D109" s="609"/>
      <c r="E109" s="610"/>
      <c r="F109" s="410" t="s">
        <v>682</v>
      </c>
      <c r="G109" s="423" t="s">
        <v>16</v>
      </c>
      <c r="H109" s="80" t="s">
        <v>764</v>
      </c>
      <c r="I109" s="101" t="s">
        <v>137</v>
      </c>
      <c r="J109" s="100" t="s">
        <v>138</v>
      </c>
      <c r="K109" s="81"/>
      <c r="L109" s="416" t="s">
        <v>139</v>
      </c>
      <c r="M109" s="93">
        <v>12</v>
      </c>
      <c r="N109" s="424">
        <v>40</v>
      </c>
      <c r="O109" s="418">
        <v>300</v>
      </c>
      <c r="P109" s="86" t="s">
        <v>140</v>
      </c>
      <c r="Q109" s="615" t="s">
        <v>736</v>
      </c>
      <c r="R109" s="590"/>
      <c r="S109" s="590"/>
      <c r="T109" s="616"/>
      <c r="U109" s="154">
        <f>IF(OR(O109="",L109=Paramétrage!$C$10,L109=Paramétrage!$C$13,L109=Paramétrage!$C$16,L109=Paramétrage!$C$19,L109=Paramétrage!$C$23,L109=Paramétrage!$C$26,AND(L109&lt;&gt;Paramétrage!$C$9,P109="Mut+ext")),"",ROUNDUP(N109/O109,0))</f>
        <v>1</v>
      </c>
      <c r="V109" s="463">
        <f>IF(L109="",0,IF(OR(P109="Mut+ext",VLOOKUP(L109,Paramétrage!$C$6:$E$28,2,0)=0),0,IF(O109="","saisir capacité",M109*U109*VLOOKUP(L109,Paramétrage!$C$6:$E$28,2,0))))</f>
        <v>12</v>
      </c>
      <c r="W109" s="426"/>
      <c r="X109" s="464">
        <f t="shared" si="47"/>
        <v>12</v>
      </c>
      <c r="Y109" s="155">
        <f>IF(L109="",0,IF(ISERROR(W109+V109*VLOOKUP(L109,Paramétrage!$C$6:$E$28,3,0))=TRUE,X109,W109+V109*VLOOKUP(L109,Paramétrage!$C$6:$E$28,3,0)))</f>
        <v>18</v>
      </c>
      <c r="Z109" s="589"/>
      <c r="AA109" s="590"/>
      <c r="AB109" s="591"/>
      <c r="AC109" s="261"/>
      <c r="AD109" s="84"/>
      <c r="AE109" s="38">
        <f>IF(F109="",0,IF(J109="",0,IF(SUMIF(F107:F114,F109,N107:N114)=0,0,IF(J109="Obligatoire",AF109/N109,IF(K109="",AF109/SUMIF(F107:F114,F109,N107:N114),AF109/(SUMIF(F107:F114,F109,N107:N114)/K109))))))</f>
        <v>12</v>
      </c>
      <c r="AF109" s="452">
        <f t="shared" si="48"/>
        <v>480</v>
      </c>
      <c r="AH109" s="41" t="e">
        <f>IF(SUMIF(F107:F114,F109,N107:N114)=0,0,#REF!*N109/SUMIF(F107:F114,F109,N107:N114))</f>
        <v>#REF!</v>
      </c>
      <c r="AI109" s="13">
        <f t="shared" si="49"/>
        <v>300</v>
      </c>
      <c r="AJ109" s="20" t="e">
        <f t="shared" si="44"/>
        <v>#REF!</v>
      </c>
      <c r="AK109" s="465" t="e">
        <f>IF(L109="",0,IF(OR(P109="Mut+ext",VLOOKUP(L109,Paramétrage!$C$6:$E$28,2,0)=0),0,IF(O109="","saisir capacité",IF(P109="Mut+ext",0,M109*AJ109*VLOOKUP(L109,Paramétrage!$C$6:$E$28,2,0)))))</f>
        <v>#REF!</v>
      </c>
      <c r="AL109" s="466"/>
      <c r="AM109" s="465" t="e">
        <f t="shared" si="45"/>
        <v>#REF!</v>
      </c>
      <c r="AN109" s="465" t="e">
        <f>IF(L109="",0,IF(ISERROR(AL109+AK109*VLOOKUP(L109,Paramétrage!$C$6:$E$28,3,0))=TRUE,AM109,AL109+AK109*VLOOKUP(L109,Paramétrage!$C$6:$E$28,3,0)))</f>
        <v>#REF!</v>
      </c>
      <c r="AO109" s="41" t="e">
        <f>IF(L109="",0,IF(OR(P109="oui",VLOOKUP(L109,Paramétrage!$C$6:$E$28,2,0)=0),0,IF(U109="",0,U109-AJ109)))</f>
        <v>#REF!</v>
      </c>
      <c r="AP109" s="13" t="e">
        <f t="shared" si="50"/>
        <v>#REF!</v>
      </c>
    </row>
    <row r="110" spans="1:42" x14ac:dyDescent="0.2">
      <c r="A110" s="660"/>
      <c r="B110" s="593"/>
      <c r="C110" s="635"/>
      <c r="D110" s="609"/>
      <c r="E110" s="610"/>
      <c r="F110" s="409" t="s">
        <v>683</v>
      </c>
      <c r="G110" s="423" t="s">
        <v>16</v>
      </c>
      <c r="H110" s="80" t="s">
        <v>764</v>
      </c>
      <c r="I110" s="101" t="s">
        <v>137</v>
      </c>
      <c r="J110" s="100" t="s">
        <v>138</v>
      </c>
      <c r="K110" s="81"/>
      <c r="L110" s="416" t="s">
        <v>145</v>
      </c>
      <c r="M110" s="93">
        <v>9</v>
      </c>
      <c r="N110" s="424">
        <v>40</v>
      </c>
      <c r="O110" s="418">
        <v>40</v>
      </c>
      <c r="P110" s="86" t="s">
        <v>140</v>
      </c>
      <c r="Q110" s="615" t="s">
        <v>736</v>
      </c>
      <c r="R110" s="590"/>
      <c r="S110" s="590"/>
      <c r="T110" s="616"/>
      <c r="U110" s="154">
        <f>IF(OR(O110="",L110=Paramétrage!$C$10,L110=Paramétrage!$C$13,L110=Paramétrage!$C$16,L110=Paramétrage!$C$19,L110=Paramétrage!$C$23,L110=Paramétrage!$C$26,AND(L110&lt;&gt;Paramétrage!$C$9,P110="Mut+ext")),"",ROUNDUP(N110/O110,0))</f>
        <v>1</v>
      </c>
      <c r="V110" s="463">
        <f>IF(L110="",0,IF(OR(P110="Mut+ext",VLOOKUP(L110,Paramétrage!$C$6:$E$28,2,0)=0),0,IF(O110="","saisir capacité",M110*U110*VLOOKUP(L110,Paramétrage!$C$6:$E$28,2,0))))</f>
        <v>9</v>
      </c>
      <c r="W110" s="426"/>
      <c r="X110" s="464">
        <f t="shared" si="47"/>
        <v>9</v>
      </c>
      <c r="Y110" s="155">
        <f>IF(L110="",0,IF(ISERROR(W110+V110*VLOOKUP(L110,Paramétrage!$C$6:$E$28,3,0))=TRUE,X110,W110+V110*VLOOKUP(L110,Paramétrage!$C$6:$E$28,3,0)))</f>
        <v>9</v>
      </c>
      <c r="Z110" s="589"/>
      <c r="AA110" s="590"/>
      <c r="AB110" s="591"/>
      <c r="AC110" s="261"/>
      <c r="AD110" s="84"/>
      <c r="AE110" s="38">
        <f>IF(F110="",0,IF(J110="",0,IF(SUMIF(F107:F114,F110,N107:N114)=0,0,IF(J110="Obligatoire",AF110/N110,IF(K110="",AF110/SUMIF(F107:F114,F110,N107:N114),AF110/(SUMIF(F107:F114,F110,N107:N114)/K110))))))</f>
        <v>9</v>
      </c>
      <c r="AF110" s="452">
        <f t="shared" si="48"/>
        <v>360</v>
      </c>
      <c r="AH110" s="41" t="e">
        <f>IF(SUMIF(F107:F114,F110,N107:N114)=0,0,#REF!*N110/SUMIF(F107:F114,F110,N107:N114))</f>
        <v>#REF!</v>
      </c>
      <c r="AI110" s="13">
        <f t="shared" si="49"/>
        <v>40</v>
      </c>
      <c r="AJ110" s="20" t="e">
        <f t="shared" si="44"/>
        <v>#REF!</v>
      </c>
      <c r="AK110" s="465" t="e">
        <f>IF(L110="",0,IF(OR(P110="Mut+ext",VLOOKUP(L110,Paramétrage!$C$6:$E$28,2,0)=0),0,IF(O110="","saisir capacité",IF(P110="Mut+ext",0,M110*AJ110*VLOOKUP(L110,Paramétrage!$C$6:$E$28,2,0)))))</f>
        <v>#REF!</v>
      </c>
      <c r="AL110" s="466"/>
      <c r="AM110" s="465" t="e">
        <f t="shared" si="45"/>
        <v>#REF!</v>
      </c>
      <c r="AN110" s="465" t="e">
        <f>IF(L110="",0,IF(ISERROR(AL110+AK110*VLOOKUP(L110,Paramétrage!$C$6:$E$28,3,0))=TRUE,AM110,AL110+AK110*VLOOKUP(L110,Paramétrage!$C$6:$E$28,3,0)))</f>
        <v>#REF!</v>
      </c>
      <c r="AO110" s="41" t="e">
        <f>IF(L110="",0,IF(OR(P110="oui",VLOOKUP(L110,Paramétrage!$C$6:$E$28,2,0)=0),0,IF(U110="",0,U110-AJ110)))</f>
        <v>#REF!</v>
      </c>
      <c r="AP110" s="13" t="e">
        <f t="shared" si="50"/>
        <v>#REF!</v>
      </c>
    </row>
    <row r="111" spans="1:42" x14ac:dyDescent="0.2">
      <c r="A111" s="660"/>
      <c r="B111" s="593"/>
      <c r="C111" s="635"/>
      <c r="D111" s="609"/>
      <c r="E111" s="610"/>
      <c r="F111" s="410"/>
      <c r="G111" s="423"/>
      <c r="H111" s="80"/>
      <c r="I111" s="101"/>
      <c r="J111" s="100"/>
      <c r="K111" s="81"/>
      <c r="L111" s="416"/>
      <c r="M111" s="93"/>
      <c r="N111" s="424"/>
      <c r="O111" s="418"/>
      <c r="P111" s="86"/>
      <c r="Q111" s="590"/>
      <c r="R111" s="590"/>
      <c r="S111" s="590"/>
      <c r="T111" s="616"/>
      <c r="U111" s="154" t="str">
        <f>IF(OR(O111="",L111=Paramétrage!$C$10,L111=Paramétrage!$C$13,L111=Paramétrage!$C$16,L111=Paramétrage!$C$19,L111=Paramétrage!$C$23,L111=Paramétrage!$C$26,AND(L111&lt;&gt;Paramétrage!$C$9,P111="Mut+ext")),"",ROUNDUP(N111/O111,0))</f>
        <v/>
      </c>
      <c r="V111" s="463">
        <f>IF(L111="",0,IF(OR(P111="Mut+ext",VLOOKUP(L111,Paramétrage!$C$6:$E$28,2,0)=0),0,IF(O111="","saisir capacité",M111*U111*VLOOKUP(L111,Paramétrage!$C$6:$E$28,2,0))))</f>
        <v>0</v>
      </c>
      <c r="W111" s="426"/>
      <c r="X111" s="464">
        <f t="shared" si="47"/>
        <v>0</v>
      </c>
      <c r="Y111" s="155">
        <f>IF(L111="",0,IF(ISERROR(W111+V111*VLOOKUP(L111,Paramétrage!$C$6:$E$28,3,0))=TRUE,X111,W111+V111*VLOOKUP(L111,Paramétrage!$C$6:$E$28,3,0)))</f>
        <v>0</v>
      </c>
      <c r="Z111" s="589"/>
      <c r="AA111" s="590"/>
      <c r="AB111" s="591"/>
      <c r="AC111" s="261"/>
      <c r="AD111" s="84"/>
      <c r="AE111" s="38">
        <f>IF(F111="",0,IF(J111="",0,IF(SUMIF(F107:F114,F111,N107:N114)=0,0,IF(J111="Obligatoire",AF111/N111,IF(K111="",AF111/SUMIF(F107:F114,F111,N107:N114),AF111/(SUMIF(F107:F114,F111,N107:N114)/K111))))))</f>
        <v>0</v>
      </c>
      <c r="AF111" s="452">
        <f t="shared" si="48"/>
        <v>0</v>
      </c>
      <c r="AH111" s="41">
        <f>IF(SUMIF(F107:F114,F111,N107:N114)=0,0,#REF!*N111/SUMIF(F107:F114,F111,N107:N114))</f>
        <v>0</v>
      </c>
      <c r="AI111" s="13">
        <f t="shared" si="49"/>
        <v>0</v>
      </c>
      <c r="AJ111" s="20" t="str">
        <f t="shared" si="44"/>
        <v/>
      </c>
      <c r="AK111" s="465">
        <f>IF(L111="",0,IF(OR(P111="Mut+ext",VLOOKUP(L111,Paramétrage!$C$6:$E$28,2,0)=0),0,IF(O111="","saisir capacité",IF(P111="Mut+ext",0,M111*AJ111*VLOOKUP(L111,Paramétrage!$C$6:$E$28,2,0)))))</f>
        <v>0</v>
      </c>
      <c r="AL111" s="466"/>
      <c r="AM111" s="465">
        <f t="shared" si="45"/>
        <v>0</v>
      </c>
      <c r="AN111" s="465">
        <f>IF(L111="",0,IF(ISERROR(AL111+AK111*VLOOKUP(L111,Paramétrage!$C$6:$E$28,3,0))=TRUE,AM111,AL111+AK111*VLOOKUP(L111,Paramétrage!$C$6:$E$28,3,0)))</f>
        <v>0</v>
      </c>
      <c r="AO111" s="41">
        <f>IF(L111="",0,IF(OR(P111="oui",VLOOKUP(L111,Paramétrage!$C$6:$E$28,2,0)=0),0,IF(U111="",0,U111-AJ111)))</f>
        <v>0</v>
      </c>
      <c r="AP111" s="13">
        <f t="shared" si="50"/>
        <v>0</v>
      </c>
    </row>
    <row r="112" spans="1:42" x14ac:dyDescent="0.2">
      <c r="A112" s="660"/>
      <c r="B112" s="593"/>
      <c r="C112" s="635"/>
      <c r="D112" s="609"/>
      <c r="E112" s="610"/>
      <c r="F112" s="410"/>
      <c r="G112" s="423"/>
      <c r="H112" s="80"/>
      <c r="I112" s="101"/>
      <c r="J112" s="100"/>
      <c r="K112" s="81"/>
      <c r="L112" s="416"/>
      <c r="M112" s="93"/>
      <c r="N112" s="424"/>
      <c r="O112" s="418"/>
      <c r="P112" s="86"/>
      <c r="Q112" s="590"/>
      <c r="R112" s="590"/>
      <c r="S112" s="590"/>
      <c r="T112" s="616"/>
      <c r="U112" s="154" t="str">
        <f>IF(OR(O112="",L112=Paramétrage!$C$10,L112=Paramétrage!$C$13,L112=Paramétrage!$C$16,L112=Paramétrage!$C$19,L112=Paramétrage!$C$23,L112=Paramétrage!$C$26,AND(L112&lt;&gt;Paramétrage!$C$9,P112="Mut+ext")),"",ROUNDUP(N112/O112,0))</f>
        <v/>
      </c>
      <c r="V112" s="463">
        <f>IF(L112="",0,IF(OR(P112="Mut+ext",VLOOKUP(L112,Paramétrage!$C$6:$E$28,2,0)=0),0,IF(O112="","saisir capacité",M112*U112*VLOOKUP(L112,Paramétrage!$C$6:$E$28,2,0))))</f>
        <v>0</v>
      </c>
      <c r="W112" s="426"/>
      <c r="X112" s="464">
        <f t="shared" si="47"/>
        <v>0</v>
      </c>
      <c r="Y112" s="155">
        <f>IF(L112="",0,IF(ISERROR(W112+V112*VLOOKUP(L112,Paramétrage!$C$6:$E$28,3,0))=TRUE,X112,W112+V112*VLOOKUP(L112,Paramétrage!$C$6:$E$28,3,0)))</f>
        <v>0</v>
      </c>
      <c r="Z112" s="589"/>
      <c r="AA112" s="590"/>
      <c r="AB112" s="591"/>
      <c r="AC112" s="261"/>
      <c r="AD112" s="84"/>
      <c r="AE112" s="38">
        <f>IF(F112="",0,IF(J112="",0,IF(SUMIF(F107:F114,F112,N107:N114)=0,0,IF(J112="Obligatoire",AF112/N112,IF(K112="",AF112/SUMIF(F107:F114,F112,N107:N114),AF112/(SUMIF(F107:F114,F112,N107:N114)/K112))))))</f>
        <v>0</v>
      </c>
      <c r="AF112" s="452">
        <f t="shared" si="48"/>
        <v>0</v>
      </c>
      <c r="AH112" s="41">
        <f>IF(SUMIF(F107:F114,F112,N107:N114)=0,0,#REF!*N112/SUMIF(F107:F114,F112,N107:N114))</f>
        <v>0</v>
      </c>
      <c r="AI112" s="13">
        <f t="shared" si="49"/>
        <v>0</v>
      </c>
      <c r="AJ112" s="20" t="str">
        <f t="shared" si="44"/>
        <v/>
      </c>
      <c r="AK112" s="465">
        <f>IF(L112="",0,IF(OR(P112="Mut+ext",VLOOKUP(L112,Paramétrage!$C$6:$E$28,2,0)=0),0,IF(O112="","saisir capacité",IF(P112="Mut+ext",0,M112*AJ112*VLOOKUP(L112,Paramétrage!$C$6:$E$28,2,0)))))</f>
        <v>0</v>
      </c>
      <c r="AL112" s="466"/>
      <c r="AM112" s="465">
        <f t="shared" si="45"/>
        <v>0</v>
      </c>
      <c r="AN112" s="465">
        <f>IF(L112="",0,IF(ISERROR(AL112+AK112*VLOOKUP(L112,Paramétrage!$C$6:$E$28,3,0))=TRUE,AM112,AL112+AK112*VLOOKUP(L112,Paramétrage!$C$6:$E$28,3,0)))</f>
        <v>0</v>
      </c>
      <c r="AO112" s="41">
        <f>IF(L112="",0,IF(OR(P112="oui",VLOOKUP(L112,Paramétrage!$C$6:$E$28,2,0)=0),0,IF(U112="",0,U112-AJ112)))</f>
        <v>0</v>
      </c>
      <c r="AP112" s="13">
        <f t="shared" si="50"/>
        <v>0</v>
      </c>
    </row>
    <row r="113" spans="1:42" x14ac:dyDescent="0.2">
      <c r="A113" s="660"/>
      <c r="B113" s="593"/>
      <c r="C113" s="635"/>
      <c r="D113" s="609"/>
      <c r="E113" s="610"/>
      <c r="F113" s="410"/>
      <c r="G113" s="423"/>
      <c r="H113" s="80"/>
      <c r="I113" s="101"/>
      <c r="J113" s="100"/>
      <c r="K113" s="81"/>
      <c r="L113" s="416"/>
      <c r="M113" s="93"/>
      <c r="N113" s="424"/>
      <c r="O113" s="418"/>
      <c r="P113" s="86"/>
      <c r="Q113" s="590"/>
      <c r="R113" s="590"/>
      <c r="S113" s="590"/>
      <c r="T113" s="616"/>
      <c r="U113" s="154" t="str">
        <f>IF(OR(O113="",L113=Paramétrage!$C$10,L113=Paramétrage!$C$13,L113=Paramétrage!$C$16,L113=Paramétrage!$C$19,L113=Paramétrage!$C$23,L113=Paramétrage!$C$26,AND(L113&lt;&gt;Paramétrage!$C$9,P113="Mut+ext")),"",ROUNDUP(N113/O113,0))</f>
        <v/>
      </c>
      <c r="V113" s="463">
        <f>IF(L113="",0,IF(OR(P113="Mut+ext",VLOOKUP(L113,Paramétrage!$C$6:$E$28,2,0)=0),0,IF(O113="","saisir capacité",M113*U113*VLOOKUP(L113,Paramétrage!$C$6:$E$28,2,0))))</f>
        <v>0</v>
      </c>
      <c r="W113" s="426"/>
      <c r="X113" s="464">
        <f t="shared" si="47"/>
        <v>0</v>
      </c>
      <c r="Y113" s="155">
        <f>IF(L113="",0,IF(ISERROR(W113+V113*VLOOKUP(L113,Paramétrage!$C$6:$E$28,3,0))=TRUE,X113,W113+V113*VLOOKUP(L113,Paramétrage!$C$6:$E$28,3,0)))</f>
        <v>0</v>
      </c>
      <c r="Z113" s="589"/>
      <c r="AA113" s="590"/>
      <c r="AB113" s="591"/>
      <c r="AC113" s="261"/>
      <c r="AD113" s="84"/>
      <c r="AE113" s="38">
        <f>IF(F113="",0,IF(J113="",0,IF(SUMIF(F107:F114,F113,N107:N114)=0,0,IF(J113="Obligatoire",AF113/N113,IF(K113="",AF113/SUMIF(F107:F114,F113,N107:N114),AF113/(SUMIF(F107:F114,F113,N107:N114)/K113))))))</f>
        <v>0</v>
      </c>
      <c r="AF113" s="452">
        <f t="shared" si="48"/>
        <v>0</v>
      </c>
      <c r="AH113" s="41">
        <f>IF(SUMIF(F107:F114,F113,N107:N114)=0,0,#REF!*N113/SUMIF(F107:F114,F113,N107:N114))</f>
        <v>0</v>
      </c>
      <c r="AI113" s="13">
        <f t="shared" si="49"/>
        <v>0</v>
      </c>
      <c r="AJ113" s="20" t="str">
        <f t="shared" si="44"/>
        <v/>
      </c>
      <c r="AK113" s="465">
        <f>IF(L113="",0,IF(OR(P113="Mut+ext",VLOOKUP(L113,Paramétrage!$C$6:$E$28,2,0)=0),0,IF(O113="","saisir capacité",IF(P113="Mut+ext",0,M113*AJ113*VLOOKUP(L113,Paramétrage!$C$6:$E$28,2,0)))))</f>
        <v>0</v>
      </c>
      <c r="AL113" s="466"/>
      <c r="AM113" s="465">
        <f t="shared" si="45"/>
        <v>0</v>
      </c>
      <c r="AN113" s="465">
        <f>IF(L113="",0,IF(ISERROR(AL113+AK113*VLOOKUP(L113,Paramétrage!$C$6:$E$28,3,0))=TRUE,AM113,AL113+AK113*VLOOKUP(L113,Paramétrage!$C$6:$E$28,3,0)))</f>
        <v>0</v>
      </c>
      <c r="AO113" s="41">
        <f>IF(L113="",0,IF(OR(P113="oui",VLOOKUP(L113,Paramétrage!$C$6:$E$28,2,0)=0),0,IF(U113="",0,U113-AJ113)))</f>
        <v>0</v>
      </c>
      <c r="AP113" s="13">
        <f t="shared" si="50"/>
        <v>0</v>
      </c>
    </row>
    <row r="114" spans="1:42" x14ac:dyDescent="0.2">
      <c r="A114" s="660"/>
      <c r="B114" s="593"/>
      <c r="C114" s="635"/>
      <c r="D114" s="609"/>
      <c r="E114" s="611"/>
      <c r="F114" s="410"/>
      <c r="G114" s="423"/>
      <c r="H114" s="80"/>
      <c r="I114" s="101"/>
      <c r="J114" s="100"/>
      <c r="K114" s="81"/>
      <c r="L114" s="416"/>
      <c r="M114" s="93"/>
      <c r="N114" s="424"/>
      <c r="O114" s="418"/>
      <c r="P114" s="86"/>
      <c r="Q114" s="590"/>
      <c r="R114" s="590"/>
      <c r="S114" s="590"/>
      <c r="T114" s="616"/>
      <c r="U114" s="154" t="str">
        <f>IF(OR(O114="",L114=Paramétrage!$C$10,L114=Paramétrage!$C$13,L114=Paramétrage!$C$16,L114=Paramétrage!$C$19,L114=Paramétrage!$C$23,L114=Paramétrage!$C$26,AND(L114&lt;&gt;Paramétrage!$C$9,P114="Mut+ext")),"",ROUNDUP(N114/O114,0))</f>
        <v/>
      </c>
      <c r="V114" s="463">
        <f>IF(L114="",0,IF(OR(P114="Mut+ext",VLOOKUP(L114,Paramétrage!$C$6:$E$28,2,0)=0),0,IF(O114="","saisir capacité",M114*U114*VLOOKUP(L114,Paramétrage!$C$6:$E$28,2,0))))</f>
        <v>0</v>
      </c>
      <c r="W114" s="426"/>
      <c r="X114" s="464">
        <f t="shared" si="47"/>
        <v>0</v>
      </c>
      <c r="Y114" s="155">
        <f>IF(L114="",0,IF(ISERROR(W114+V114*VLOOKUP(L114,Paramétrage!$C$6:$E$28,3,0))=TRUE,X114,W114+V114*VLOOKUP(L114,Paramétrage!$C$6:$E$28,3,0)))</f>
        <v>0</v>
      </c>
      <c r="Z114" s="589"/>
      <c r="AA114" s="590"/>
      <c r="AB114" s="591"/>
      <c r="AC114" s="261"/>
      <c r="AD114" s="84"/>
      <c r="AE114" s="38">
        <f>IF(F114="",0,IF(J114="",0,IF(SUMIF(F107:F114,F114,N107:N114)=0,0,IF(J114="Obligatoire",AF114/N114,IF(K114="",AF114/SUMIF(F107:F114,F114,N107:N114),AF114/(SUMIF(F107:F114,F114,N107:N114)/K114))))))</f>
        <v>0</v>
      </c>
      <c r="AF114" s="452">
        <f t="shared" si="48"/>
        <v>0</v>
      </c>
      <c r="AH114" s="41">
        <f>IF(SUMIF(F107:F114,F114,N107:N114)=0,0,#REF!*N114/SUMIF(F107:F114,F114,N107:N114))</f>
        <v>0</v>
      </c>
      <c r="AI114" s="13">
        <f t="shared" si="49"/>
        <v>0</v>
      </c>
      <c r="AJ114" s="20" t="str">
        <f t="shared" si="44"/>
        <v/>
      </c>
      <c r="AK114" s="465">
        <f>IF(L114="",0,IF(OR(P114="Mut+ext",VLOOKUP(L114,Paramétrage!$C$6:$E$28,2,0)=0),0,IF(O114="","saisir capacité",IF(P114="Mut+ext",0,M114*AJ114*VLOOKUP(L114,Paramétrage!$C$6:$E$28,2,0)))))</f>
        <v>0</v>
      </c>
      <c r="AL114" s="466"/>
      <c r="AM114" s="465">
        <f t="shared" si="45"/>
        <v>0</v>
      </c>
      <c r="AN114" s="465">
        <f>IF(L114="",0,IF(ISERROR(AL114+AK114*VLOOKUP(L114,Paramétrage!$C$6:$E$28,3,0))=TRUE,AM114,AL114+AK114*VLOOKUP(L114,Paramétrage!$C$6:$E$28,3,0)))</f>
        <v>0</v>
      </c>
      <c r="AO114" s="41">
        <f>IF(L114="",0,IF(OR(P114="oui",VLOOKUP(L114,Paramétrage!$C$6:$E$28,2,0)=0),0,IF(U114="",0,U114-AJ114)))</f>
        <v>0</v>
      </c>
      <c r="AP114" s="13">
        <f t="shared" si="50"/>
        <v>0</v>
      </c>
    </row>
    <row r="115" spans="1:42" x14ac:dyDescent="0.2">
      <c r="A115" s="660"/>
      <c r="B115" s="593"/>
      <c r="C115" s="635"/>
      <c r="D115" s="467"/>
      <c r="E115" s="467"/>
      <c r="F115" s="468"/>
      <c r="G115" s="519"/>
      <c r="H115" s="134"/>
      <c r="I115" s="135"/>
      <c r="J115" s="134"/>
      <c r="K115" s="136"/>
      <c r="L115" s="470"/>
      <c r="M115" s="137">
        <f>AE115</f>
        <v>42</v>
      </c>
      <c r="N115" s="471"/>
      <c r="O115" s="471"/>
      <c r="P115" s="289"/>
      <c r="Q115" s="290"/>
      <c r="R115" s="290"/>
      <c r="S115" s="290"/>
      <c r="T115" s="277"/>
      <c r="U115" s="138"/>
      <c r="V115" s="472">
        <f>SUM(V107:V114)</f>
        <v>21</v>
      </c>
      <c r="W115" s="470">
        <f>SUM(W107:W114)</f>
        <v>0</v>
      </c>
      <c r="X115" s="473">
        <f>V115+W115</f>
        <v>21</v>
      </c>
      <c r="Y115" s="139">
        <f>SUM(Y107:Y114)</f>
        <v>27</v>
      </c>
      <c r="Z115" s="520"/>
      <c r="AA115" s="520"/>
      <c r="AB115" s="521"/>
      <c r="AC115" s="276"/>
      <c r="AD115" s="277"/>
      <c r="AE115" s="37">
        <f>SUM(AE107:AE114)</f>
        <v>42</v>
      </c>
      <c r="AF115" s="35">
        <f>SUM(AF107:AF114)</f>
        <v>1680</v>
      </c>
    </row>
    <row r="116" spans="1:42" ht="15" customHeight="1" x14ac:dyDescent="0.2">
      <c r="A116" s="660"/>
      <c r="B116" s="593"/>
      <c r="C116" s="635" t="s">
        <v>590</v>
      </c>
      <c r="D116" s="609" t="s">
        <v>765</v>
      </c>
      <c r="E116" s="610">
        <v>4</v>
      </c>
      <c r="F116" s="414" t="s">
        <v>592</v>
      </c>
      <c r="G116" s="415" t="s">
        <v>16</v>
      </c>
      <c r="H116" s="80" t="s">
        <v>766</v>
      </c>
      <c r="I116" s="101">
        <v>26</v>
      </c>
      <c r="J116" s="121" t="s">
        <v>138</v>
      </c>
      <c r="K116" s="81"/>
      <c r="L116" s="416" t="s">
        <v>139</v>
      </c>
      <c r="M116" s="94">
        <v>12</v>
      </c>
      <c r="N116" s="424">
        <v>40</v>
      </c>
      <c r="O116" s="418">
        <v>300</v>
      </c>
      <c r="P116" s="86" t="s">
        <v>164</v>
      </c>
      <c r="Q116" s="590" t="s">
        <v>744</v>
      </c>
      <c r="R116" s="590"/>
      <c r="S116" s="590"/>
      <c r="T116" s="616"/>
      <c r="U116" s="183" t="str">
        <f>IF(OR(O116="",L116=Paramétrage!$C$10,L116=Paramétrage!$C$13,L116=Paramétrage!$C$16,L116=Paramétrage!$C$19,L116=Paramétrage!$C$23,L116=Paramétrage!$C$26,AND(L116&lt;&gt;Paramétrage!$C$9,P116="Mut+ext")),"",ROUNDUP(N116/O116,0))</f>
        <v/>
      </c>
      <c r="V116" s="474">
        <f>IF(L116="",0,IF(OR(P116="Mut+ext",VLOOKUP(L116,Paramétrage!$C$6:$E$28,2,0)=0),0,IF(O116="","saisir capacité",M116*U116*VLOOKUP(L116,Paramétrage!$C$6:$E$28,2,0))))</f>
        <v>0</v>
      </c>
      <c r="W116" s="426"/>
      <c r="X116" s="475">
        <f t="shared" ref="X116:X123" si="51">IF(ISERROR(V116+W116)=TRUE,V116,V116+W116)</f>
        <v>0</v>
      </c>
      <c r="Y116" s="184">
        <f>IF(L116="",0,IF(ISERROR(W116+V116*VLOOKUP(L116,Paramétrage!$C$6:$E$28,3,0))=TRUE,X116,W116+V116*VLOOKUP(L116,Paramétrage!$C$6:$E$28,3,0)))</f>
        <v>0</v>
      </c>
      <c r="Z116" s="589"/>
      <c r="AA116" s="590"/>
      <c r="AB116" s="591"/>
      <c r="AC116" s="261"/>
      <c r="AD116" s="85"/>
      <c r="AE116" s="38">
        <f>IF(F116="",0,IF(J116="",0,IF(SUMIF(F116:F123,F116,N116:N123)=0,0,IF(J116="Obligatoire",AF116/N116,IF(K116="",AF116/SUMIF(F116:F123,F116,N116:N123),AF116/(SUMIF(F116:F123,F116,N116:N123)/K116))))))</f>
        <v>12</v>
      </c>
      <c r="AF116" s="496">
        <f t="shared" ref="AF116:AF123" si="52">M116*N116</f>
        <v>480</v>
      </c>
      <c r="AH116" s="41" t="e">
        <f>IF(SUMIF(F116:F123,F116,N116:N123)=0,0,#REF!*N116/SUMIF(F116:F123,F116,N116:N123))</f>
        <v>#REF!</v>
      </c>
      <c r="AI116" s="13">
        <f t="shared" ref="AI116:AI123" si="53">O116</f>
        <v>300</v>
      </c>
      <c r="AJ116" s="20" t="e">
        <f t="shared" ref="AJ116:AJ123" si="54">IF(AI116=0,"",ROUNDUP(AH116/AI116,0))</f>
        <v>#REF!</v>
      </c>
      <c r="AK116" s="465">
        <f>IF(L116="",0,IF(OR(P116="Mut+ext",VLOOKUP(L116,Paramétrage!$C$6:$E$28,2,0)=0),0,IF(O116="","saisir capacité",IF(P116="Mut+ext",0,M116*AJ116*VLOOKUP(L116,Paramétrage!$C$6:$E$28,2,0)))))</f>
        <v>0</v>
      </c>
      <c r="AL116" s="466"/>
      <c r="AM116" s="465">
        <f t="shared" ref="AM116:AM123" si="55">IF(ISERROR(AK116+AL116)=TRUE,AK116,AK116+AL116)</f>
        <v>0</v>
      </c>
      <c r="AN116" s="465">
        <f>IF(L116="",0,IF(ISERROR(AL116+AK116*VLOOKUP(L116,Paramétrage!$C$6:$E$28,3,0))=TRUE,AM116,AL116+AK116*VLOOKUP(L116,Paramétrage!$C$6:$E$28,3,0)))</f>
        <v>0</v>
      </c>
      <c r="AO116" s="41">
        <f>IF(L116="",0,IF(OR(P116="oui",VLOOKUP(L116,Paramétrage!$C$6:$E$28,2,0)=0),0,IF(U116="",0,U116-AJ116)))</f>
        <v>0</v>
      </c>
      <c r="AP116" s="13">
        <f t="shared" ref="AP116:AP123" si="56">Y116-AN116-W116</f>
        <v>0</v>
      </c>
    </row>
    <row r="117" spans="1:42" ht="15" customHeight="1" x14ac:dyDescent="0.2">
      <c r="A117" s="660"/>
      <c r="B117" s="593"/>
      <c r="C117" s="635"/>
      <c r="D117" s="609"/>
      <c r="E117" s="610"/>
      <c r="F117" s="410" t="s">
        <v>596</v>
      </c>
      <c r="G117" s="423" t="s">
        <v>16</v>
      </c>
      <c r="H117" s="80" t="s">
        <v>766</v>
      </c>
      <c r="I117" s="101">
        <v>26</v>
      </c>
      <c r="J117" s="100" t="s">
        <v>138</v>
      </c>
      <c r="K117" s="81"/>
      <c r="L117" s="416" t="s">
        <v>145</v>
      </c>
      <c r="M117" s="93">
        <v>9</v>
      </c>
      <c r="N117" s="424">
        <v>40</v>
      </c>
      <c r="O117" s="418">
        <v>40</v>
      </c>
      <c r="P117" s="86" t="s">
        <v>164</v>
      </c>
      <c r="Q117" s="590" t="s">
        <v>744</v>
      </c>
      <c r="R117" s="590"/>
      <c r="S117" s="590"/>
      <c r="T117" s="616"/>
      <c r="U117" s="183" t="str">
        <f>IF(OR(O117="",L117=Paramétrage!$C$10,L117=Paramétrage!$C$13,L117=Paramétrage!$C$16,L117=Paramétrage!$C$19,L117=Paramétrage!$C$23,L117=Paramétrage!$C$26,AND(L117&lt;&gt;Paramétrage!$C$9,P117="Mut+ext")),"",ROUNDUP(N117/O117,0))</f>
        <v/>
      </c>
      <c r="V117" s="474">
        <f>IF(L117="",0,IF(OR(P117="Mut+ext",VLOOKUP(L117,Paramétrage!$C$6:$E$28,2,0)=0),0,IF(O117="","saisir capacité",M117*U117*VLOOKUP(L117,Paramétrage!$C$6:$E$28,2,0))))</f>
        <v>0</v>
      </c>
      <c r="W117" s="426"/>
      <c r="X117" s="475">
        <f t="shared" si="51"/>
        <v>0</v>
      </c>
      <c r="Y117" s="184">
        <f>IF(L117="",0,IF(ISERROR(W117+V117*VLOOKUP(L117,Paramétrage!$C$6:$E$28,3,0))=TRUE,X117,W117+V117*VLOOKUP(L117,Paramétrage!$C$6:$E$28,3,0)))</f>
        <v>0</v>
      </c>
      <c r="Z117" s="589"/>
      <c r="AA117" s="590"/>
      <c r="AB117" s="591"/>
      <c r="AC117" s="261"/>
      <c r="AD117" s="84"/>
      <c r="AE117" s="38">
        <f>IF(F117="",0,IF(J117="",0,IF(SUMIF(F116:F123,F117,N116:N123)=0,0,IF(J117="Obligatoire",AF117/N117,IF(K117="",AF117/SUMIF(F116:F123,F117,N116:N123),AF117/(SUMIF(F116:F123,F117,N116:N123)/K117))))))</f>
        <v>9</v>
      </c>
      <c r="AF117" s="452">
        <f t="shared" si="52"/>
        <v>360</v>
      </c>
      <c r="AH117" s="41" t="e">
        <f>IF(SUMIF(F116:F123,F117,N116:N123)=0,0,#REF!*N117/SUMIF(F116:F123,F117,N116:N123))</f>
        <v>#REF!</v>
      </c>
      <c r="AI117" s="13">
        <f t="shared" si="53"/>
        <v>40</v>
      </c>
      <c r="AJ117" s="20" t="e">
        <f t="shared" si="54"/>
        <v>#REF!</v>
      </c>
      <c r="AK117" s="465">
        <f>IF(L117="",0,IF(OR(P117="Mut+ext",VLOOKUP(L117,Paramétrage!$C$6:$E$28,2,0)=0),0,IF(O117="","saisir capacité",IF(P117="Mut+ext",0,M117*AJ117*VLOOKUP(L117,Paramétrage!$C$6:$E$28,2,0)))))</f>
        <v>0</v>
      </c>
      <c r="AL117" s="466"/>
      <c r="AM117" s="465">
        <f t="shared" si="55"/>
        <v>0</v>
      </c>
      <c r="AN117" s="465">
        <f>IF(L117="",0,IF(ISERROR(AL117+AK117*VLOOKUP(L117,Paramétrage!$C$6:$E$28,3,0))=TRUE,AM117,AL117+AK117*VLOOKUP(L117,Paramétrage!$C$6:$E$28,3,0)))</f>
        <v>0</v>
      </c>
      <c r="AO117" s="41">
        <f>IF(L117="",0,IF(OR(P117="oui",VLOOKUP(L117,Paramétrage!$C$6:$E$28,2,0)=0),0,IF(U117="",0,U117-AJ117)))</f>
        <v>0</v>
      </c>
      <c r="AP117" s="13">
        <f t="shared" si="56"/>
        <v>0</v>
      </c>
    </row>
    <row r="118" spans="1:42" ht="15" customHeight="1" x14ac:dyDescent="0.2">
      <c r="A118" s="660"/>
      <c r="B118" s="593"/>
      <c r="C118" s="635"/>
      <c r="D118" s="609"/>
      <c r="E118" s="610"/>
      <c r="F118" s="410" t="s">
        <v>684</v>
      </c>
      <c r="G118" s="423" t="s">
        <v>16</v>
      </c>
      <c r="H118" s="80" t="s">
        <v>767</v>
      </c>
      <c r="I118" s="101" t="s">
        <v>153</v>
      </c>
      <c r="J118" s="100" t="s">
        <v>138</v>
      </c>
      <c r="K118" s="81"/>
      <c r="L118" s="416" t="s">
        <v>139</v>
      </c>
      <c r="M118" s="93">
        <v>12</v>
      </c>
      <c r="N118" s="424">
        <v>40</v>
      </c>
      <c r="O118" s="418">
        <v>300</v>
      </c>
      <c r="P118" s="86" t="s">
        <v>164</v>
      </c>
      <c r="Q118" s="590" t="s">
        <v>744</v>
      </c>
      <c r="R118" s="590"/>
      <c r="S118" s="590"/>
      <c r="T118" s="616"/>
      <c r="U118" s="183" t="str">
        <f>IF(OR(O118="",L118=Paramétrage!$C$10,L118=Paramétrage!$C$13,L118=Paramétrage!$C$16,L118=Paramétrage!$C$19,L118=Paramétrage!$C$23,L118=Paramétrage!$C$26,AND(L118&lt;&gt;Paramétrage!$C$9,P118="Mut+ext")),"",ROUNDUP(N118/O118,0))</f>
        <v/>
      </c>
      <c r="V118" s="474">
        <f>IF(L118="",0,IF(OR(P118="Mut+ext",VLOOKUP(L118,Paramétrage!$C$6:$E$28,2,0)=0),0,IF(O118="","saisir capacité",M118*U118*VLOOKUP(L118,Paramétrage!$C$6:$E$28,2,0))))</f>
        <v>0</v>
      </c>
      <c r="W118" s="426"/>
      <c r="X118" s="475">
        <f t="shared" si="51"/>
        <v>0</v>
      </c>
      <c r="Y118" s="184">
        <f>IF(L118="",0,IF(ISERROR(W118+V118*VLOOKUP(L118,Paramétrage!$C$6:$E$28,3,0))=TRUE,X118,W118+V118*VLOOKUP(L118,Paramétrage!$C$6:$E$28,3,0)))</f>
        <v>0</v>
      </c>
      <c r="Z118" s="589"/>
      <c r="AA118" s="590"/>
      <c r="AB118" s="591"/>
      <c r="AC118" s="261"/>
      <c r="AD118" s="84"/>
      <c r="AE118" s="38">
        <f>IF(F118="",0,IF(J118="",0,IF(SUMIF(F116:F123,F118,N116:N123)=0,0,IF(J118="Obligatoire",AF118/N118,IF(K118="",AF118/SUMIF(F116:F123,F118,N116:N123),AF118/(SUMIF(F116:F123,F118,N116:N123)/K118))))))</f>
        <v>12</v>
      </c>
      <c r="AF118" s="452">
        <f t="shared" si="52"/>
        <v>480</v>
      </c>
      <c r="AH118" s="41" t="e">
        <f>IF(SUMIF(F116:F123,F118,N116:N123)=0,0,#REF!*N118/SUMIF(F116:F123,F118,N116:N123))</f>
        <v>#REF!</v>
      </c>
      <c r="AI118" s="13">
        <f t="shared" si="53"/>
        <v>300</v>
      </c>
      <c r="AJ118" s="20" t="e">
        <f t="shared" si="54"/>
        <v>#REF!</v>
      </c>
      <c r="AK118" s="465">
        <f>IF(L118="",0,IF(OR(P118="Mut+ext",VLOOKUP(L118,Paramétrage!$C$6:$E$28,2,0)=0),0,IF(O118="","saisir capacité",IF(P118="Mut+ext",0,M118*AJ118*VLOOKUP(L118,Paramétrage!$C$6:$E$28,2,0)))))</f>
        <v>0</v>
      </c>
      <c r="AL118" s="466"/>
      <c r="AM118" s="465">
        <f t="shared" si="55"/>
        <v>0</v>
      </c>
      <c r="AN118" s="465">
        <f>IF(L118="",0,IF(ISERROR(AL118+AK118*VLOOKUP(L118,Paramétrage!$C$6:$E$28,3,0))=TRUE,AM118,AL118+AK118*VLOOKUP(L118,Paramétrage!$C$6:$E$28,3,0)))</f>
        <v>0</v>
      </c>
      <c r="AO118" s="41">
        <f>IF(L118="",0,IF(OR(P118="oui",VLOOKUP(L118,Paramétrage!$C$6:$E$28,2,0)=0),0,IF(U118="",0,U118-AJ118)))</f>
        <v>0</v>
      </c>
      <c r="AP118" s="13">
        <f t="shared" si="56"/>
        <v>0</v>
      </c>
    </row>
    <row r="119" spans="1:42" ht="15" customHeight="1" x14ac:dyDescent="0.2">
      <c r="A119" s="660"/>
      <c r="B119" s="593"/>
      <c r="C119" s="635"/>
      <c r="D119" s="609"/>
      <c r="E119" s="610"/>
      <c r="F119" s="409" t="s">
        <v>685</v>
      </c>
      <c r="G119" s="423" t="s">
        <v>16</v>
      </c>
      <c r="H119" s="80" t="s">
        <v>767</v>
      </c>
      <c r="I119" s="101" t="s">
        <v>153</v>
      </c>
      <c r="J119" s="100" t="s">
        <v>138</v>
      </c>
      <c r="K119" s="81"/>
      <c r="L119" s="416" t="s">
        <v>145</v>
      </c>
      <c r="M119" s="93">
        <v>9</v>
      </c>
      <c r="N119" s="424">
        <v>40</v>
      </c>
      <c r="O119" s="418">
        <v>40</v>
      </c>
      <c r="P119" s="86" t="s">
        <v>164</v>
      </c>
      <c r="Q119" s="590" t="s">
        <v>744</v>
      </c>
      <c r="R119" s="590"/>
      <c r="S119" s="590"/>
      <c r="T119" s="616"/>
      <c r="U119" s="183" t="str">
        <f>IF(OR(O119="",L119=Paramétrage!$C$10,L119=Paramétrage!$C$13,L119=Paramétrage!$C$16,L119=Paramétrage!$C$19,L119=Paramétrage!$C$23,L119=Paramétrage!$C$26,AND(L119&lt;&gt;Paramétrage!$C$9,P119="Mut+ext")),"",ROUNDUP(N119/O119,0))</f>
        <v/>
      </c>
      <c r="V119" s="474">
        <f>IF(L119="",0,IF(OR(P119="Mut+ext",VLOOKUP(L119,Paramétrage!$C$6:$E$28,2,0)=0),0,IF(O119="","saisir capacité",M119*U119*VLOOKUP(L119,Paramétrage!$C$6:$E$28,2,0))))</f>
        <v>0</v>
      </c>
      <c r="W119" s="426"/>
      <c r="X119" s="475">
        <f t="shared" si="51"/>
        <v>0</v>
      </c>
      <c r="Y119" s="184">
        <f>IF(L119="",0,IF(ISERROR(W119+V119*VLOOKUP(L119,Paramétrage!$C$6:$E$28,3,0))=TRUE,X119,W119+V119*VLOOKUP(L119,Paramétrage!$C$6:$E$28,3,0)))</f>
        <v>0</v>
      </c>
      <c r="Z119" s="589"/>
      <c r="AA119" s="590"/>
      <c r="AB119" s="591"/>
      <c r="AC119" s="261"/>
      <c r="AD119" s="84"/>
      <c r="AE119" s="38">
        <f>IF(F119="",0,IF(J119="",0,IF(SUMIF(F116:F123,F119,N116:N123)=0,0,IF(J119="Obligatoire",AF119/N119,IF(K119="",AF119/SUMIF(F116:F123,F119,N116:N123),AF119/(SUMIF(F116:F123,F119,N116:N123)/K119))))))</f>
        <v>9</v>
      </c>
      <c r="AF119" s="452">
        <f t="shared" si="52"/>
        <v>360</v>
      </c>
      <c r="AH119" s="41" t="e">
        <f>IF(SUMIF(F116:F123,F119,N116:N123)=0,0,#REF!*N119/SUMIF(F116:F123,F119,N116:N123))</f>
        <v>#REF!</v>
      </c>
      <c r="AI119" s="13">
        <f t="shared" si="53"/>
        <v>40</v>
      </c>
      <c r="AJ119" s="20" t="e">
        <f t="shared" si="54"/>
        <v>#REF!</v>
      </c>
      <c r="AK119" s="465">
        <f>IF(L119="",0,IF(OR(P119="Mut+ext",VLOOKUP(L119,Paramétrage!$C$6:$E$28,2,0)=0),0,IF(O119="","saisir capacité",IF(P119="Mut+ext",0,M119*AJ119*VLOOKUP(L119,Paramétrage!$C$6:$E$28,2,0)))))</f>
        <v>0</v>
      </c>
      <c r="AL119" s="466"/>
      <c r="AM119" s="465">
        <f t="shared" si="55"/>
        <v>0</v>
      </c>
      <c r="AN119" s="465">
        <f>IF(L119="",0,IF(ISERROR(AL119+AK119*VLOOKUP(L119,Paramétrage!$C$6:$E$28,3,0))=TRUE,AM119,AL119+AK119*VLOOKUP(L119,Paramétrage!$C$6:$E$28,3,0)))</f>
        <v>0</v>
      </c>
      <c r="AO119" s="41">
        <f>IF(L119="",0,IF(OR(P119="oui",VLOOKUP(L119,Paramétrage!$C$6:$E$28,2,0)=0),0,IF(U119="",0,U119-AJ119)))</f>
        <v>0</v>
      </c>
      <c r="AP119" s="13">
        <f t="shared" si="56"/>
        <v>0</v>
      </c>
    </row>
    <row r="120" spans="1:42" ht="15" customHeight="1" x14ac:dyDescent="0.2">
      <c r="A120" s="660"/>
      <c r="B120" s="593"/>
      <c r="C120" s="635"/>
      <c r="D120" s="609"/>
      <c r="E120" s="610"/>
      <c r="F120" s="410"/>
      <c r="G120" s="423"/>
      <c r="H120" s="80"/>
      <c r="I120" s="101"/>
      <c r="J120" s="100"/>
      <c r="K120" s="81"/>
      <c r="L120" s="416"/>
      <c r="M120" s="93"/>
      <c r="N120" s="424"/>
      <c r="O120" s="418"/>
      <c r="P120" s="86"/>
      <c r="Q120" s="590"/>
      <c r="R120" s="590"/>
      <c r="S120" s="590"/>
      <c r="T120" s="616"/>
      <c r="U120" s="183" t="str">
        <f>IF(OR(O120="",L120=Paramétrage!$C$10,L120=Paramétrage!$C$13,L120=Paramétrage!$C$16,L120=Paramétrage!$C$19,L120=Paramétrage!$C$23,L120=Paramétrage!$C$26,AND(L120&lt;&gt;Paramétrage!$C$9,P120="Mut+ext")),"",ROUNDUP(N120/O120,0))</f>
        <v/>
      </c>
      <c r="V120" s="474">
        <f>IF(L120="",0,IF(OR(P120="Mut+ext",VLOOKUP(L120,Paramétrage!$C$6:$E$28,2,0)=0),0,IF(O120="","saisir capacité",M120*U120*VLOOKUP(L120,Paramétrage!$C$6:$E$28,2,0))))</f>
        <v>0</v>
      </c>
      <c r="W120" s="426"/>
      <c r="X120" s="475">
        <f t="shared" si="51"/>
        <v>0</v>
      </c>
      <c r="Y120" s="184">
        <f>IF(L120="",0,IF(ISERROR(W120+V120*VLOOKUP(L120,Paramétrage!$C$6:$E$28,3,0))=TRUE,X120,W120+V120*VLOOKUP(L120,Paramétrage!$C$6:$E$28,3,0)))</f>
        <v>0</v>
      </c>
      <c r="Z120" s="589"/>
      <c r="AA120" s="590"/>
      <c r="AB120" s="591"/>
      <c r="AC120" s="261"/>
      <c r="AD120" s="84"/>
      <c r="AE120" s="38">
        <f>IF(F120="",0,IF(J120="",0,IF(SUMIF(F116:F123,F120,N116:N123)=0,0,IF(J120="Obligatoire",AF120/N120,IF(K120="",AF120/SUMIF(F116:F123,F120,N116:N123),AF120/(SUMIF(F116:F123,F120,N116:N123)/K120))))))</f>
        <v>0</v>
      </c>
      <c r="AF120" s="452">
        <f t="shared" si="52"/>
        <v>0</v>
      </c>
      <c r="AH120" s="41">
        <f>IF(SUMIF(F116:F123,F120,N116:N123)=0,0,#REF!*N120/SUMIF(F116:F123,F120,N116:N123))</f>
        <v>0</v>
      </c>
      <c r="AI120" s="13">
        <f t="shared" si="53"/>
        <v>0</v>
      </c>
      <c r="AJ120" s="20" t="str">
        <f t="shared" si="54"/>
        <v/>
      </c>
      <c r="AK120" s="465">
        <f>IF(L120="",0,IF(OR(P120="Mut+ext",VLOOKUP(L120,Paramétrage!$C$6:$E$28,2,0)=0),0,IF(O120="","saisir capacité",IF(P120="Mut+ext",0,M120*AJ120*VLOOKUP(L120,Paramétrage!$C$6:$E$28,2,0)))))</f>
        <v>0</v>
      </c>
      <c r="AL120" s="466"/>
      <c r="AM120" s="465">
        <f t="shared" si="55"/>
        <v>0</v>
      </c>
      <c r="AN120" s="465">
        <f>IF(L120="",0,IF(ISERROR(AL120+AK120*VLOOKUP(L120,Paramétrage!$C$6:$E$28,3,0))=TRUE,AM120,AL120+AK120*VLOOKUP(L120,Paramétrage!$C$6:$E$28,3,0)))</f>
        <v>0</v>
      </c>
      <c r="AO120" s="41">
        <f>IF(L120="",0,IF(OR(P120="oui",VLOOKUP(L120,Paramétrage!$C$6:$E$28,2,0)=0),0,IF(U120="",0,U120-AJ120)))</f>
        <v>0</v>
      </c>
      <c r="AP120" s="13">
        <f t="shared" si="56"/>
        <v>0</v>
      </c>
    </row>
    <row r="121" spans="1:42" ht="15" customHeight="1" x14ac:dyDescent="0.2">
      <c r="A121" s="660"/>
      <c r="B121" s="593"/>
      <c r="C121" s="635"/>
      <c r="D121" s="609"/>
      <c r="E121" s="610"/>
      <c r="F121" s="410"/>
      <c r="G121" s="423"/>
      <c r="H121" s="80"/>
      <c r="I121" s="101"/>
      <c r="J121" s="100"/>
      <c r="K121" s="81"/>
      <c r="L121" s="416"/>
      <c r="M121" s="93"/>
      <c r="N121" s="424"/>
      <c r="O121" s="418"/>
      <c r="P121" s="86"/>
      <c r="Q121" s="590"/>
      <c r="R121" s="590"/>
      <c r="S121" s="590"/>
      <c r="T121" s="616"/>
      <c r="U121" s="183" t="str">
        <f>IF(OR(O121="",L121=Paramétrage!$C$10,L121=Paramétrage!$C$13,L121=Paramétrage!$C$16,L121=Paramétrage!$C$19,L121=Paramétrage!$C$23,L121=Paramétrage!$C$26,AND(L121&lt;&gt;Paramétrage!$C$9,P121="Mut+ext")),"",ROUNDUP(N121/O121,0))</f>
        <v/>
      </c>
      <c r="V121" s="474">
        <f>IF(L121="",0,IF(OR(P121="Mut+ext",VLOOKUP(L121,Paramétrage!$C$6:$E$28,2,0)=0),0,IF(O121="","saisir capacité",M121*U121*VLOOKUP(L121,Paramétrage!$C$6:$E$28,2,0))))</f>
        <v>0</v>
      </c>
      <c r="W121" s="426"/>
      <c r="X121" s="475">
        <f t="shared" si="51"/>
        <v>0</v>
      </c>
      <c r="Y121" s="184">
        <f>IF(L121="",0,IF(ISERROR(W121+V121*VLOOKUP(L121,Paramétrage!$C$6:$E$28,3,0))=TRUE,X121,W121+V121*VLOOKUP(L121,Paramétrage!$C$6:$E$28,3,0)))</f>
        <v>0</v>
      </c>
      <c r="Z121" s="589"/>
      <c r="AA121" s="590"/>
      <c r="AB121" s="591"/>
      <c r="AC121" s="261"/>
      <c r="AD121" s="84"/>
      <c r="AE121" s="38">
        <f>IF(F121="",0,IF(J121="",0,IF(SUMIF(F116:F123,F121,N116:N123)=0,0,IF(J121="Obligatoire",AF121/N121,IF(K121="",AF121/SUMIF(F116:F123,F121,N116:N123),AF121/(SUMIF(F116:F123,F121,N116:N123)/K121))))))</f>
        <v>0</v>
      </c>
      <c r="AF121" s="452">
        <f t="shared" si="52"/>
        <v>0</v>
      </c>
      <c r="AH121" s="41">
        <f>IF(SUMIF(F116:F123,F121,N116:N123)=0,0,#REF!*N121/SUMIF(F116:F123,F121,N116:N123))</f>
        <v>0</v>
      </c>
      <c r="AI121" s="13">
        <f t="shared" si="53"/>
        <v>0</v>
      </c>
      <c r="AJ121" s="20" t="str">
        <f t="shared" si="54"/>
        <v/>
      </c>
      <c r="AK121" s="465">
        <f>IF(L121="",0,IF(OR(P121="Mut+ext",VLOOKUP(L121,Paramétrage!$C$6:$E$28,2,0)=0),0,IF(O121="","saisir capacité",IF(P121="Mut+ext",0,M121*AJ121*VLOOKUP(L121,Paramétrage!$C$6:$E$28,2,0)))))</f>
        <v>0</v>
      </c>
      <c r="AL121" s="466"/>
      <c r="AM121" s="465">
        <f t="shared" si="55"/>
        <v>0</v>
      </c>
      <c r="AN121" s="465">
        <f>IF(L121="",0,IF(ISERROR(AL121+AK121*VLOOKUP(L121,Paramétrage!$C$6:$E$28,3,0))=TRUE,AM121,AL121+AK121*VLOOKUP(L121,Paramétrage!$C$6:$E$28,3,0)))</f>
        <v>0</v>
      </c>
      <c r="AO121" s="41">
        <f>IF(L121="",0,IF(OR(P121="oui",VLOOKUP(L121,Paramétrage!$C$6:$E$28,2,0)=0),0,IF(U121="",0,U121-AJ121)))</f>
        <v>0</v>
      </c>
      <c r="AP121" s="13">
        <f t="shared" si="56"/>
        <v>0</v>
      </c>
    </row>
    <row r="122" spans="1:42" ht="15" customHeight="1" x14ac:dyDescent="0.2">
      <c r="A122" s="660"/>
      <c r="B122" s="593"/>
      <c r="C122" s="635"/>
      <c r="D122" s="609"/>
      <c r="E122" s="610"/>
      <c r="F122" s="410"/>
      <c r="G122" s="423"/>
      <c r="H122" s="80"/>
      <c r="I122" s="101"/>
      <c r="J122" s="100"/>
      <c r="K122" s="81"/>
      <c r="L122" s="416"/>
      <c r="M122" s="93"/>
      <c r="N122" s="424"/>
      <c r="O122" s="418"/>
      <c r="P122" s="86"/>
      <c r="Q122" s="590"/>
      <c r="R122" s="590"/>
      <c r="S122" s="590"/>
      <c r="T122" s="616"/>
      <c r="U122" s="183" t="str">
        <f>IF(OR(O122="",L122=Paramétrage!$C$10,L122=Paramétrage!$C$13,L122=Paramétrage!$C$16,L122=Paramétrage!$C$19,L122=Paramétrage!$C$23,L122=Paramétrage!$C$26,AND(L122&lt;&gt;Paramétrage!$C$9,P122="Mut+ext")),"",ROUNDUP(N122/O122,0))</f>
        <v/>
      </c>
      <c r="V122" s="474">
        <f>IF(L122="",0,IF(OR(P122="Mut+ext",VLOOKUP(L122,Paramétrage!$C$6:$E$28,2,0)=0),0,IF(O122="","saisir capacité",M122*U122*VLOOKUP(L122,Paramétrage!$C$6:$E$28,2,0))))</f>
        <v>0</v>
      </c>
      <c r="W122" s="426"/>
      <c r="X122" s="475">
        <f t="shared" si="51"/>
        <v>0</v>
      </c>
      <c r="Y122" s="184">
        <f>IF(L122="",0,IF(ISERROR(W122+V122*VLOOKUP(L122,Paramétrage!$C$6:$E$28,3,0))=TRUE,X122,W122+V122*VLOOKUP(L122,Paramétrage!$C$6:$E$28,3,0)))</f>
        <v>0</v>
      </c>
      <c r="Z122" s="589"/>
      <c r="AA122" s="590"/>
      <c r="AB122" s="591"/>
      <c r="AC122" s="261"/>
      <c r="AD122" s="84"/>
      <c r="AE122" s="38">
        <f>IF(F122="",0,IF(J122="",0,IF(SUMIF(F116:F123,F122,N116:N123)=0,0,IF(J122="Obligatoire",AF122/N122,IF(K122="",AF122/SUMIF(F116:F123,F122,N116:N123),AF122/(SUMIF(F116:F123,F122,N116:N123)/K122))))))</f>
        <v>0</v>
      </c>
      <c r="AF122" s="452">
        <f t="shared" si="52"/>
        <v>0</v>
      </c>
      <c r="AH122" s="41">
        <f>IF(SUMIF(F116:F123,F122,N116:N123)=0,0,#REF!*N122/SUMIF(F116:F123,F122,N116:N123))</f>
        <v>0</v>
      </c>
      <c r="AI122" s="13">
        <f t="shared" si="53"/>
        <v>0</v>
      </c>
      <c r="AJ122" s="20" t="str">
        <f t="shared" si="54"/>
        <v/>
      </c>
      <c r="AK122" s="465">
        <f>IF(L122="",0,IF(OR(P122="Mut+ext",VLOOKUP(L122,Paramétrage!$C$6:$E$28,2,0)=0),0,IF(O122="","saisir capacité",IF(P122="Mut+ext",0,M122*AJ122*VLOOKUP(L122,Paramétrage!$C$6:$E$28,2,0)))))</f>
        <v>0</v>
      </c>
      <c r="AL122" s="466"/>
      <c r="AM122" s="465">
        <f t="shared" si="55"/>
        <v>0</v>
      </c>
      <c r="AN122" s="465">
        <f>IF(L122="",0,IF(ISERROR(AL122+AK122*VLOOKUP(L122,Paramétrage!$C$6:$E$28,3,0))=TRUE,AM122,AL122+AK122*VLOOKUP(L122,Paramétrage!$C$6:$E$28,3,0)))</f>
        <v>0</v>
      </c>
      <c r="AO122" s="41">
        <f>IF(L122="",0,IF(OR(P122="oui",VLOOKUP(L122,Paramétrage!$C$6:$E$28,2,0)=0),0,IF(U122="",0,U122-AJ122)))</f>
        <v>0</v>
      </c>
      <c r="AP122" s="13">
        <f t="shared" si="56"/>
        <v>0</v>
      </c>
    </row>
    <row r="123" spans="1:42" ht="15" customHeight="1" x14ac:dyDescent="0.2">
      <c r="A123" s="660"/>
      <c r="B123" s="593"/>
      <c r="C123" s="635"/>
      <c r="D123" s="609"/>
      <c r="E123" s="611"/>
      <c r="F123" s="410"/>
      <c r="G123" s="423"/>
      <c r="H123" s="80"/>
      <c r="I123" s="101"/>
      <c r="J123" s="100"/>
      <c r="K123" s="81"/>
      <c r="L123" s="416"/>
      <c r="M123" s="93"/>
      <c r="N123" s="424"/>
      <c r="O123" s="418"/>
      <c r="P123" s="86"/>
      <c r="Q123" s="590"/>
      <c r="R123" s="590"/>
      <c r="S123" s="590"/>
      <c r="T123" s="616"/>
      <c r="U123" s="183" t="str">
        <f>IF(OR(O123="",L123=Paramétrage!$C$10,L123=Paramétrage!$C$13,L123=Paramétrage!$C$16,L123=Paramétrage!$C$19,L123=Paramétrage!$C$23,L123=Paramétrage!$C$26,AND(L123&lt;&gt;Paramétrage!$C$9,P123="Mut+ext")),"",ROUNDUP(N123/O123,0))</f>
        <v/>
      </c>
      <c r="V123" s="474">
        <f>IF(L123="",0,IF(OR(P123="Mut+ext",VLOOKUP(L123,Paramétrage!$C$6:$E$28,2,0)=0),0,IF(O123="","saisir capacité",M123*U123*VLOOKUP(L123,Paramétrage!$C$6:$E$28,2,0))))</f>
        <v>0</v>
      </c>
      <c r="W123" s="426"/>
      <c r="X123" s="475">
        <f t="shared" si="51"/>
        <v>0</v>
      </c>
      <c r="Y123" s="184">
        <f>IF(L123="",0,IF(ISERROR(W123+V123*VLOOKUP(L123,Paramétrage!$C$6:$E$28,3,0))=TRUE,X123,W123+V123*VLOOKUP(L123,Paramétrage!$C$6:$E$28,3,0)))</f>
        <v>0</v>
      </c>
      <c r="Z123" s="589"/>
      <c r="AA123" s="590"/>
      <c r="AB123" s="591"/>
      <c r="AC123" s="261"/>
      <c r="AD123" s="84"/>
      <c r="AE123" s="38">
        <f>IF(F123="",0,IF(J123="",0,IF(SUMIF(F116:F123,F123,N116:N123)=0,0,IF(J123="Obligatoire",AF123/N123,IF(K123="",AF123/SUMIF(F116:F123,F123,N116:N123),AF123/(SUMIF(F116:F123,F123,N116:N123)/K123))))))</f>
        <v>0</v>
      </c>
      <c r="AF123" s="452">
        <f t="shared" si="52"/>
        <v>0</v>
      </c>
      <c r="AH123" s="41">
        <f>IF(SUMIF(F116:F123,F123,N116:N123)=0,0,#REF!*N123/SUMIF(F116:F123,F123,N116:N123))</f>
        <v>0</v>
      </c>
      <c r="AI123" s="13">
        <f t="shared" si="53"/>
        <v>0</v>
      </c>
      <c r="AJ123" s="20" t="str">
        <f t="shared" si="54"/>
        <v/>
      </c>
      <c r="AK123" s="465">
        <f>IF(L123="",0,IF(OR(P123="Mut+ext",VLOOKUP(L123,Paramétrage!$C$6:$E$28,2,0)=0),0,IF(O123="","saisir capacité",IF(P123="Mut+ext",0,M123*AJ123*VLOOKUP(L123,Paramétrage!$C$6:$E$28,2,0)))))</f>
        <v>0</v>
      </c>
      <c r="AL123" s="466"/>
      <c r="AM123" s="465">
        <f t="shared" si="55"/>
        <v>0</v>
      </c>
      <c r="AN123" s="465">
        <f>IF(L123="",0,IF(ISERROR(AL123+AK123*VLOOKUP(L123,Paramétrage!$C$6:$E$28,3,0))=TRUE,AM123,AL123+AK123*VLOOKUP(L123,Paramétrage!$C$6:$E$28,3,0)))</f>
        <v>0</v>
      </c>
      <c r="AO123" s="41">
        <f>IF(L123="",0,IF(OR(P123="oui",VLOOKUP(L123,Paramétrage!$C$6:$E$28,2,0)=0),0,IF(U123="",0,U123-AJ123)))</f>
        <v>0</v>
      </c>
      <c r="AP123" s="13">
        <f t="shared" si="56"/>
        <v>0</v>
      </c>
    </row>
    <row r="124" spans="1:42" ht="15" customHeight="1" x14ac:dyDescent="0.2">
      <c r="A124" s="660"/>
      <c r="B124" s="593"/>
      <c r="C124" s="635"/>
      <c r="D124" s="467"/>
      <c r="E124" s="467"/>
      <c r="F124" s="468"/>
      <c r="G124" s="519"/>
      <c r="H124" s="134"/>
      <c r="I124" s="135"/>
      <c r="J124" s="134"/>
      <c r="K124" s="136"/>
      <c r="L124" s="470"/>
      <c r="M124" s="137">
        <f>AE124</f>
        <v>42</v>
      </c>
      <c r="N124" s="471">
        <f>SUM(N116:N123)</f>
        <v>160</v>
      </c>
      <c r="O124" s="471"/>
      <c r="P124" s="289"/>
      <c r="Q124" s="290"/>
      <c r="R124" s="290"/>
      <c r="S124" s="290"/>
      <c r="T124" s="277"/>
      <c r="U124" s="138"/>
      <c r="V124" s="472">
        <f>SUM(V116:V123)</f>
        <v>0</v>
      </c>
      <c r="W124" s="470">
        <f>SUM(W116:W123)</f>
        <v>0</v>
      </c>
      <c r="X124" s="473">
        <f>V124+W124</f>
        <v>0</v>
      </c>
      <c r="Y124" s="139">
        <f>SUM(Y116:Y123)</f>
        <v>0</v>
      </c>
      <c r="Z124" s="520"/>
      <c r="AA124" s="520"/>
      <c r="AB124" s="521"/>
      <c r="AC124" s="276"/>
      <c r="AD124" s="277"/>
      <c r="AE124" s="37">
        <f>SUM(AE116:AE123)</f>
        <v>42</v>
      </c>
      <c r="AF124" s="35">
        <f>SUM(AF116:AF123)</f>
        <v>1680</v>
      </c>
    </row>
    <row r="125" spans="1:42" ht="15" customHeight="1" x14ac:dyDescent="0.2">
      <c r="A125" s="660"/>
      <c r="B125" s="595" t="s">
        <v>174</v>
      </c>
      <c r="C125" s="635" t="s">
        <v>598</v>
      </c>
      <c r="D125" s="609" t="s">
        <v>768</v>
      </c>
      <c r="E125" s="610">
        <v>4</v>
      </c>
      <c r="F125" s="414"/>
      <c r="G125" s="415" t="s">
        <v>16</v>
      </c>
      <c r="H125" s="80" t="s">
        <v>769</v>
      </c>
      <c r="I125" s="101" t="s">
        <v>153</v>
      </c>
      <c r="J125" s="121" t="s">
        <v>138</v>
      </c>
      <c r="K125" s="81"/>
      <c r="L125" s="416" t="s">
        <v>139</v>
      </c>
      <c r="M125" s="94">
        <v>12</v>
      </c>
      <c r="N125" s="424">
        <v>40</v>
      </c>
      <c r="O125" s="418">
        <v>300</v>
      </c>
      <c r="P125" s="86" t="s">
        <v>140</v>
      </c>
      <c r="Q125" s="615" t="s">
        <v>736</v>
      </c>
      <c r="R125" s="590"/>
      <c r="S125" s="590"/>
      <c r="T125" s="616"/>
      <c r="U125" s="183">
        <f>IF(OR(O125="",L125=Paramétrage!$C$10,L125=Paramétrage!$C$13,L125=Paramétrage!$C$16,L125=Paramétrage!$C$19,L125=Paramétrage!$C$23,L125=Paramétrage!$C$26,AND(L125&lt;&gt;Paramétrage!$C$9,P125="Mut+ext")),"",ROUNDUP(N125/O125,0))</f>
        <v>1</v>
      </c>
      <c r="V125" s="474">
        <f>IF(L125="",0,IF(OR(P125="Mut+ext",VLOOKUP(L125,Paramétrage!$C$6:$E$28,2,0)=0),0,IF(O125="","saisir capacité",M125*U125*VLOOKUP(L125,Paramétrage!$C$6:$E$28,2,0))))</f>
        <v>12</v>
      </c>
      <c r="W125" s="426"/>
      <c r="X125" s="475">
        <f t="shared" ref="X125:X132" si="57">IF(ISERROR(V125+W125)=TRUE,V125,V125+W125)</f>
        <v>12</v>
      </c>
      <c r="Y125" s="184">
        <f>IF(L125="",0,IF(ISERROR(W125+V125*VLOOKUP(L125,Paramétrage!$C$6:$E$28,3,0))=TRUE,X125,W125+V125*VLOOKUP(L125,Paramétrage!$C$6:$E$28,3,0)))</f>
        <v>18</v>
      </c>
      <c r="Z125" s="589"/>
      <c r="AA125" s="590"/>
      <c r="AB125" s="591"/>
      <c r="AC125" s="261"/>
      <c r="AD125" s="85"/>
      <c r="AE125" s="38">
        <f>IF(F125="",0,IF(J125="",0,IF(SUMIF(F125:F132,F125,N125:N132)=0,0,IF(J125="Obligatoire",AF125/N125,IF(K125="",AF125/SUMIF(F125:F132,F125,N125:N132),AF125/(SUMIF(F125:F132,F125,N125:N132)/K125))))))</f>
        <v>0</v>
      </c>
      <c r="AF125" s="496">
        <f t="shared" ref="AF125:AF132" si="58">M125*N125</f>
        <v>480</v>
      </c>
      <c r="AH125" s="41">
        <f>IF(SUMIF(F125:F132,F125,N125:N132)=0,0,#REF!*N125/SUMIF(F125:F132,F125,N125:N132))</f>
        <v>0</v>
      </c>
      <c r="AI125" s="13">
        <f t="shared" ref="AI125:AI132" si="59">O125</f>
        <v>300</v>
      </c>
      <c r="AJ125" s="20">
        <f t="shared" ref="AJ125:AJ132" si="60">IF(AI125=0,"",ROUNDUP(AH125/AI125,0))</f>
        <v>0</v>
      </c>
      <c r="AK125" s="465">
        <f>IF(L125="",0,IF(OR(P125="Mut+ext",VLOOKUP(L125,Paramétrage!$C$6:$E$28,2,0)=0),0,IF(O125="","saisir capacité",IF(P125="Mut+ext",0,M125*AJ125*VLOOKUP(L125,Paramétrage!$C$6:$E$28,2,0)))))</f>
        <v>0</v>
      </c>
      <c r="AL125" s="466"/>
      <c r="AM125" s="465">
        <f t="shared" ref="AM125:AM132" si="61">IF(ISERROR(AK125+AL125)=TRUE,AK125,AK125+AL125)</f>
        <v>0</v>
      </c>
      <c r="AN125" s="465">
        <f>IF(L125="",0,IF(ISERROR(AL125+AK125*VLOOKUP(L125,Paramétrage!$C$6:$E$28,3,0))=TRUE,AM125,AL125+AK125*VLOOKUP(L125,Paramétrage!$C$6:$E$28,3,0)))</f>
        <v>0</v>
      </c>
      <c r="AO125" s="41">
        <f>IF(L125="",0,IF(OR(P125="oui",VLOOKUP(L125,Paramétrage!$C$6:$E$28,2,0)=0),0,IF(U125="",0,U125-AJ125)))</f>
        <v>1</v>
      </c>
      <c r="AP125" s="13">
        <f t="shared" ref="AP125:AP132" si="62">Y125-AN125-W125</f>
        <v>18</v>
      </c>
    </row>
    <row r="126" spans="1:42" ht="15" customHeight="1" x14ac:dyDescent="0.2">
      <c r="A126" s="660"/>
      <c r="B126" s="596"/>
      <c r="C126" s="635"/>
      <c r="D126" s="609"/>
      <c r="E126" s="610"/>
      <c r="F126" s="410"/>
      <c r="G126" s="423" t="s">
        <v>16</v>
      </c>
      <c r="H126" s="80" t="s">
        <v>769</v>
      </c>
      <c r="I126" s="101" t="s">
        <v>153</v>
      </c>
      <c r="J126" s="100" t="s">
        <v>138</v>
      </c>
      <c r="K126" s="81"/>
      <c r="L126" s="416" t="s">
        <v>145</v>
      </c>
      <c r="M126" s="93">
        <v>9</v>
      </c>
      <c r="N126" s="424">
        <v>40</v>
      </c>
      <c r="O126" s="418">
        <v>40</v>
      </c>
      <c r="P126" s="86" t="s">
        <v>140</v>
      </c>
      <c r="Q126" s="615" t="s">
        <v>736</v>
      </c>
      <c r="R126" s="590"/>
      <c r="S126" s="590"/>
      <c r="T126" s="616"/>
      <c r="U126" s="183">
        <f>IF(OR(O126="",L126=Paramétrage!$C$10,L126=Paramétrage!$C$13,L126=Paramétrage!$C$16,L126=Paramétrage!$C$19,L126=Paramétrage!$C$23,L126=Paramétrage!$C$26,AND(L126&lt;&gt;Paramétrage!$C$9,P126="Mut+ext")),"",ROUNDUP(N126/O126,0))</f>
        <v>1</v>
      </c>
      <c r="V126" s="474">
        <f>IF(L126="",0,IF(OR(P126="Mut+ext",VLOOKUP(L126,Paramétrage!$C$6:$E$28,2,0)=0),0,IF(O126="","saisir capacité",M126*U126*VLOOKUP(L126,Paramétrage!$C$6:$E$28,2,0))))</f>
        <v>9</v>
      </c>
      <c r="W126" s="426"/>
      <c r="X126" s="475">
        <f t="shared" si="57"/>
        <v>9</v>
      </c>
      <c r="Y126" s="184">
        <f>IF(L126="",0,IF(ISERROR(W126+V126*VLOOKUP(L126,Paramétrage!$C$6:$E$28,3,0))=TRUE,X126,W126+V126*VLOOKUP(L126,Paramétrage!$C$6:$E$28,3,0)))</f>
        <v>9</v>
      </c>
      <c r="Z126" s="589"/>
      <c r="AA126" s="590"/>
      <c r="AB126" s="591"/>
      <c r="AC126" s="261"/>
      <c r="AD126" s="84"/>
      <c r="AE126" s="38">
        <f>IF(F126="",0,IF(J126="",0,IF(SUMIF(F125:F132,F126,N125:N132)=0,0,IF(J126="Obligatoire",AF126/N126,IF(K126="",AF126/SUMIF(F125:F132,F126,N125:N132),AF126/(SUMIF(F125:F132,F126,N125:N132)/K126))))))</f>
        <v>0</v>
      </c>
      <c r="AF126" s="452">
        <f t="shared" si="58"/>
        <v>360</v>
      </c>
      <c r="AH126" s="41">
        <f>IF(SUMIF(F125:F132,F126,N125:N132)=0,0,#REF!*N126/SUMIF(F125:F132,F126,N125:N132))</f>
        <v>0</v>
      </c>
      <c r="AI126" s="13">
        <f t="shared" si="59"/>
        <v>40</v>
      </c>
      <c r="AJ126" s="20">
        <f t="shared" si="60"/>
        <v>0</v>
      </c>
      <c r="AK126" s="465">
        <f>IF(L126="",0,IF(OR(P126="Mut+ext",VLOOKUP(L126,Paramétrage!$C$6:$E$28,2,0)=0),0,IF(O126="","saisir capacité",IF(P126="Mut+ext",0,M126*AJ126*VLOOKUP(L126,Paramétrage!$C$6:$E$28,2,0)))))</f>
        <v>0</v>
      </c>
      <c r="AL126" s="466"/>
      <c r="AM126" s="465">
        <f t="shared" si="61"/>
        <v>0</v>
      </c>
      <c r="AN126" s="465">
        <f>IF(L126="",0,IF(ISERROR(AL126+AK126*VLOOKUP(L126,Paramétrage!$C$6:$E$28,3,0))=TRUE,AM126,AL126+AK126*VLOOKUP(L126,Paramétrage!$C$6:$E$28,3,0)))</f>
        <v>0</v>
      </c>
      <c r="AO126" s="41">
        <f>IF(L126="",0,IF(OR(P126="oui",VLOOKUP(L126,Paramétrage!$C$6:$E$28,2,0)=0),0,IF(U126="",0,U126-AJ126)))</f>
        <v>1</v>
      </c>
      <c r="AP126" s="13">
        <f t="shared" si="62"/>
        <v>9</v>
      </c>
    </row>
    <row r="127" spans="1:42" ht="15" customHeight="1" x14ac:dyDescent="0.2">
      <c r="A127" s="660"/>
      <c r="B127" s="596"/>
      <c r="C127" s="635"/>
      <c r="D127" s="609"/>
      <c r="E127" s="610"/>
      <c r="F127" s="410"/>
      <c r="G127" s="423" t="s">
        <v>16</v>
      </c>
      <c r="H127" s="80" t="s">
        <v>770</v>
      </c>
      <c r="I127" s="101" t="s">
        <v>153</v>
      </c>
      <c r="J127" s="100" t="s">
        <v>138</v>
      </c>
      <c r="K127" s="81"/>
      <c r="L127" s="416" t="s">
        <v>139</v>
      </c>
      <c r="M127" s="93">
        <v>12</v>
      </c>
      <c r="N127" s="424">
        <v>40</v>
      </c>
      <c r="O127" s="418">
        <v>300</v>
      </c>
      <c r="P127" s="86" t="s">
        <v>164</v>
      </c>
      <c r="Q127" s="590" t="s">
        <v>744</v>
      </c>
      <c r="R127" s="590"/>
      <c r="S127" s="590"/>
      <c r="T127" s="616"/>
      <c r="U127" s="183" t="str">
        <f>IF(OR(O127="",L127=Paramétrage!$C$10,L127=Paramétrage!$C$13,L127=Paramétrage!$C$16,L127=Paramétrage!$C$19,L127=Paramétrage!$C$23,L127=Paramétrage!$C$26,AND(L127&lt;&gt;Paramétrage!$C$9,P127="Mut+ext")),"",ROUNDUP(N127/O127,0))</f>
        <v/>
      </c>
      <c r="V127" s="474">
        <f>IF(L127="",0,IF(OR(P127="Mut+ext",VLOOKUP(L127,Paramétrage!$C$6:$E$28,2,0)=0),0,IF(O127="","saisir capacité",M127*U127*VLOOKUP(L127,Paramétrage!$C$6:$E$28,2,0))))</f>
        <v>0</v>
      </c>
      <c r="W127" s="426"/>
      <c r="X127" s="475">
        <f t="shared" si="57"/>
        <v>0</v>
      </c>
      <c r="Y127" s="184">
        <f>IF(L127="",0,IF(ISERROR(W127+V127*VLOOKUP(L127,Paramétrage!$C$6:$E$28,3,0))=TRUE,X127,W127+V127*VLOOKUP(L127,Paramétrage!$C$6:$E$28,3,0)))</f>
        <v>0</v>
      </c>
      <c r="Z127" s="589"/>
      <c r="AA127" s="590"/>
      <c r="AB127" s="591"/>
      <c r="AC127" s="261"/>
      <c r="AD127" s="84"/>
      <c r="AE127" s="38">
        <f>IF(F127="",0,IF(J127="",0,IF(SUMIF(F125:F132,F127,N125:N132)=0,0,IF(J127="Obligatoire",AF127/N127,IF(K127="",AF127/SUMIF(F125:F132,F127,N125:N132),AF127/(SUMIF(F125:F132,F127,N125:N132)/K127))))))</f>
        <v>0</v>
      </c>
      <c r="AF127" s="452">
        <f t="shared" si="58"/>
        <v>480</v>
      </c>
      <c r="AH127" s="41">
        <f>IF(SUMIF(F125:F132,F127,N125:N132)=0,0,#REF!*N127/SUMIF(F125:F132,F127,N125:N132))</f>
        <v>0</v>
      </c>
      <c r="AI127" s="13">
        <f t="shared" si="59"/>
        <v>300</v>
      </c>
      <c r="AJ127" s="20">
        <f t="shared" si="60"/>
        <v>0</v>
      </c>
      <c r="AK127" s="465">
        <f>IF(L127="",0,IF(OR(P127="Mut+ext",VLOOKUP(L127,Paramétrage!$C$6:$E$28,2,0)=0),0,IF(O127="","saisir capacité",IF(P127="Mut+ext",0,M127*AJ127*VLOOKUP(L127,Paramétrage!$C$6:$E$28,2,0)))))</f>
        <v>0</v>
      </c>
      <c r="AL127" s="466"/>
      <c r="AM127" s="465">
        <f t="shared" si="61"/>
        <v>0</v>
      </c>
      <c r="AN127" s="465">
        <f>IF(L127="",0,IF(ISERROR(AL127+AK127*VLOOKUP(L127,Paramétrage!$C$6:$E$28,3,0))=TRUE,AM127,AL127+AK127*VLOOKUP(L127,Paramétrage!$C$6:$E$28,3,0)))</f>
        <v>0</v>
      </c>
      <c r="AO127" s="41">
        <f>IF(L127="",0,IF(OR(P127="oui",VLOOKUP(L127,Paramétrage!$C$6:$E$28,2,0)=0),0,IF(U127="",0,U127-AJ127)))</f>
        <v>0</v>
      </c>
      <c r="AP127" s="13">
        <f t="shared" si="62"/>
        <v>0</v>
      </c>
    </row>
    <row r="128" spans="1:42" ht="15" customHeight="1" x14ac:dyDescent="0.2">
      <c r="A128" s="660"/>
      <c r="B128" s="596"/>
      <c r="C128" s="635"/>
      <c r="D128" s="609"/>
      <c r="E128" s="610"/>
      <c r="F128" s="409"/>
      <c r="G128" s="423" t="s">
        <v>16</v>
      </c>
      <c r="H128" s="80" t="s">
        <v>770</v>
      </c>
      <c r="I128" s="101" t="s">
        <v>153</v>
      </c>
      <c r="J128" s="100" t="s">
        <v>138</v>
      </c>
      <c r="K128" s="81"/>
      <c r="L128" s="416" t="s">
        <v>145</v>
      </c>
      <c r="M128" s="93">
        <v>9</v>
      </c>
      <c r="N128" s="424">
        <v>40</v>
      </c>
      <c r="O128" s="418">
        <v>40</v>
      </c>
      <c r="P128" s="86" t="s">
        <v>164</v>
      </c>
      <c r="Q128" s="590" t="s">
        <v>744</v>
      </c>
      <c r="R128" s="590"/>
      <c r="S128" s="590"/>
      <c r="T128" s="616"/>
      <c r="U128" s="183" t="str">
        <f>IF(OR(O128="",L128=Paramétrage!$C$10,L128=Paramétrage!$C$13,L128=Paramétrage!$C$16,L128=Paramétrage!$C$19,L128=Paramétrage!$C$23,L128=Paramétrage!$C$26,AND(L128&lt;&gt;Paramétrage!$C$9,P128="Mut+ext")),"",ROUNDUP(N128/O128,0))</f>
        <v/>
      </c>
      <c r="V128" s="474">
        <f>IF(L128="",0,IF(OR(P128="Mut+ext",VLOOKUP(L128,Paramétrage!$C$6:$E$28,2,0)=0),0,IF(O128="","saisir capacité",M128*U128*VLOOKUP(L128,Paramétrage!$C$6:$E$28,2,0))))</f>
        <v>0</v>
      </c>
      <c r="W128" s="426"/>
      <c r="X128" s="475">
        <f t="shared" si="57"/>
        <v>0</v>
      </c>
      <c r="Y128" s="184">
        <f>IF(L128="",0,IF(ISERROR(W128+V128*VLOOKUP(L128,Paramétrage!$C$6:$E$28,3,0))=TRUE,X128,W128+V128*VLOOKUP(L128,Paramétrage!$C$6:$E$28,3,0)))</f>
        <v>0</v>
      </c>
      <c r="Z128" s="589"/>
      <c r="AA128" s="590"/>
      <c r="AB128" s="591"/>
      <c r="AC128" s="261"/>
      <c r="AD128" s="84"/>
      <c r="AE128" s="38">
        <f>IF(F128="",0,IF(J128="",0,IF(SUMIF(F125:F132,F128,N125:N132)=0,0,IF(J128="Obligatoire",AF128/N128,IF(K128="",AF128/SUMIF(F125:F132,F128,N125:N132),AF128/(SUMIF(F125:F132,F128,N125:N132)/K128))))))</f>
        <v>0</v>
      </c>
      <c r="AF128" s="452">
        <f t="shared" si="58"/>
        <v>360</v>
      </c>
      <c r="AH128" s="41">
        <f>IF(SUMIF(F125:F132,F128,N125:N132)=0,0,#REF!*N128/SUMIF(F125:F132,F128,N125:N132))</f>
        <v>0</v>
      </c>
      <c r="AI128" s="13">
        <f t="shared" si="59"/>
        <v>40</v>
      </c>
      <c r="AJ128" s="20">
        <f t="shared" si="60"/>
        <v>0</v>
      </c>
      <c r="AK128" s="465">
        <f>IF(L128="",0,IF(OR(P128="Mut+ext",VLOOKUP(L128,Paramétrage!$C$6:$E$28,2,0)=0),0,IF(O128="","saisir capacité",IF(P128="Mut+ext",0,M128*AJ128*VLOOKUP(L128,Paramétrage!$C$6:$E$28,2,0)))))</f>
        <v>0</v>
      </c>
      <c r="AL128" s="466"/>
      <c r="AM128" s="465">
        <f t="shared" si="61"/>
        <v>0</v>
      </c>
      <c r="AN128" s="465">
        <f>IF(L128="",0,IF(ISERROR(AL128+AK128*VLOOKUP(L128,Paramétrage!$C$6:$E$28,3,0))=TRUE,AM128,AL128+AK128*VLOOKUP(L128,Paramétrage!$C$6:$E$28,3,0)))</f>
        <v>0</v>
      </c>
      <c r="AO128" s="41">
        <f>IF(L128="",0,IF(OR(P128="oui",VLOOKUP(L128,Paramétrage!$C$6:$E$28,2,0)=0),0,IF(U128="",0,U128-AJ128)))</f>
        <v>0</v>
      </c>
      <c r="AP128" s="13">
        <f t="shared" si="62"/>
        <v>0</v>
      </c>
    </row>
    <row r="129" spans="1:42" ht="15" customHeight="1" x14ac:dyDescent="0.2">
      <c r="A129" s="660"/>
      <c r="B129" s="596"/>
      <c r="C129" s="635"/>
      <c r="D129" s="609"/>
      <c r="E129" s="610"/>
      <c r="F129" s="410"/>
      <c r="G129" s="430"/>
      <c r="H129" s="80"/>
      <c r="I129" s="101"/>
      <c r="J129" s="100"/>
      <c r="K129" s="81"/>
      <c r="L129" s="416"/>
      <c r="M129" s="93"/>
      <c r="N129" s="424"/>
      <c r="O129" s="418"/>
      <c r="P129" s="86"/>
      <c r="Q129" s="590"/>
      <c r="R129" s="590"/>
      <c r="S129" s="590"/>
      <c r="T129" s="616"/>
      <c r="U129" s="183" t="str">
        <f>IF(OR(O129="",L129=Paramétrage!$C$10,L129=Paramétrage!$C$13,L129=Paramétrage!$C$16,L129=Paramétrage!$C$19,L129=Paramétrage!$C$23,L129=Paramétrage!$C$26,AND(L129&lt;&gt;Paramétrage!$C$9,P129="Mut+ext")),"",ROUNDUP(N129/O129,0))</f>
        <v/>
      </c>
      <c r="V129" s="474">
        <f>IF(L129="",0,IF(OR(P129="Mut+ext",VLOOKUP(L129,Paramétrage!$C$6:$E$28,2,0)=0),0,IF(O129="","saisir capacité",M129*U129*VLOOKUP(L129,Paramétrage!$C$6:$E$28,2,0))))</f>
        <v>0</v>
      </c>
      <c r="W129" s="426"/>
      <c r="X129" s="475">
        <f t="shared" si="57"/>
        <v>0</v>
      </c>
      <c r="Y129" s="184">
        <f>IF(L129="",0,IF(ISERROR(W129+V129*VLOOKUP(L129,Paramétrage!$C$6:$E$28,3,0))=TRUE,X129,W129+V129*VLOOKUP(L129,Paramétrage!$C$6:$E$28,3,0)))</f>
        <v>0</v>
      </c>
      <c r="Z129" s="589"/>
      <c r="AA129" s="590"/>
      <c r="AB129" s="591"/>
      <c r="AC129" s="261"/>
      <c r="AD129" s="84"/>
      <c r="AE129" s="38">
        <f>IF(F129="",0,IF(J129="",0,IF(SUMIF(F125:F132,F129,N125:N132)=0,0,IF(J129="Obligatoire",AF129/N129,IF(K129="",AF129/SUMIF(F125:F132,F129,N125:N132),AF129/(SUMIF(F125:F132,F129,N125:N132)/K129))))))</f>
        <v>0</v>
      </c>
      <c r="AF129" s="452">
        <f t="shared" si="58"/>
        <v>0</v>
      </c>
      <c r="AH129" s="41">
        <f>IF(SUMIF(F125:F132,F129,N125:N132)=0,0,#REF!*N129/SUMIF(F125:F132,F129,N125:N132))</f>
        <v>0</v>
      </c>
      <c r="AI129" s="13">
        <f t="shared" si="59"/>
        <v>0</v>
      </c>
      <c r="AJ129" s="20" t="str">
        <f t="shared" si="60"/>
        <v/>
      </c>
      <c r="AK129" s="465">
        <f>IF(L129="",0,IF(OR(P129="Mut+ext",VLOOKUP(L129,Paramétrage!$C$6:$E$28,2,0)=0),0,IF(O129="","saisir capacité",IF(P129="Mut+ext",0,M129*AJ129*VLOOKUP(L129,Paramétrage!$C$6:$E$28,2,0)))))</f>
        <v>0</v>
      </c>
      <c r="AL129" s="466"/>
      <c r="AM129" s="465">
        <f t="shared" si="61"/>
        <v>0</v>
      </c>
      <c r="AN129" s="465">
        <f>IF(L129="",0,IF(ISERROR(AL129+AK129*VLOOKUP(L129,Paramétrage!$C$6:$E$28,3,0))=TRUE,AM129,AL129+AK129*VLOOKUP(L129,Paramétrage!$C$6:$E$28,3,0)))</f>
        <v>0</v>
      </c>
      <c r="AO129" s="41">
        <f>IF(L129="",0,IF(OR(P129="oui",VLOOKUP(L129,Paramétrage!$C$6:$E$28,2,0)=0),0,IF(U129="",0,U129-AJ129)))</f>
        <v>0</v>
      </c>
      <c r="AP129" s="13">
        <f t="shared" si="62"/>
        <v>0</v>
      </c>
    </row>
    <row r="130" spans="1:42" ht="15" customHeight="1" x14ac:dyDescent="0.2">
      <c r="A130" s="660"/>
      <c r="B130" s="596"/>
      <c r="C130" s="635"/>
      <c r="D130" s="609"/>
      <c r="E130" s="610"/>
      <c r="F130" s="410"/>
      <c r="G130" s="430"/>
      <c r="H130" s="80"/>
      <c r="I130" s="101"/>
      <c r="J130" s="100"/>
      <c r="K130" s="81"/>
      <c r="L130" s="416"/>
      <c r="M130" s="93"/>
      <c r="N130" s="424"/>
      <c r="O130" s="418"/>
      <c r="P130" s="86"/>
      <c r="Q130" s="590"/>
      <c r="R130" s="590"/>
      <c r="S130" s="590"/>
      <c r="T130" s="616"/>
      <c r="U130" s="183" t="str">
        <f>IF(OR(O130="",L130=Paramétrage!$C$10,L130=Paramétrage!$C$13,L130=Paramétrage!$C$16,L130=Paramétrage!$C$19,L130=Paramétrage!$C$23,L130=Paramétrage!$C$26,AND(L130&lt;&gt;Paramétrage!$C$9,P130="Mut+ext")),"",ROUNDUP(N130/O130,0))</f>
        <v/>
      </c>
      <c r="V130" s="474">
        <f>IF(L130="",0,IF(OR(P130="Mut+ext",VLOOKUP(L130,Paramétrage!$C$6:$E$28,2,0)=0),0,IF(O130="","saisir capacité",M130*U130*VLOOKUP(L130,Paramétrage!$C$6:$E$28,2,0))))</f>
        <v>0</v>
      </c>
      <c r="W130" s="426"/>
      <c r="X130" s="475">
        <f t="shared" si="57"/>
        <v>0</v>
      </c>
      <c r="Y130" s="184">
        <f>IF(L130="",0,IF(ISERROR(W130+V130*VLOOKUP(L130,Paramétrage!$C$6:$E$28,3,0))=TRUE,X130,W130+V130*VLOOKUP(L130,Paramétrage!$C$6:$E$28,3,0)))</f>
        <v>0</v>
      </c>
      <c r="Z130" s="589"/>
      <c r="AA130" s="590"/>
      <c r="AB130" s="591"/>
      <c r="AC130" s="261"/>
      <c r="AD130" s="84"/>
      <c r="AE130" s="38">
        <f>IF(F130="",0,IF(J130="",0,IF(SUMIF(F125:F132,F130,N125:N132)=0,0,IF(J130="Obligatoire",AF130/N130,IF(K130="",AF130/SUMIF(F125:F132,F130,N125:N132),AF130/(SUMIF(F125:F132,F130,N125:N132)/K130))))))</f>
        <v>0</v>
      </c>
      <c r="AF130" s="452">
        <f t="shared" si="58"/>
        <v>0</v>
      </c>
      <c r="AH130" s="41">
        <f>IF(SUMIF(F125:F132,F130,N125:N132)=0,0,#REF!*N130/SUMIF(F125:F132,F130,N125:N132))</f>
        <v>0</v>
      </c>
      <c r="AI130" s="13">
        <f t="shared" si="59"/>
        <v>0</v>
      </c>
      <c r="AJ130" s="20" t="str">
        <f t="shared" si="60"/>
        <v/>
      </c>
      <c r="AK130" s="465">
        <f>IF(L130="",0,IF(OR(P130="Mut+ext",VLOOKUP(L130,Paramétrage!$C$6:$E$28,2,0)=0),0,IF(O130="","saisir capacité",IF(P130="Mut+ext",0,M130*AJ130*VLOOKUP(L130,Paramétrage!$C$6:$E$28,2,0)))))</f>
        <v>0</v>
      </c>
      <c r="AL130" s="466"/>
      <c r="AM130" s="465">
        <f t="shared" si="61"/>
        <v>0</v>
      </c>
      <c r="AN130" s="465">
        <f>IF(L130="",0,IF(ISERROR(AL130+AK130*VLOOKUP(L130,Paramétrage!$C$6:$E$28,3,0))=TRUE,AM130,AL130+AK130*VLOOKUP(L130,Paramétrage!$C$6:$E$28,3,0)))</f>
        <v>0</v>
      </c>
      <c r="AO130" s="41">
        <f>IF(L130="",0,IF(OR(P130="oui",VLOOKUP(L130,Paramétrage!$C$6:$E$28,2,0)=0),0,IF(U130="",0,U130-AJ130)))</f>
        <v>0</v>
      </c>
      <c r="AP130" s="13">
        <f t="shared" si="62"/>
        <v>0</v>
      </c>
    </row>
    <row r="131" spans="1:42" ht="15" customHeight="1" x14ac:dyDescent="0.2">
      <c r="A131" s="660"/>
      <c r="B131" s="596"/>
      <c r="C131" s="635"/>
      <c r="D131" s="609"/>
      <c r="E131" s="610"/>
      <c r="F131" s="410"/>
      <c r="G131" s="430"/>
      <c r="H131" s="80"/>
      <c r="I131" s="101"/>
      <c r="J131" s="100"/>
      <c r="K131" s="81"/>
      <c r="L131" s="416"/>
      <c r="M131" s="93"/>
      <c r="N131" s="424"/>
      <c r="O131" s="418"/>
      <c r="P131" s="86"/>
      <c r="Q131" s="590"/>
      <c r="R131" s="590"/>
      <c r="S131" s="590"/>
      <c r="T131" s="616"/>
      <c r="U131" s="183" t="str">
        <f>IF(OR(O131="",L131=Paramétrage!$C$10,L131=Paramétrage!$C$13,L131=Paramétrage!$C$16,L131=Paramétrage!$C$19,L131=Paramétrage!$C$23,L131=Paramétrage!$C$26,AND(L131&lt;&gt;Paramétrage!$C$9,P131="Mut+ext")),"",ROUNDUP(N131/O131,0))</f>
        <v/>
      </c>
      <c r="V131" s="474">
        <f>IF(L131="",0,IF(OR(P131="Mut+ext",VLOOKUP(L131,Paramétrage!$C$6:$E$28,2,0)=0),0,IF(O131="","saisir capacité",M131*U131*VLOOKUP(L131,Paramétrage!$C$6:$E$28,2,0))))</f>
        <v>0</v>
      </c>
      <c r="W131" s="426"/>
      <c r="X131" s="475">
        <f t="shared" si="57"/>
        <v>0</v>
      </c>
      <c r="Y131" s="184">
        <f>IF(L131="",0,IF(ISERROR(W131+V131*VLOOKUP(L131,Paramétrage!$C$6:$E$28,3,0))=TRUE,X131,W131+V131*VLOOKUP(L131,Paramétrage!$C$6:$E$28,3,0)))</f>
        <v>0</v>
      </c>
      <c r="Z131" s="589"/>
      <c r="AA131" s="590"/>
      <c r="AB131" s="591"/>
      <c r="AC131" s="261"/>
      <c r="AD131" s="84"/>
      <c r="AE131" s="38">
        <f>IF(F131="",0,IF(J131="",0,IF(SUMIF(F125:F132,F131,N125:N132)=0,0,IF(J131="Obligatoire",AF131/N131,IF(K131="",AF131/SUMIF(F125:F132,F131,N125:N132),AF131/(SUMIF(F125:F132,F131,N125:N132)/K131))))))</f>
        <v>0</v>
      </c>
      <c r="AF131" s="452">
        <f t="shared" si="58"/>
        <v>0</v>
      </c>
      <c r="AH131" s="41">
        <f>IF(SUMIF(F125:F132,F131,N125:N132)=0,0,#REF!*N131/SUMIF(F125:F132,F131,N125:N132))</f>
        <v>0</v>
      </c>
      <c r="AI131" s="13">
        <f t="shared" si="59"/>
        <v>0</v>
      </c>
      <c r="AJ131" s="20" t="str">
        <f t="shared" si="60"/>
        <v/>
      </c>
      <c r="AK131" s="465">
        <f>IF(L131="",0,IF(OR(P131="Mut+ext",VLOOKUP(L131,Paramétrage!$C$6:$E$28,2,0)=0),0,IF(O131="","saisir capacité",IF(P131="Mut+ext",0,M131*AJ131*VLOOKUP(L131,Paramétrage!$C$6:$E$28,2,0)))))</f>
        <v>0</v>
      </c>
      <c r="AL131" s="466"/>
      <c r="AM131" s="465">
        <f t="shared" si="61"/>
        <v>0</v>
      </c>
      <c r="AN131" s="465">
        <f>IF(L131="",0,IF(ISERROR(AL131+AK131*VLOOKUP(L131,Paramétrage!$C$6:$E$28,3,0))=TRUE,AM131,AL131+AK131*VLOOKUP(L131,Paramétrage!$C$6:$E$28,3,0)))</f>
        <v>0</v>
      </c>
      <c r="AO131" s="41">
        <f>IF(L131="",0,IF(OR(P131="oui",VLOOKUP(L131,Paramétrage!$C$6:$E$28,2,0)=0),0,IF(U131="",0,U131-AJ131)))</f>
        <v>0</v>
      </c>
      <c r="AP131" s="13">
        <f t="shared" si="62"/>
        <v>0</v>
      </c>
    </row>
    <row r="132" spans="1:42" ht="15" customHeight="1" x14ac:dyDescent="0.2">
      <c r="A132" s="660"/>
      <c r="B132" s="596"/>
      <c r="C132" s="635"/>
      <c r="D132" s="609"/>
      <c r="E132" s="611"/>
      <c r="F132" s="410"/>
      <c r="G132" s="430"/>
      <c r="H132" s="80"/>
      <c r="I132" s="101"/>
      <c r="J132" s="100"/>
      <c r="K132" s="81"/>
      <c r="L132" s="416"/>
      <c r="M132" s="93"/>
      <c r="N132" s="424"/>
      <c r="O132" s="418"/>
      <c r="P132" s="86"/>
      <c r="Q132" s="590"/>
      <c r="R132" s="590"/>
      <c r="S132" s="590"/>
      <c r="T132" s="616"/>
      <c r="U132" s="183" t="str">
        <f>IF(OR(O132="",L132=Paramétrage!$C$10,L132=Paramétrage!$C$13,L132=Paramétrage!$C$16,L132=Paramétrage!$C$19,L132=Paramétrage!$C$23,L132=Paramétrage!$C$26,AND(L132&lt;&gt;Paramétrage!$C$9,P132="Mut+ext")),"",ROUNDUP(N132/O132,0))</f>
        <v/>
      </c>
      <c r="V132" s="474">
        <f>IF(L132="",0,IF(OR(P132="Mut+ext",VLOOKUP(L132,Paramétrage!$C$6:$E$28,2,0)=0),0,IF(O132="","saisir capacité",M132*U132*VLOOKUP(L132,Paramétrage!$C$6:$E$28,2,0))))</f>
        <v>0</v>
      </c>
      <c r="W132" s="426"/>
      <c r="X132" s="475">
        <f t="shared" si="57"/>
        <v>0</v>
      </c>
      <c r="Y132" s="184">
        <f>IF(L132="",0,IF(ISERROR(W132+V132*VLOOKUP(L132,Paramétrage!$C$6:$E$28,3,0))=TRUE,X132,W132+V132*VLOOKUP(L132,Paramétrage!$C$6:$E$28,3,0)))</f>
        <v>0</v>
      </c>
      <c r="Z132" s="589"/>
      <c r="AA132" s="590"/>
      <c r="AB132" s="591"/>
      <c r="AC132" s="261"/>
      <c r="AD132" s="84"/>
      <c r="AE132" s="38">
        <f>IF(F132="",0,IF(J132="",0,IF(SUMIF(F125:F132,F132,N125:N132)=0,0,IF(J132="Obligatoire",AF132/N132,IF(K132="",AF132/SUMIF(F125:F132,F132,N125:N132),AF132/(SUMIF(F125:F132,F132,N125:N132)/K132))))))</f>
        <v>0</v>
      </c>
      <c r="AF132" s="452">
        <f t="shared" si="58"/>
        <v>0</v>
      </c>
      <c r="AH132" s="41">
        <f>IF(SUMIF(F125:F132,F132,N125:N132)=0,0,#REF!*N132/SUMIF(F125:F132,F132,N125:N132))</f>
        <v>0</v>
      </c>
      <c r="AI132" s="13">
        <f t="shared" si="59"/>
        <v>0</v>
      </c>
      <c r="AJ132" s="20" t="str">
        <f t="shared" si="60"/>
        <v/>
      </c>
      <c r="AK132" s="465">
        <f>IF(L132="",0,IF(OR(P132="Mut+ext",VLOOKUP(L132,Paramétrage!$C$6:$E$28,2,0)=0),0,IF(O132="","saisir capacité",IF(P132="Mut+ext",0,M132*AJ132*VLOOKUP(L132,Paramétrage!$C$6:$E$28,2,0)))))</f>
        <v>0</v>
      </c>
      <c r="AL132" s="466"/>
      <c r="AM132" s="465">
        <f t="shared" si="61"/>
        <v>0</v>
      </c>
      <c r="AN132" s="465">
        <f>IF(L132="",0,IF(ISERROR(AL132+AK132*VLOOKUP(L132,Paramétrage!$C$6:$E$28,3,0))=TRUE,AM132,AL132+AK132*VLOOKUP(L132,Paramétrage!$C$6:$E$28,3,0)))</f>
        <v>0</v>
      </c>
      <c r="AO132" s="41">
        <f>IF(L132="",0,IF(OR(P132="oui",VLOOKUP(L132,Paramétrage!$C$6:$E$28,2,0)=0),0,IF(U132="",0,U132-AJ132)))</f>
        <v>0</v>
      </c>
      <c r="AP132" s="13">
        <f t="shared" si="62"/>
        <v>0</v>
      </c>
    </row>
    <row r="133" spans="1:42" x14ac:dyDescent="0.2">
      <c r="A133" s="660"/>
      <c r="B133" s="596"/>
      <c r="C133" s="635"/>
      <c r="D133" s="477"/>
      <c r="E133" s="477"/>
      <c r="F133" s="478"/>
      <c r="G133" s="524"/>
      <c r="H133" s="185"/>
      <c r="I133" s="186"/>
      <c r="J133" s="185"/>
      <c r="K133" s="187"/>
      <c r="L133" s="480"/>
      <c r="M133" s="188">
        <f>AE133</f>
        <v>0</v>
      </c>
      <c r="N133" s="481">
        <f>SUM(N125:N132)</f>
        <v>160</v>
      </c>
      <c r="O133" s="481"/>
      <c r="P133" s="291"/>
      <c r="Q133" s="292"/>
      <c r="R133" s="292"/>
      <c r="S133" s="292"/>
      <c r="T133" s="279"/>
      <c r="U133" s="189"/>
      <c r="V133" s="482">
        <f>SUM(V125:V132)</f>
        <v>21</v>
      </c>
      <c r="W133" s="480">
        <f>SUM(W125:W132)</f>
        <v>0</v>
      </c>
      <c r="X133" s="483">
        <f>V133+W133</f>
        <v>21</v>
      </c>
      <c r="Y133" s="190">
        <f>SUM(Y125:Y132)</f>
        <v>27</v>
      </c>
      <c r="Z133" s="525"/>
      <c r="AA133" s="525"/>
      <c r="AB133" s="526"/>
      <c r="AC133" s="278"/>
      <c r="AD133" s="279"/>
      <c r="AE133" s="37">
        <f>SUM(AE125:AE132)</f>
        <v>0</v>
      </c>
      <c r="AF133" s="35">
        <f>SUM(AF125:AF132)</f>
        <v>1680</v>
      </c>
    </row>
    <row r="134" spans="1:42" ht="15.6" customHeight="1" x14ac:dyDescent="0.2">
      <c r="A134" s="660"/>
      <c r="B134" s="596"/>
      <c r="C134" s="635" t="s">
        <v>625</v>
      </c>
      <c r="D134" s="609"/>
      <c r="E134" s="612"/>
      <c r="F134" s="485"/>
      <c r="G134" s="415"/>
      <c r="H134" s="518"/>
      <c r="I134" s="248" t="s">
        <v>163</v>
      </c>
      <c r="J134" s="253"/>
      <c r="K134" s="246"/>
      <c r="L134" s="246"/>
      <c r="M134" s="93"/>
      <c r="N134" s="441"/>
      <c r="O134" s="529"/>
      <c r="P134" s="247"/>
      <c r="Q134" s="590"/>
      <c r="R134" s="590"/>
      <c r="S134" s="590"/>
      <c r="T134" s="616"/>
      <c r="U134" s="183"/>
      <c r="V134" s="474"/>
      <c r="W134" s="530"/>
      <c r="X134" s="475"/>
      <c r="Y134" s="184"/>
      <c r="Z134" s="589"/>
      <c r="AA134" s="590"/>
      <c r="AB134" s="591"/>
      <c r="AC134" s="261"/>
      <c r="AD134" s="84"/>
      <c r="AE134" s="38">
        <f>IF(F134="",0,IF(J134="",0,IF(SUMIF(F134:F138,F134,N134:N138)=0,0,IF(K134="",AF134/SUMIF(F134:F138,F134,N134:N138),AF134/(SUMIF(F134:F138,F134,N134:N138)/K134)))))</f>
        <v>0</v>
      </c>
      <c r="AF134" s="496">
        <f>M134*N134</f>
        <v>0</v>
      </c>
    </row>
    <row r="135" spans="1:42" x14ac:dyDescent="0.2">
      <c r="A135" s="660"/>
      <c r="B135" s="596"/>
      <c r="C135" s="635"/>
      <c r="D135" s="609"/>
      <c r="E135" s="610"/>
      <c r="F135" s="485"/>
      <c r="G135" s="415"/>
      <c r="H135" s="518"/>
      <c r="I135" s="248" t="s">
        <v>163</v>
      </c>
      <c r="J135" s="245"/>
      <c r="K135" s="246"/>
      <c r="L135" s="246"/>
      <c r="M135" s="93"/>
      <c r="N135" s="441"/>
      <c r="O135" s="529"/>
      <c r="P135" s="247"/>
      <c r="Q135" s="590"/>
      <c r="R135" s="590"/>
      <c r="S135" s="590"/>
      <c r="T135" s="616"/>
      <c r="U135" s="183"/>
      <c r="V135" s="474"/>
      <c r="W135" s="530"/>
      <c r="X135" s="475"/>
      <c r="Y135" s="184"/>
      <c r="Z135" s="589"/>
      <c r="AA135" s="590"/>
      <c r="AB135" s="591"/>
      <c r="AC135" s="261"/>
      <c r="AD135" s="84"/>
      <c r="AE135" s="38">
        <f>IF(F135="",0,IF(J135="",0,IF(SUMIF(F135:F139,F135,N135:N139)=0,0,IF(K135="",AF135/SUMIF(F135:F139,F135,N135:N139),AF135/(SUMIF(F135:F139,F135,N135:N139)/K135)))))</f>
        <v>0</v>
      </c>
      <c r="AF135" s="452">
        <f>M135*N135</f>
        <v>0</v>
      </c>
    </row>
    <row r="136" spans="1:42" x14ac:dyDescent="0.2">
      <c r="A136" s="660"/>
      <c r="B136" s="596"/>
      <c r="C136" s="635"/>
      <c r="D136" s="609"/>
      <c r="E136" s="610"/>
      <c r="F136" s="485"/>
      <c r="G136" s="415"/>
      <c r="H136" s="518"/>
      <c r="I136" s="248" t="s">
        <v>163</v>
      </c>
      <c r="J136" s="245"/>
      <c r="K136" s="246"/>
      <c r="L136" s="246"/>
      <c r="M136" s="93"/>
      <c r="N136" s="441"/>
      <c r="O136" s="529"/>
      <c r="P136" s="247"/>
      <c r="Q136" s="590"/>
      <c r="R136" s="590"/>
      <c r="S136" s="590"/>
      <c r="T136" s="616"/>
      <c r="U136" s="183"/>
      <c r="V136" s="474"/>
      <c r="W136" s="530"/>
      <c r="X136" s="475"/>
      <c r="Y136" s="184"/>
      <c r="Z136" s="589"/>
      <c r="AA136" s="590"/>
      <c r="AB136" s="591"/>
      <c r="AC136" s="261"/>
      <c r="AD136" s="85"/>
      <c r="AE136" s="38">
        <f>IF(F136="",0,IF(J136="",0,IF(SUMIF(F136:F140,F136,N136:N140)=0,0,IF(K136="",AF136/SUMIF(F136:F140,F136,N136:N140),AF136/(SUMIF(F136:F140,F136,N136:N140)/K136)))))</f>
        <v>0</v>
      </c>
      <c r="AF136" s="452">
        <f>M136*N136</f>
        <v>0</v>
      </c>
    </row>
    <row r="137" spans="1:42" x14ac:dyDescent="0.2">
      <c r="A137" s="660"/>
      <c r="B137" s="596"/>
      <c r="C137" s="635"/>
      <c r="D137" s="609"/>
      <c r="E137" s="610"/>
      <c r="F137" s="485"/>
      <c r="G137" s="415"/>
      <c r="H137" s="518"/>
      <c r="I137" s="248" t="s">
        <v>163</v>
      </c>
      <c r="J137" s="245"/>
      <c r="K137" s="246"/>
      <c r="L137" s="246"/>
      <c r="M137" s="93"/>
      <c r="N137" s="441"/>
      <c r="O137" s="529"/>
      <c r="P137" s="247"/>
      <c r="Q137" s="590"/>
      <c r="R137" s="590"/>
      <c r="S137" s="590"/>
      <c r="T137" s="616"/>
      <c r="U137" s="183"/>
      <c r="V137" s="474"/>
      <c r="W137" s="530"/>
      <c r="X137" s="475"/>
      <c r="Y137" s="184"/>
      <c r="Z137" s="589"/>
      <c r="AA137" s="590"/>
      <c r="AB137" s="591"/>
      <c r="AC137" s="261"/>
      <c r="AD137" s="84"/>
      <c r="AE137" s="38">
        <f>IF(F137="",0,IF(J137="",0,IF(SUMIF(F137:F141,F137,N137:N141)=0,0,IF(K137="",AF137/SUMIF(F137:F141,F137,N137:N141),AF137/(SUMIF(F137:F141,F137,N137:N141)/K137)))))</f>
        <v>0</v>
      </c>
      <c r="AF137" s="452">
        <f>M137*N137</f>
        <v>0</v>
      </c>
    </row>
    <row r="138" spans="1:42" x14ac:dyDescent="0.2">
      <c r="A138" s="660"/>
      <c r="B138" s="596"/>
      <c r="C138" s="635"/>
      <c r="D138" s="609"/>
      <c r="E138" s="611"/>
      <c r="F138" s="485"/>
      <c r="G138" s="415"/>
      <c r="H138" s="518"/>
      <c r="I138" s="248" t="s">
        <v>163</v>
      </c>
      <c r="J138" s="245"/>
      <c r="K138" s="246"/>
      <c r="L138" s="246"/>
      <c r="M138" s="93"/>
      <c r="N138" s="441"/>
      <c r="O138" s="529"/>
      <c r="P138" s="247"/>
      <c r="Q138" s="590"/>
      <c r="R138" s="590"/>
      <c r="S138" s="590"/>
      <c r="T138" s="616"/>
      <c r="U138" s="183"/>
      <c r="V138" s="474"/>
      <c r="W138" s="530"/>
      <c r="X138" s="475"/>
      <c r="Y138" s="184"/>
      <c r="Z138" s="589"/>
      <c r="AA138" s="590"/>
      <c r="AB138" s="591"/>
      <c r="AC138" s="261"/>
      <c r="AD138" s="84"/>
      <c r="AE138" s="38">
        <f>IF(F138="",0,IF(J138="",0,IF(SUMIF(F138:F142,F138,N138:N142)=0,0,IF(K138="",AF138/SUMIF(F138:F142,F138,N138:N142),AF138/(SUMIF(F138:F142,F138,N138:N142)/K138)))))</f>
        <v>0</v>
      </c>
      <c r="AF138" s="452">
        <f>M138*N138</f>
        <v>0</v>
      </c>
    </row>
    <row r="139" spans="1:42" x14ac:dyDescent="0.2">
      <c r="A139" s="660"/>
      <c r="B139" s="596"/>
      <c r="C139" s="635"/>
      <c r="D139" s="477"/>
      <c r="E139" s="477"/>
      <c r="F139" s="478"/>
      <c r="G139" s="524"/>
      <c r="H139" s="185"/>
      <c r="I139" s="186"/>
      <c r="J139" s="185"/>
      <c r="K139" s="187"/>
      <c r="L139" s="480"/>
      <c r="M139" s="188">
        <f>IF(SUM(N134:N138)=0,0,SUMPRODUCT(M134:M138,N134:N138)/SUM(N134:N138))</f>
        <v>0</v>
      </c>
      <c r="N139" s="481"/>
      <c r="O139" s="481"/>
      <c r="P139" s="291"/>
      <c r="Q139" s="292"/>
      <c r="R139" s="292"/>
      <c r="S139" s="292"/>
      <c r="T139" s="279"/>
      <c r="U139" s="189"/>
      <c r="V139" s="482">
        <f>SUM(V134:V138)</f>
        <v>0</v>
      </c>
      <c r="W139" s="480">
        <f>SUM(W134:W138)</f>
        <v>0</v>
      </c>
      <c r="X139" s="483">
        <f>V139+W139</f>
        <v>0</v>
      </c>
      <c r="Y139" s="190">
        <f>SUM(Y134:Y138)</f>
        <v>0</v>
      </c>
      <c r="Z139" s="525"/>
      <c r="AA139" s="525"/>
      <c r="AB139" s="526"/>
      <c r="AC139" s="278"/>
      <c r="AD139" s="279"/>
      <c r="AE139" s="37">
        <f>SUM(AE134:AE138)</f>
        <v>0</v>
      </c>
      <c r="AF139" s="35">
        <f>SUM(AF134:AF138)</f>
        <v>0</v>
      </c>
    </row>
    <row r="140" spans="1:42" x14ac:dyDescent="0.2">
      <c r="A140" s="660"/>
      <c r="B140" s="596"/>
      <c r="C140" s="635" t="s">
        <v>627</v>
      </c>
      <c r="D140" s="724" t="s">
        <v>176</v>
      </c>
      <c r="E140" s="610">
        <v>4</v>
      </c>
      <c r="F140" s="414" t="s">
        <v>628</v>
      </c>
      <c r="G140" s="415" t="s">
        <v>23</v>
      </c>
      <c r="H140" s="80" t="s">
        <v>178</v>
      </c>
      <c r="I140" s="101"/>
      <c r="J140" s="100" t="s">
        <v>138</v>
      </c>
      <c r="K140" s="81"/>
      <c r="L140" s="416" t="s">
        <v>179</v>
      </c>
      <c r="M140" s="93">
        <v>25</v>
      </c>
      <c r="N140" s="424">
        <f>N$3</f>
        <v>40</v>
      </c>
      <c r="O140" s="418">
        <v>24</v>
      </c>
      <c r="P140" s="86" t="s">
        <v>164</v>
      </c>
      <c r="Q140" s="590" t="s">
        <v>744</v>
      </c>
      <c r="R140" s="590"/>
      <c r="S140" s="590"/>
      <c r="T140" s="616"/>
      <c r="U140" s="183">
        <f>IF(OR(O140="",L140=Paramétrage!$C$10,L140=Paramétrage!$C$13,L140=Paramétrage!$C$16,L140=Paramétrage!$C$19,L140=Paramétrage!$C$23,L140=Paramétrage!$C$26,AND(L140&lt;&gt;Paramétrage!$C$9,P140="Mut+ext")),"",ROUNDUP(N140/O140,0))</f>
        <v>2</v>
      </c>
      <c r="V140" s="474">
        <f>IF(L140="",0,IF(OR(P140="Mut+ext",VLOOKUP(L140,Paramétrage!$C$6:$E$28,2,0)=0),0,IF(O140="","saisir capacité",M140*U140*VLOOKUP(L140,Paramétrage!$C$6:$E$28,2,0))))</f>
        <v>0</v>
      </c>
      <c r="W140" s="426"/>
      <c r="X140" s="475">
        <f t="shared" ref="X140:X147" si="63">IF(ISERROR(V140+W140)=TRUE,V140,V140+W140)</f>
        <v>0</v>
      </c>
      <c r="Y140" s="184">
        <f>IF(L140="",0,IF(ISERROR(W140+V140*VLOOKUP(L140,Paramétrage!$C$6:$E$28,3,0))=TRUE,X140,W140+V140*VLOOKUP(L140,Paramétrage!$C$6:$E$28,3,0)))</f>
        <v>0</v>
      </c>
      <c r="Z140" s="589"/>
      <c r="AA140" s="590"/>
      <c r="AB140" s="591"/>
      <c r="AC140" s="261"/>
      <c r="AD140" s="85"/>
      <c r="AE140" s="38">
        <f>IF(F140="",0,IF(J140="",0,IF(SUMIF(F140:F147,F140,N140:N147)=0,0,IF(J140="Obligatoire",AF140/N140,IF(K140="",AF140/SUMIF(F140:F147,F140,N140:N147),AF140/(SUMIF(F140:F147,F140,N140:N147)/K140))))))</f>
        <v>25</v>
      </c>
      <c r="AF140" s="452">
        <f t="shared" ref="AF140:AF147" si="64">M140*N140</f>
        <v>1000</v>
      </c>
    </row>
    <row r="141" spans="1:42" ht="15.6" hidden="1" customHeight="1" x14ac:dyDescent="0.2">
      <c r="A141" s="660"/>
      <c r="B141" s="596"/>
      <c r="C141" s="635"/>
      <c r="D141" s="724"/>
      <c r="E141" s="610"/>
      <c r="F141" s="410"/>
      <c r="G141" s="415"/>
      <c r="H141" s="80"/>
      <c r="I141" s="101"/>
      <c r="J141" s="100"/>
      <c r="K141" s="81"/>
      <c r="L141" s="416"/>
      <c r="M141" s="93"/>
      <c r="N141" s="424"/>
      <c r="O141" s="418"/>
      <c r="P141" s="86"/>
      <c r="Q141" s="590"/>
      <c r="R141" s="590"/>
      <c r="S141" s="590"/>
      <c r="T141" s="616"/>
      <c r="U141" s="183" t="str">
        <f>IF(OR(O141="",L141=Paramétrage!$C$10,L141=Paramétrage!$C$13,L141=Paramétrage!$C$16,L141=Paramétrage!$C$19,L141=Paramétrage!$C$23,L141=Paramétrage!$C$26,AND(L141&lt;&gt;Paramétrage!$C$9,P141="Mut+ext")),"",ROUNDUP(N141/O141,0))</f>
        <v/>
      </c>
      <c r="V141" s="474">
        <f>IF(L141="",0,IF(OR(P141="Mut+ext",VLOOKUP(L141,Paramétrage!$C$6:$E$28,2,0)=0),0,IF(O141="","saisir capacité",M141*U141*VLOOKUP(L141,Paramétrage!$C$6:$E$28,2,0))))</f>
        <v>0</v>
      </c>
      <c r="W141" s="426"/>
      <c r="X141" s="475">
        <f t="shared" si="63"/>
        <v>0</v>
      </c>
      <c r="Y141" s="184">
        <f>IF(L141="",0,IF(ISERROR(W141+V141*VLOOKUP(L141,Paramétrage!$C$6:$E$28,3,0))=TRUE,X141,W141+V141*VLOOKUP(L141,Paramétrage!$C$6:$E$28,3,0)))</f>
        <v>0</v>
      </c>
      <c r="Z141" s="589"/>
      <c r="AA141" s="590"/>
      <c r="AB141" s="591"/>
      <c r="AC141" s="261"/>
      <c r="AD141" s="84"/>
      <c r="AE141" s="38">
        <f>IF(F141="",0,IF(J141="",0,IF(SUMIF(F140:F147,F141,N140:N147)=0,0,IF(J141="Obligatoire",AF141/N141,IF(K141="",AF141/SUMIF(F140:F147,F141,N140:N147),AF141/(SUMIF(F140:F147,F141,N140:N147)/K141))))))</f>
        <v>0</v>
      </c>
      <c r="AF141" s="452">
        <f t="shared" si="64"/>
        <v>0</v>
      </c>
    </row>
    <row r="142" spans="1:42" ht="15.6" hidden="1" customHeight="1" x14ac:dyDescent="0.2">
      <c r="A142" s="660"/>
      <c r="B142" s="596"/>
      <c r="C142" s="635"/>
      <c r="D142" s="724"/>
      <c r="E142" s="610"/>
      <c r="F142" s="410"/>
      <c r="G142" s="415"/>
      <c r="H142" s="80"/>
      <c r="I142" s="101"/>
      <c r="J142" s="100"/>
      <c r="K142" s="81"/>
      <c r="L142" s="416"/>
      <c r="M142" s="93"/>
      <c r="N142" s="424"/>
      <c r="O142" s="418"/>
      <c r="P142" s="86"/>
      <c r="Q142" s="590"/>
      <c r="R142" s="590"/>
      <c r="S142" s="590"/>
      <c r="T142" s="616"/>
      <c r="U142" s="183" t="str">
        <f>IF(OR(O142="",L142=Paramétrage!$C$10,L142=Paramétrage!$C$13,L142=Paramétrage!$C$16,L142=Paramétrage!$C$19,L142=Paramétrage!$C$23,L142=Paramétrage!$C$26,AND(L142&lt;&gt;Paramétrage!$C$9,P142="Mut+ext")),"",ROUNDUP(N142/O142,0))</f>
        <v/>
      </c>
      <c r="V142" s="474">
        <f>IF(L142="",0,IF(OR(P142="Mut+ext",VLOOKUP(L142,Paramétrage!$C$6:$E$28,2,0)=0),0,IF(O142="","saisir capacité",M142*U142*VLOOKUP(L142,Paramétrage!$C$6:$E$28,2,0))))</f>
        <v>0</v>
      </c>
      <c r="W142" s="426"/>
      <c r="X142" s="475">
        <f t="shared" si="63"/>
        <v>0</v>
      </c>
      <c r="Y142" s="184">
        <f>IF(L142="",0,IF(ISERROR(W142+V142*VLOOKUP(L142,Paramétrage!$C$6:$E$28,3,0))=TRUE,X142,W142+V142*VLOOKUP(L142,Paramétrage!$C$6:$E$28,3,0)))</f>
        <v>0</v>
      </c>
      <c r="Z142" s="589"/>
      <c r="AA142" s="590"/>
      <c r="AB142" s="591"/>
      <c r="AC142" s="261"/>
      <c r="AD142" s="84"/>
      <c r="AE142" s="38">
        <f>IF(F142="",0,IF(J142="",0,IF(SUMIF(F140:F147,F142,N140:N147)=0,0,IF(J142="Obligatoire",AF142/N142,IF(K142="",AF142/SUMIF(F140:F147,F142,N140:N147),AF142/(SUMIF(F140:F147,F142,N140:N147)/K142))))))</f>
        <v>0</v>
      </c>
      <c r="AF142" s="452">
        <f t="shared" si="64"/>
        <v>0</v>
      </c>
    </row>
    <row r="143" spans="1:42" ht="15.6" hidden="1" customHeight="1" x14ac:dyDescent="0.2">
      <c r="A143" s="660"/>
      <c r="B143" s="596"/>
      <c r="C143" s="635"/>
      <c r="D143" s="724"/>
      <c r="E143" s="610"/>
      <c r="F143" s="409"/>
      <c r="G143" s="415"/>
      <c r="H143" s="80"/>
      <c r="I143" s="101"/>
      <c r="J143" s="100"/>
      <c r="K143" s="81"/>
      <c r="L143" s="416"/>
      <c r="M143" s="93"/>
      <c r="N143" s="424"/>
      <c r="O143" s="418"/>
      <c r="P143" s="86"/>
      <c r="Q143" s="590"/>
      <c r="R143" s="590"/>
      <c r="S143" s="590"/>
      <c r="T143" s="616"/>
      <c r="U143" s="183" t="str">
        <f>IF(OR(O143="",L143=Paramétrage!$C$10,L143=Paramétrage!$C$13,L143=Paramétrage!$C$16,L143=Paramétrage!$C$19,L143=Paramétrage!$C$23,L143=Paramétrage!$C$26,AND(L143&lt;&gt;Paramétrage!$C$9,P143="Mut+ext")),"",ROUNDUP(N143/O143,0))</f>
        <v/>
      </c>
      <c r="V143" s="474">
        <f>IF(L143="",0,IF(OR(P143="Mut+ext",VLOOKUP(L143,Paramétrage!$C$6:$E$28,2,0)=0),0,IF(O143="","saisir capacité",M143*U143*VLOOKUP(L143,Paramétrage!$C$6:$E$28,2,0))))</f>
        <v>0</v>
      </c>
      <c r="W143" s="426"/>
      <c r="X143" s="475">
        <f t="shared" si="63"/>
        <v>0</v>
      </c>
      <c r="Y143" s="184">
        <f>IF(L143="",0,IF(ISERROR(W143+V143*VLOOKUP(L143,Paramétrage!$C$6:$E$28,3,0))=TRUE,X143,W143+V143*VLOOKUP(L143,Paramétrage!$C$6:$E$28,3,0)))</f>
        <v>0</v>
      </c>
      <c r="Z143" s="589"/>
      <c r="AA143" s="590"/>
      <c r="AB143" s="591"/>
      <c r="AC143" s="261"/>
      <c r="AD143" s="84"/>
      <c r="AE143" s="38">
        <f>IF(F143="",0,IF(J143="",0,IF(SUMIF(F140:F147,F143,N140:N147)=0,0,IF(J143="Obligatoire",AF143/N143,IF(K143="",AF143/SUMIF(F140:F147,F143,N140:N147),AF143/(SUMIF(F140:F147,F143,N140:N147)/K143))))))</f>
        <v>0</v>
      </c>
      <c r="AF143" s="452">
        <f t="shared" si="64"/>
        <v>0</v>
      </c>
    </row>
    <row r="144" spans="1:42" ht="15.6" hidden="1" customHeight="1" x14ac:dyDescent="0.2">
      <c r="A144" s="660"/>
      <c r="B144" s="596"/>
      <c r="C144" s="635"/>
      <c r="D144" s="724"/>
      <c r="E144" s="610"/>
      <c r="F144" s="410"/>
      <c r="G144" s="415"/>
      <c r="H144" s="80"/>
      <c r="I144" s="101"/>
      <c r="J144" s="100"/>
      <c r="K144" s="81"/>
      <c r="L144" s="416"/>
      <c r="M144" s="93"/>
      <c r="N144" s="424"/>
      <c r="O144" s="418"/>
      <c r="P144" s="86"/>
      <c r="Q144" s="590"/>
      <c r="R144" s="590"/>
      <c r="S144" s="590"/>
      <c r="T144" s="616"/>
      <c r="U144" s="183" t="str">
        <f>IF(OR(O144="",L144=Paramétrage!$C$10,L144=Paramétrage!$C$13,L144=Paramétrage!$C$16,L144=Paramétrage!$C$19,L144=Paramétrage!$C$23,L144=Paramétrage!$C$26,AND(L144&lt;&gt;Paramétrage!$C$9,P144="Mut+ext")),"",ROUNDUP(N144/O144,0))</f>
        <v/>
      </c>
      <c r="V144" s="474">
        <f>IF(L144="",0,IF(OR(P144="Mut+ext",VLOOKUP(L144,Paramétrage!$C$6:$E$28,2,0)=0),0,IF(O144="","saisir capacité",M144*U144*VLOOKUP(L144,Paramétrage!$C$6:$E$28,2,0))))</f>
        <v>0</v>
      </c>
      <c r="W144" s="426"/>
      <c r="X144" s="475">
        <f t="shared" si="63"/>
        <v>0</v>
      </c>
      <c r="Y144" s="184">
        <f>IF(L144="",0,IF(ISERROR(W144+V144*VLOOKUP(L144,Paramétrage!$C$6:$E$28,3,0))=TRUE,X144,W144+V144*VLOOKUP(L144,Paramétrage!$C$6:$E$28,3,0)))</f>
        <v>0</v>
      </c>
      <c r="Z144" s="589"/>
      <c r="AA144" s="590"/>
      <c r="AB144" s="591"/>
      <c r="AC144" s="261"/>
      <c r="AD144" s="84"/>
      <c r="AE144" s="38">
        <f>IF(F144="",0,IF(J144="",0,IF(SUMIF(F140:F147,F144,N140:N147)=0,0,IF(J144="Obligatoire",AF144/N144,IF(K144="",AF144/SUMIF(F140:F147,F144,N140:N147),AF144/(SUMIF(F140:F147,F144,N140:N147)/K144))))))</f>
        <v>0</v>
      </c>
      <c r="AF144" s="452">
        <f t="shared" si="64"/>
        <v>0</v>
      </c>
    </row>
    <row r="145" spans="1:32" ht="15.6" hidden="1" customHeight="1" x14ac:dyDescent="0.2">
      <c r="A145" s="660"/>
      <c r="B145" s="596"/>
      <c r="C145" s="635"/>
      <c r="D145" s="724"/>
      <c r="E145" s="610"/>
      <c r="F145" s="410"/>
      <c r="G145" s="415"/>
      <c r="H145" s="80"/>
      <c r="I145" s="101"/>
      <c r="J145" s="100"/>
      <c r="K145" s="81"/>
      <c r="L145" s="416"/>
      <c r="M145" s="93"/>
      <c r="N145" s="424"/>
      <c r="O145" s="418"/>
      <c r="P145" s="86"/>
      <c r="Q145" s="590"/>
      <c r="R145" s="590"/>
      <c r="S145" s="590"/>
      <c r="T145" s="616"/>
      <c r="U145" s="183" t="str">
        <f>IF(OR(O145="",L145=Paramétrage!$C$10,L145=Paramétrage!$C$13,L145=Paramétrage!$C$16,L145=Paramétrage!$C$19,L145=Paramétrage!$C$23,L145=Paramétrage!$C$26,AND(L145&lt;&gt;Paramétrage!$C$9,P145="Mut+ext")),"",ROUNDUP(N145/O145,0))</f>
        <v/>
      </c>
      <c r="V145" s="474">
        <f>IF(L145="",0,IF(OR(P145="Mut+ext",VLOOKUP(L145,Paramétrage!$C$6:$E$28,2,0)=0),0,IF(O145="","saisir capacité",M145*U145*VLOOKUP(L145,Paramétrage!$C$6:$E$28,2,0))))</f>
        <v>0</v>
      </c>
      <c r="W145" s="426"/>
      <c r="X145" s="475">
        <f t="shared" si="63"/>
        <v>0</v>
      </c>
      <c r="Y145" s="184">
        <f>IF(L145="",0,IF(ISERROR(W145+V145*VLOOKUP(L145,Paramétrage!$C$6:$E$28,3,0))=TRUE,X145,W145+V145*VLOOKUP(L145,Paramétrage!$C$6:$E$28,3,0)))</f>
        <v>0</v>
      </c>
      <c r="Z145" s="589"/>
      <c r="AA145" s="590"/>
      <c r="AB145" s="591"/>
      <c r="AC145" s="261"/>
      <c r="AD145" s="84"/>
      <c r="AE145" s="38">
        <f>IF(F145="",0,IF(J145="",0,IF(SUMIF(F140:F147,F145,N140:N147)=0,0,IF(J145="Obligatoire",AF145/N145,IF(K145="",AF145/SUMIF(F140:F147,F145,N140:N147),AF145/(SUMIF(F140:F147,F145,N140:N147)/K145))))))</f>
        <v>0</v>
      </c>
      <c r="AF145" s="452">
        <f t="shared" si="64"/>
        <v>0</v>
      </c>
    </row>
    <row r="146" spans="1:32" ht="15.6" hidden="1" customHeight="1" x14ac:dyDescent="0.2">
      <c r="A146" s="660"/>
      <c r="B146" s="596"/>
      <c r="C146" s="635"/>
      <c r="D146" s="724"/>
      <c r="E146" s="610"/>
      <c r="F146" s="410"/>
      <c r="G146" s="415"/>
      <c r="H146" s="80"/>
      <c r="I146" s="101"/>
      <c r="J146" s="100"/>
      <c r="K146" s="81"/>
      <c r="L146" s="416"/>
      <c r="M146" s="93"/>
      <c r="N146" s="424"/>
      <c r="O146" s="418"/>
      <c r="P146" s="86"/>
      <c r="Q146" s="590"/>
      <c r="R146" s="590"/>
      <c r="S146" s="590"/>
      <c r="T146" s="616"/>
      <c r="U146" s="183" t="str">
        <f>IF(OR(O146="",L146=Paramétrage!$C$10,L146=Paramétrage!$C$13,L146=Paramétrage!$C$16,L146=Paramétrage!$C$19,L146=Paramétrage!$C$23,L146=Paramétrage!$C$26,AND(L146&lt;&gt;Paramétrage!$C$9,P146="Mut+ext")),"",ROUNDUP(N146/O146,0))</f>
        <v/>
      </c>
      <c r="V146" s="474">
        <f>IF(L146="",0,IF(OR(P146="Mut+ext",VLOOKUP(L146,Paramétrage!$C$6:$E$28,2,0)=0),0,IF(O146="","saisir capacité",M146*U146*VLOOKUP(L146,Paramétrage!$C$6:$E$28,2,0))))</f>
        <v>0</v>
      </c>
      <c r="W146" s="426"/>
      <c r="X146" s="475">
        <f t="shared" si="63"/>
        <v>0</v>
      </c>
      <c r="Y146" s="184">
        <f>IF(L146="",0,IF(ISERROR(W146+V146*VLOOKUP(L146,Paramétrage!$C$6:$E$28,3,0))=TRUE,X146,W146+V146*VLOOKUP(L146,Paramétrage!$C$6:$E$28,3,0)))</f>
        <v>0</v>
      </c>
      <c r="Z146" s="589"/>
      <c r="AA146" s="590"/>
      <c r="AB146" s="591"/>
      <c r="AC146" s="261"/>
      <c r="AD146" s="84"/>
      <c r="AE146" s="38">
        <f>IF(F146="",0,IF(J146="",0,IF(SUMIF(F140:F147,F146,N140:N147)=0,0,IF(J146="Obligatoire",AF146/N146,IF(K146="",AF146/SUMIF(F140:F147,F146,N140:N147),AF146/(SUMIF(F140:F147,F146,N140:N147)/K146))))))</f>
        <v>0</v>
      </c>
      <c r="AF146" s="452">
        <f t="shared" si="64"/>
        <v>0</v>
      </c>
    </row>
    <row r="147" spans="1:32" x14ac:dyDescent="0.2">
      <c r="A147" s="660"/>
      <c r="B147" s="596"/>
      <c r="C147" s="635"/>
      <c r="D147" s="724"/>
      <c r="E147" s="611"/>
      <c r="F147" s="414" t="s">
        <v>771</v>
      </c>
      <c r="G147" s="415" t="s">
        <v>23</v>
      </c>
      <c r="H147" s="80" t="s">
        <v>755</v>
      </c>
      <c r="I147" s="101"/>
      <c r="J147" s="100" t="s">
        <v>138</v>
      </c>
      <c r="K147" s="81"/>
      <c r="L147" s="416" t="s">
        <v>179</v>
      </c>
      <c r="M147" s="93">
        <v>25</v>
      </c>
      <c r="N147" s="424">
        <f>N$3</f>
        <v>40</v>
      </c>
      <c r="O147" s="418">
        <v>24</v>
      </c>
      <c r="P147" s="86" t="s">
        <v>164</v>
      </c>
      <c r="Q147" s="590" t="s">
        <v>744</v>
      </c>
      <c r="R147" s="590"/>
      <c r="S147" s="590"/>
      <c r="T147" s="616"/>
      <c r="U147" s="183">
        <f>IF(OR(O147="",L147=Paramétrage!$C$10,L147=Paramétrage!$C$13,L147=Paramétrage!$C$16,L147=Paramétrage!$C$19,L147=Paramétrage!$C$23,L147=Paramétrage!$C$26,AND(L147&lt;&gt;Paramétrage!$C$9,P147="Mut+ext")),"",ROUNDUP(N147/O147,0))</f>
        <v>2</v>
      </c>
      <c r="V147" s="474">
        <f>IF(L147="",0,IF(OR(P147="Mut+ext",VLOOKUP(L147,Paramétrage!$C$6:$E$28,2,0)=0),0,IF(O147="","saisir capacité",M147*U147*VLOOKUP(L147,Paramétrage!$C$6:$E$28,2,0))))</f>
        <v>0</v>
      </c>
      <c r="W147" s="426"/>
      <c r="X147" s="475">
        <f t="shared" si="63"/>
        <v>0</v>
      </c>
      <c r="Y147" s="184">
        <f>IF(L147="",0,IF(ISERROR(W147+V147*VLOOKUP(L147,Paramétrage!$C$6:$E$28,3,0))=TRUE,X147,W147+V147*VLOOKUP(L147,Paramétrage!$C$6:$E$28,3,0)))</f>
        <v>0</v>
      </c>
      <c r="Z147" s="589"/>
      <c r="AA147" s="590"/>
      <c r="AB147" s="591"/>
      <c r="AC147" s="261"/>
      <c r="AD147" s="84"/>
      <c r="AE147" s="38">
        <f>IF(F147="",0,IF(J147="",0,IF(SUMIF(F140:F147,F147,N140:N147)=0,0,IF(J147="Obligatoire",AF147/N147,IF(K147="",AF147/SUMIF(F140:F147,F147,N140:N147),AF147/(SUMIF(F140:F147,F147,N140:N147)/K147))))))</f>
        <v>25</v>
      </c>
      <c r="AF147" s="452">
        <f t="shared" si="64"/>
        <v>1000</v>
      </c>
    </row>
    <row r="148" spans="1:32" x14ac:dyDescent="0.2">
      <c r="A148" s="660"/>
      <c r="B148" s="596"/>
      <c r="C148" s="635"/>
      <c r="D148" s="477"/>
      <c r="E148" s="477"/>
      <c r="F148" s="478"/>
      <c r="G148" s="524"/>
      <c r="H148" s="185"/>
      <c r="I148" s="186"/>
      <c r="J148" s="185"/>
      <c r="K148" s="187"/>
      <c r="L148" s="480"/>
      <c r="M148" s="188">
        <f>AE148</f>
        <v>50</v>
      </c>
      <c r="N148" s="481"/>
      <c r="O148" s="481"/>
      <c r="P148" s="291"/>
      <c r="Q148" s="292"/>
      <c r="R148" s="292"/>
      <c r="S148" s="292"/>
      <c r="T148" s="279"/>
      <c r="U148" s="189"/>
      <c r="V148" s="482">
        <f>SUM(V140:V147)</f>
        <v>0</v>
      </c>
      <c r="W148" s="480">
        <f>SUM(W140:W147)</f>
        <v>0</v>
      </c>
      <c r="X148" s="483">
        <f>V148+W148</f>
        <v>0</v>
      </c>
      <c r="Y148" s="190">
        <f>SUM(Y140:Y147)</f>
        <v>0</v>
      </c>
      <c r="Z148" s="525"/>
      <c r="AA148" s="525"/>
      <c r="AB148" s="526"/>
      <c r="AC148" s="278"/>
      <c r="AD148" s="279"/>
      <c r="AE148" s="37">
        <f>SUM(AE140:AE147)</f>
        <v>50</v>
      </c>
      <c r="AF148" s="35">
        <f>SUM(AF140:AF147)</f>
        <v>2000</v>
      </c>
    </row>
    <row r="149" spans="1:32" ht="15.6" customHeight="1" x14ac:dyDescent="0.2">
      <c r="A149" s="660"/>
      <c r="B149" s="596"/>
      <c r="C149" s="635" t="s">
        <v>631</v>
      </c>
      <c r="D149" s="724" t="s">
        <v>468</v>
      </c>
      <c r="E149" s="610">
        <v>6</v>
      </c>
      <c r="F149" s="414" t="s">
        <v>632</v>
      </c>
      <c r="G149" s="415" t="s">
        <v>17</v>
      </c>
      <c r="H149" s="80" t="s">
        <v>772</v>
      </c>
      <c r="I149" s="101"/>
      <c r="J149" s="100" t="s">
        <v>138</v>
      </c>
      <c r="K149" s="81"/>
      <c r="L149" s="416" t="s">
        <v>730</v>
      </c>
      <c r="M149" s="93">
        <v>300</v>
      </c>
      <c r="N149" s="424">
        <v>40</v>
      </c>
      <c r="O149" s="418">
        <v>40</v>
      </c>
      <c r="P149" s="86" t="s">
        <v>164</v>
      </c>
      <c r="Q149" s="590" t="s">
        <v>773</v>
      </c>
      <c r="R149" s="590"/>
      <c r="S149" s="590"/>
      <c r="T149" s="616"/>
      <c r="U149" s="183" t="str">
        <f>IF(OR(O149="",L149=Paramétrage!$C$10,L149=Paramétrage!$C$13,L149=Paramétrage!$C$16,L149=Paramétrage!$C$19,L149=Paramétrage!$C$23,L149=Paramétrage!$C$26,AND(L149&lt;&gt;Paramétrage!$C$9,P149="Mut+ext")),"",ROUNDUP(N149/O149,0))</f>
        <v/>
      </c>
      <c r="V149" s="474">
        <f>IF(L149="",0,IF(OR(P149="Mut+ext",VLOOKUP(L149,Paramétrage!$C$6:$E$28,2,0)=0),0,IF(O149="","saisir capacité",M149*U149*VLOOKUP(L149,Paramétrage!$C$6:$E$28,2,0))))</f>
        <v>0</v>
      </c>
      <c r="W149" s="426"/>
      <c r="X149" s="475">
        <f t="shared" ref="X149:X156" si="65">IF(ISERROR(V149+W149)=TRUE,V149,V149+W149)</f>
        <v>0</v>
      </c>
      <c r="Y149" s="184">
        <f>IF(L149="",0,IF(ISERROR(W149+V149*VLOOKUP(L149,Paramétrage!$C$6:$E$28,3,0))=TRUE,X149,W149+V149*VLOOKUP(L149,Paramétrage!$C$6:$E$28,3,0)))</f>
        <v>0</v>
      </c>
      <c r="Z149" s="589" t="s">
        <v>668</v>
      </c>
      <c r="AA149" s="590"/>
      <c r="AB149" s="591"/>
      <c r="AC149" s="261"/>
      <c r="AD149" s="85"/>
      <c r="AE149" s="38">
        <f>IF(F149="",0,IF(J149="",0,IF(SUMIF(F149:F156,F149,N149:N156)=0,0,IF(J149="Obligatoire",AF149/N149,IF(K149="",AF149/SUMIF(F149:F156,F149,N149:N156),AF149/(SUMIF(F149:F156,F149,N149:N156)/K149))))))</f>
        <v>300</v>
      </c>
      <c r="AF149" s="452">
        <f t="shared" ref="AF149:AF156" si="66">M149*N149</f>
        <v>12000</v>
      </c>
    </row>
    <row r="150" spans="1:32" x14ac:dyDescent="0.2">
      <c r="A150" s="660"/>
      <c r="B150" s="596"/>
      <c r="C150" s="635"/>
      <c r="D150" s="724"/>
      <c r="E150" s="610"/>
      <c r="F150" s="410"/>
      <c r="G150" s="423"/>
      <c r="H150" s="80"/>
      <c r="I150" s="101"/>
      <c r="J150" s="100"/>
      <c r="K150" s="81"/>
      <c r="L150" s="416"/>
      <c r="M150" s="93"/>
      <c r="N150" s="424"/>
      <c r="O150" s="418"/>
      <c r="P150" s="86"/>
      <c r="Q150" s="590"/>
      <c r="R150" s="590"/>
      <c r="S150" s="590"/>
      <c r="T150" s="616"/>
      <c r="U150" s="183" t="str">
        <f>IF(OR(O150="",L150=Paramétrage!$C$10,L150=Paramétrage!$C$13,L150=Paramétrage!$C$16,L150=Paramétrage!$C$19,L150=Paramétrage!$C$23,L150=Paramétrage!$C$26,AND(L150&lt;&gt;Paramétrage!$C$9,P150="Mut+ext")),"",ROUNDUP(N150/O150,0))</f>
        <v/>
      </c>
      <c r="V150" s="474">
        <f>IF(L150="",0,IF(OR(P150="Mut+ext",VLOOKUP(L150,Paramétrage!$C$6:$E$28,2,0)=0),0,IF(O150="","saisir capacité",M150*U150*VLOOKUP(L150,Paramétrage!$C$6:$E$28,2,0))))</f>
        <v>0</v>
      </c>
      <c r="W150" s="426"/>
      <c r="X150" s="475">
        <f t="shared" si="65"/>
        <v>0</v>
      </c>
      <c r="Y150" s="184">
        <f>IF(L150="",0,IF(ISERROR(W150+V150*VLOOKUP(L150,Paramétrage!$C$6:$E$28,3,0))=TRUE,X150,W150+V150*VLOOKUP(L150,Paramétrage!$C$6:$E$28,3,0)))</f>
        <v>0</v>
      </c>
      <c r="Z150" s="589"/>
      <c r="AA150" s="590"/>
      <c r="AB150" s="591"/>
      <c r="AC150" s="261"/>
      <c r="AD150" s="84"/>
      <c r="AE150" s="38">
        <f>IF(F150="",0,IF(J150="",0,IF(SUMIF(F149:F156,F150,N149:N156)=0,0,IF(J150="Obligatoire",AF150/N150,IF(K150="",AF150/SUMIF(F149:F156,F150,N149:N156),AF150/(SUMIF(F149:F156,F150,N149:N156)/K150))))))</f>
        <v>0</v>
      </c>
      <c r="AF150" s="452">
        <f t="shared" si="66"/>
        <v>0</v>
      </c>
    </row>
    <row r="151" spans="1:32" x14ac:dyDescent="0.2">
      <c r="A151" s="660"/>
      <c r="B151" s="596"/>
      <c r="C151" s="635"/>
      <c r="D151" s="724"/>
      <c r="E151" s="610"/>
      <c r="F151" s="410"/>
      <c r="G151" s="423"/>
      <c r="H151" s="80"/>
      <c r="I151" s="101"/>
      <c r="J151" s="100"/>
      <c r="K151" s="81"/>
      <c r="L151" s="416"/>
      <c r="M151" s="93"/>
      <c r="N151" s="424"/>
      <c r="O151" s="418"/>
      <c r="P151" s="86"/>
      <c r="Q151" s="590"/>
      <c r="R151" s="590"/>
      <c r="S151" s="590"/>
      <c r="T151" s="616"/>
      <c r="U151" s="183" t="str">
        <f>IF(OR(O151="",L151=Paramétrage!$C$10,L151=Paramétrage!$C$13,L151=Paramétrage!$C$16,L151=Paramétrage!$C$19,L151=Paramétrage!$C$23,L151=Paramétrage!$C$26,AND(L151&lt;&gt;Paramétrage!$C$9,P151="Mut+ext")),"",ROUNDUP(N151/O151,0))</f>
        <v/>
      </c>
      <c r="V151" s="474">
        <f>IF(L151="",0,IF(OR(P151="Mut+ext",VLOOKUP(L151,Paramétrage!$C$6:$E$28,2,0)=0),0,IF(O151="","saisir capacité",M151*U151*VLOOKUP(L151,Paramétrage!$C$6:$E$28,2,0))))</f>
        <v>0</v>
      </c>
      <c r="W151" s="426"/>
      <c r="X151" s="475">
        <f t="shared" si="65"/>
        <v>0</v>
      </c>
      <c r="Y151" s="184">
        <f>IF(L151="",0,IF(ISERROR(W151+V151*VLOOKUP(L151,Paramétrage!$C$6:$E$28,3,0))=TRUE,X151,W151+V151*VLOOKUP(L151,Paramétrage!$C$6:$E$28,3,0)))</f>
        <v>0</v>
      </c>
      <c r="Z151" s="589"/>
      <c r="AA151" s="590"/>
      <c r="AB151" s="591"/>
      <c r="AC151" s="261"/>
      <c r="AD151" s="84"/>
      <c r="AE151" s="38">
        <f>IF(F151="",0,IF(J151="",0,IF(SUMIF(F149:F156,F151,N149:N156)=0,0,IF(J151="Obligatoire",AF151/N151,IF(K151="",AF151/SUMIF(F149:F156,F151,N149:N156),AF151/(SUMIF(F149:F156,F151,N149:N156)/K151))))))</f>
        <v>0</v>
      </c>
      <c r="AF151" s="452">
        <f t="shared" si="66"/>
        <v>0</v>
      </c>
    </row>
    <row r="152" spans="1:32" x14ac:dyDescent="0.2">
      <c r="A152" s="660"/>
      <c r="B152" s="596"/>
      <c r="C152" s="635"/>
      <c r="D152" s="724"/>
      <c r="E152" s="610"/>
      <c r="F152" s="409"/>
      <c r="G152" s="423"/>
      <c r="H152" s="80"/>
      <c r="I152" s="101"/>
      <c r="J152" s="100"/>
      <c r="K152" s="81"/>
      <c r="L152" s="416"/>
      <c r="M152" s="93"/>
      <c r="N152" s="424"/>
      <c r="O152" s="418"/>
      <c r="P152" s="86"/>
      <c r="Q152" s="590"/>
      <c r="R152" s="590"/>
      <c r="S152" s="590"/>
      <c r="T152" s="616"/>
      <c r="U152" s="183" t="str">
        <f>IF(OR(O152="",L152=Paramétrage!$C$10,L152=Paramétrage!$C$13,L152=Paramétrage!$C$16,L152=Paramétrage!$C$19,L152=Paramétrage!$C$23,L152=Paramétrage!$C$26,AND(L152&lt;&gt;Paramétrage!$C$9,P152="Mut+ext")),"",ROUNDUP(N152/O152,0))</f>
        <v/>
      </c>
      <c r="V152" s="474">
        <f>IF(L152="",0,IF(OR(P152="Mut+ext",VLOOKUP(L152,Paramétrage!$C$6:$E$28,2,0)=0),0,IF(O152="","saisir capacité",M152*U152*VLOOKUP(L152,Paramétrage!$C$6:$E$28,2,0))))</f>
        <v>0</v>
      </c>
      <c r="W152" s="426"/>
      <c r="X152" s="475">
        <f t="shared" si="65"/>
        <v>0</v>
      </c>
      <c r="Y152" s="184">
        <f>IF(L152="",0,IF(ISERROR(W152+V152*VLOOKUP(L152,Paramétrage!$C$6:$E$28,3,0))=TRUE,X152,W152+V152*VLOOKUP(L152,Paramétrage!$C$6:$E$28,3,0)))</f>
        <v>0</v>
      </c>
      <c r="Z152" s="589"/>
      <c r="AA152" s="590"/>
      <c r="AB152" s="591"/>
      <c r="AC152" s="261"/>
      <c r="AD152" s="84"/>
      <c r="AE152" s="38">
        <f>IF(F152="",0,IF(J152="",0,IF(SUMIF(F149:F156,F152,N149:N156)=0,0,IF(J152="Obligatoire",AF152/N152,IF(K152="",AF152/SUMIF(F149:F156,F152,N149:N156),AF152/(SUMIF(F149:F156,F152,N149:N156)/K152))))))</f>
        <v>0</v>
      </c>
      <c r="AF152" s="452">
        <f t="shared" si="66"/>
        <v>0</v>
      </c>
    </row>
    <row r="153" spans="1:32" ht="15.6" hidden="1" customHeight="1" x14ac:dyDescent="0.2">
      <c r="A153" s="660"/>
      <c r="B153" s="596"/>
      <c r="C153" s="635"/>
      <c r="D153" s="724"/>
      <c r="E153" s="610"/>
      <c r="F153" s="410"/>
      <c r="G153" s="430"/>
      <c r="H153" s="80"/>
      <c r="I153" s="101"/>
      <c r="J153" s="100"/>
      <c r="K153" s="81"/>
      <c r="L153" s="416"/>
      <c r="M153" s="93"/>
      <c r="N153" s="424"/>
      <c r="O153" s="418"/>
      <c r="P153" s="86"/>
      <c r="Q153" s="590"/>
      <c r="R153" s="590"/>
      <c r="S153" s="590"/>
      <c r="T153" s="616"/>
      <c r="U153" s="183" t="str">
        <f>IF(OR(O153="",L153=Paramétrage!$C$10,L153=Paramétrage!$C$13,L153=Paramétrage!$C$16,L153=Paramétrage!$C$19,L153=Paramétrage!$C$23,L153=Paramétrage!$C$26,AND(L153&lt;&gt;Paramétrage!$C$9,P153="Mut+ext")),"",ROUNDUP(N153/O153,0))</f>
        <v/>
      </c>
      <c r="V153" s="474">
        <f>IF(L153="",0,IF(OR(P153="Mut+ext",VLOOKUP(L153,Paramétrage!$C$6:$E$28,2,0)=0),0,IF(O153="","saisir capacité",M153*U153*VLOOKUP(L153,Paramétrage!$C$6:$E$28,2,0))))</f>
        <v>0</v>
      </c>
      <c r="W153" s="426"/>
      <c r="X153" s="475">
        <f t="shared" si="65"/>
        <v>0</v>
      </c>
      <c r="Y153" s="184">
        <f>IF(L153="",0,IF(ISERROR(W153+V153*VLOOKUP(L153,Paramétrage!$C$6:$E$28,3,0))=TRUE,X153,W153+V153*VLOOKUP(L153,Paramétrage!$C$6:$E$28,3,0)))</f>
        <v>0</v>
      </c>
      <c r="Z153" s="589"/>
      <c r="AA153" s="590"/>
      <c r="AB153" s="591"/>
      <c r="AC153" s="261"/>
      <c r="AD153" s="84"/>
      <c r="AE153" s="38">
        <f>IF(F153="",0,IF(J153="",0,IF(SUMIF(F149:F156,F153,N149:N156)=0,0,IF(J153="Obligatoire",AF153/N153,IF(K153="",AF153/SUMIF(F149:F156,F153,N149:N156),AF153/(SUMIF(F149:F156,F153,N149:N156)/K153))))))</f>
        <v>0</v>
      </c>
      <c r="AF153" s="452">
        <f t="shared" si="66"/>
        <v>0</v>
      </c>
    </row>
    <row r="154" spans="1:32" ht="15.6" hidden="1" customHeight="1" x14ac:dyDescent="0.2">
      <c r="A154" s="660"/>
      <c r="B154" s="596"/>
      <c r="C154" s="635"/>
      <c r="D154" s="724"/>
      <c r="E154" s="610"/>
      <c r="F154" s="410"/>
      <c r="G154" s="430"/>
      <c r="H154" s="80"/>
      <c r="I154" s="101"/>
      <c r="J154" s="100"/>
      <c r="K154" s="81"/>
      <c r="L154" s="416"/>
      <c r="M154" s="93"/>
      <c r="N154" s="424"/>
      <c r="O154" s="418"/>
      <c r="P154" s="86"/>
      <c r="Q154" s="590"/>
      <c r="R154" s="590"/>
      <c r="S154" s="590"/>
      <c r="T154" s="616"/>
      <c r="U154" s="183" t="str">
        <f>IF(OR(O154="",L154=Paramétrage!$C$10,L154=Paramétrage!$C$13,L154=Paramétrage!$C$16,L154=Paramétrage!$C$19,L154=Paramétrage!$C$23,L154=Paramétrage!$C$26,AND(L154&lt;&gt;Paramétrage!$C$9,P154="Mut+ext")),"",ROUNDUP(N154/O154,0))</f>
        <v/>
      </c>
      <c r="V154" s="474">
        <f>IF(L154="",0,IF(OR(P154="Mut+ext",VLOOKUP(L154,Paramétrage!$C$6:$E$28,2,0)=0),0,IF(O154="","saisir capacité",M154*U154*VLOOKUP(L154,Paramétrage!$C$6:$E$28,2,0))))</f>
        <v>0</v>
      </c>
      <c r="W154" s="426"/>
      <c r="X154" s="475">
        <f t="shared" si="65"/>
        <v>0</v>
      </c>
      <c r="Y154" s="184">
        <f>IF(L154="",0,IF(ISERROR(W154+V154*VLOOKUP(L154,Paramétrage!$C$6:$E$28,3,0))=TRUE,X154,W154+V154*VLOOKUP(L154,Paramétrage!$C$6:$E$28,3,0)))</f>
        <v>0</v>
      </c>
      <c r="Z154" s="589"/>
      <c r="AA154" s="590"/>
      <c r="AB154" s="591"/>
      <c r="AC154" s="261"/>
      <c r="AD154" s="84"/>
      <c r="AE154" s="38">
        <f>IF(F154="",0,IF(J154="",0,IF(SUMIF(F149:F156,F154,N149:N156)=0,0,IF(J154="Obligatoire",AF154/N154,IF(K154="",AF154/SUMIF(F149:F156,F154,N149:N156),AF154/(SUMIF(F149:F156,F154,N149:N156)/K154))))))</f>
        <v>0</v>
      </c>
      <c r="AF154" s="452">
        <f t="shared" si="66"/>
        <v>0</v>
      </c>
    </row>
    <row r="155" spans="1:32" ht="15.6" hidden="1" customHeight="1" x14ac:dyDescent="0.2">
      <c r="A155" s="660"/>
      <c r="B155" s="596"/>
      <c r="C155" s="635"/>
      <c r="D155" s="724"/>
      <c r="E155" s="610"/>
      <c r="F155" s="410"/>
      <c r="G155" s="430"/>
      <c r="H155" s="80"/>
      <c r="I155" s="101"/>
      <c r="J155" s="100"/>
      <c r="K155" s="81"/>
      <c r="L155" s="416"/>
      <c r="M155" s="93"/>
      <c r="N155" s="424"/>
      <c r="O155" s="418"/>
      <c r="P155" s="86"/>
      <c r="Q155" s="590"/>
      <c r="R155" s="590"/>
      <c r="S155" s="590"/>
      <c r="T155" s="616"/>
      <c r="U155" s="183" t="str">
        <f>IF(OR(O155="",L155=Paramétrage!$C$10,L155=Paramétrage!$C$13,L155=Paramétrage!$C$16,L155=Paramétrage!$C$19,L155=Paramétrage!$C$23,L155=Paramétrage!$C$26,AND(L155&lt;&gt;Paramétrage!$C$9,P155="Mut+ext")),"",ROUNDUP(N155/O155,0))</f>
        <v/>
      </c>
      <c r="V155" s="474">
        <f>IF(L155="",0,IF(OR(P155="Mut+ext",VLOOKUP(L155,Paramétrage!$C$6:$E$28,2,0)=0),0,IF(O155="","saisir capacité",M155*U155*VLOOKUP(L155,Paramétrage!$C$6:$E$28,2,0))))</f>
        <v>0</v>
      </c>
      <c r="W155" s="426"/>
      <c r="X155" s="475">
        <f t="shared" si="65"/>
        <v>0</v>
      </c>
      <c r="Y155" s="184">
        <f>IF(L155="",0,IF(ISERROR(W155+V155*VLOOKUP(L155,Paramétrage!$C$6:$E$28,3,0))=TRUE,X155,W155+V155*VLOOKUP(L155,Paramétrage!$C$6:$E$28,3,0)))</f>
        <v>0</v>
      </c>
      <c r="Z155" s="589"/>
      <c r="AA155" s="590"/>
      <c r="AB155" s="591"/>
      <c r="AC155" s="261"/>
      <c r="AD155" s="84"/>
      <c r="AE155" s="38">
        <f>IF(F155="",0,IF(J155="",0,IF(SUMIF(F149:F156,F155,N149:N156)=0,0,IF(J155="Obligatoire",AF155/N155,IF(K155="",AF155/SUMIF(F149:F156,F155,N149:N156),AF155/(SUMIF(F149:F156,F155,N149:N156)/K155))))))</f>
        <v>0</v>
      </c>
      <c r="AF155" s="452">
        <f t="shared" si="66"/>
        <v>0</v>
      </c>
    </row>
    <row r="156" spans="1:32" ht="15.6" hidden="1" customHeight="1" x14ac:dyDescent="0.2">
      <c r="A156" s="660"/>
      <c r="B156" s="596"/>
      <c r="C156" s="635"/>
      <c r="D156" s="724"/>
      <c r="E156" s="611"/>
      <c r="F156" s="410"/>
      <c r="G156" s="430"/>
      <c r="H156" s="80"/>
      <c r="I156" s="101"/>
      <c r="J156" s="100"/>
      <c r="K156" s="81"/>
      <c r="L156" s="416"/>
      <c r="M156" s="93"/>
      <c r="N156" s="424"/>
      <c r="O156" s="418"/>
      <c r="P156" s="86"/>
      <c r="Q156" s="590"/>
      <c r="R156" s="590"/>
      <c r="S156" s="590"/>
      <c r="T156" s="616"/>
      <c r="U156" s="183" t="str">
        <f>IF(OR(O156="",L156=Paramétrage!$C$10,L156=Paramétrage!$C$13,L156=Paramétrage!$C$16,L156=Paramétrage!$C$19,L156=Paramétrage!$C$23,L156=Paramétrage!$C$26,AND(L156&lt;&gt;Paramétrage!$C$9,P156="Mut+ext")),"",ROUNDUP(N156/O156,0))</f>
        <v/>
      </c>
      <c r="V156" s="474">
        <f>IF(L156="",0,IF(OR(P156="Mut+ext",VLOOKUP(L156,Paramétrage!$C$6:$E$28,2,0)=0),0,IF(O156="","saisir capacité",M156*U156*VLOOKUP(L156,Paramétrage!$C$6:$E$28,2,0))))</f>
        <v>0</v>
      </c>
      <c r="W156" s="426"/>
      <c r="X156" s="475">
        <f t="shared" si="65"/>
        <v>0</v>
      </c>
      <c r="Y156" s="184">
        <f>IF(L156="",0,IF(ISERROR(W156+V156*VLOOKUP(L156,Paramétrage!$C$6:$E$28,3,0))=TRUE,X156,W156+V156*VLOOKUP(L156,Paramétrage!$C$6:$E$28,3,0)))</f>
        <v>0</v>
      </c>
      <c r="Z156" s="589"/>
      <c r="AA156" s="590"/>
      <c r="AB156" s="591"/>
      <c r="AC156" s="261"/>
      <c r="AD156" s="84"/>
      <c r="AE156" s="38">
        <f>IF(F156="",0,IF(J156="",0,IF(SUMIF(F149:F156,F156,N149:N156)=0,0,IF(J156="Obligatoire",AF156/N156,IF(K156="",AF156/SUMIF(F149:F156,F156,N149:N156),AF156/(SUMIF(F149:F156,F156,N149:N156)/K156))))))</f>
        <v>0</v>
      </c>
      <c r="AF156" s="452">
        <f t="shared" si="66"/>
        <v>0</v>
      </c>
    </row>
    <row r="157" spans="1:32" ht="16.5" thickBot="1" x14ac:dyDescent="0.25">
      <c r="A157" s="660"/>
      <c r="B157" s="597"/>
      <c r="C157" s="635"/>
      <c r="D157" s="493"/>
      <c r="E157" s="477"/>
      <c r="F157" s="478"/>
      <c r="G157" s="524"/>
      <c r="H157" s="185"/>
      <c r="I157" s="186"/>
      <c r="J157" s="185"/>
      <c r="K157" s="187"/>
      <c r="L157" s="480"/>
      <c r="M157" s="188">
        <f>AE157</f>
        <v>300</v>
      </c>
      <c r="N157" s="481"/>
      <c r="O157" s="481"/>
      <c r="P157" s="293"/>
      <c r="Q157" s="292"/>
      <c r="R157" s="292"/>
      <c r="S157" s="292"/>
      <c r="T157" s="279"/>
      <c r="U157" s="189"/>
      <c r="V157" s="482">
        <f>SUM(V149:V156)</f>
        <v>0</v>
      </c>
      <c r="W157" s="480">
        <f>SUM(W149:W156)</f>
        <v>0</v>
      </c>
      <c r="X157" s="483">
        <f>V157+W157</f>
        <v>0</v>
      </c>
      <c r="Y157" s="190">
        <f>SUM(Y149:Y156)</f>
        <v>0</v>
      </c>
      <c r="Z157" s="525"/>
      <c r="AA157" s="525"/>
      <c r="AB157" s="526"/>
      <c r="AC157" s="278"/>
      <c r="AD157" s="279"/>
      <c r="AE157" s="37">
        <f>SUM(AE149:AE156)</f>
        <v>300</v>
      </c>
      <c r="AF157" s="36">
        <f>SUM(AF149:AF156)</f>
        <v>12000</v>
      </c>
    </row>
    <row r="158" spans="1:32" ht="16.5" thickBot="1" x14ac:dyDescent="0.25">
      <c r="A158" s="660"/>
      <c r="B158" s="169" t="s">
        <v>639</v>
      </c>
      <c r="C158" s="170"/>
      <c r="D158" s="171"/>
      <c r="E158" s="374">
        <f>E89+E98+E107+E116+E125+E140+E149</f>
        <v>30</v>
      </c>
      <c r="F158" s="172"/>
      <c r="G158" s="170"/>
      <c r="H158" s="170"/>
      <c r="I158" s="170"/>
      <c r="J158" s="170"/>
      <c r="K158" s="170"/>
      <c r="L158" s="171"/>
      <c r="M158" s="173">
        <f>IF(M139=0,M157+M148+M133+M124+M115+M106+M97,M157+M148+(M139+M133+M124)/2+M115+M106+M97)</f>
        <v>518</v>
      </c>
      <c r="N158" s="174"/>
      <c r="O158" s="175"/>
      <c r="P158" s="176"/>
      <c r="Q158" s="174"/>
      <c r="R158" s="174"/>
      <c r="S158" s="174"/>
      <c r="T158" s="177"/>
      <c r="U158" s="178"/>
      <c r="V158" s="179">
        <f>V97+V106+V115+V124+V133+V139+V148+V157</f>
        <v>63</v>
      </c>
      <c r="W158" s="179">
        <f>W97+W106+W115+W124+W133+W139+W148+W157</f>
        <v>0</v>
      </c>
      <c r="X158" s="179">
        <f>X97+X106+X115+X124+X133+X139+X148+X157</f>
        <v>63</v>
      </c>
      <c r="Y158" s="180">
        <f>Y97+Y106+Y115+Y124+Y133+Y139+Y148+Y157</f>
        <v>81</v>
      </c>
      <c r="Z158" s="177"/>
      <c r="AA158" s="177"/>
      <c r="AB158" s="181"/>
      <c r="AC158" s="181"/>
      <c r="AD158" s="182"/>
      <c r="AE158" s="39">
        <f>SUM(AE89:AE157)/2</f>
        <v>518</v>
      </c>
      <c r="AF158" s="22">
        <f>SUM(AF104:AF148)</f>
        <v>15760</v>
      </c>
    </row>
    <row r="159" spans="1:32" ht="16.5" thickBot="1" x14ac:dyDescent="0.25">
      <c r="A159" s="24" t="s">
        <v>10</v>
      </c>
      <c r="B159" s="24"/>
      <c r="C159" s="24"/>
      <c r="D159" s="24"/>
      <c r="E159" s="24"/>
      <c r="F159" s="24"/>
      <c r="G159" s="24"/>
      <c r="H159" s="24"/>
      <c r="I159" s="24"/>
      <c r="J159" s="24"/>
      <c r="K159" s="24"/>
      <c r="L159" s="25"/>
      <c r="M159" s="99">
        <f>M158+M88</f>
        <v>799</v>
      </c>
      <c r="N159" s="27"/>
      <c r="O159" s="28"/>
      <c r="P159" s="27"/>
      <c r="Q159" s="27"/>
      <c r="R159" s="27"/>
      <c r="S159" s="27"/>
      <c r="T159" s="92"/>
      <c r="U159" s="56"/>
      <c r="V159" s="97">
        <f>V158+V88</f>
        <v>231</v>
      </c>
      <c r="W159" s="30">
        <f>W158+W88</f>
        <v>0</v>
      </c>
      <c r="X159" s="31">
        <f>X158+X88</f>
        <v>231</v>
      </c>
      <c r="Y159" s="32">
        <f>Y158+Y88</f>
        <v>291</v>
      </c>
      <c r="AE159" s="40">
        <f>AE158+AE88</f>
        <v>799</v>
      </c>
      <c r="AF159" s="33">
        <f>SUM(AF89:AF157)</f>
        <v>44800</v>
      </c>
    </row>
    <row r="160" spans="1:32" ht="18" customHeight="1" x14ac:dyDescent="0.2">
      <c r="R160" s="34"/>
    </row>
  </sheetData>
  <sheetProtection algorithmName="SHA-512" hashValue="8iDysYzsB4ruBpU6x5cA2Za9rAtkodem9Gjyyrqm7pzsNsykoxFbNpOe9/i+lyoXgL5H2HVEoqlXZjhCcgCerA==" saltValue="j1C94vqVKza+gzqPHyEqNQ==" spinCount="100000" sheet="1" formatCells="0" formatRows="0" autoFilter="0"/>
  <mergeCells count="378">
    <mergeCell ref="X6:Y6"/>
    <mergeCell ref="E2:G2"/>
    <mergeCell ref="H2:I2"/>
    <mergeCell ref="J2:M2"/>
    <mergeCell ref="N2:O2"/>
    <mergeCell ref="Z2:Z3"/>
    <mergeCell ref="AA2:AA3"/>
    <mergeCell ref="E3:G3"/>
    <mergeCell ref="H3:I3"/>
    <mergeCell ref="J3:M3"/>
    <mergeCell ref="N3:O3"/>
    <mergeCell ref="S3:T3"/>
    <mergeCell ref="E7:G7"/>
    <mergeCell ref="H7:I7"/>
    <mergeCell ref="J7:M7"/>
    <mergeCell ref="N7:O7"/>
    <mergeCell ref="S7:T7"/>
    <mergeCell ref="X4:Y4"/>
    <mergeCell ref="A5:B8"/>
    <mergeCell ref="E5:G5"/>
    <mergeCell ref="H5:I5"/>
    <mergeCell ref="J5:M5"/>
    <mergeCell ref="N5:O5"/>
    <mergeCell ref="S5:T5"/>
    <mergeCell ref="X5:Y5"/>
    <mergeCell ref="E6:G6"/>
    <mergeCell ref="H6:I6"/>
    <mergeCell ref="E4:G4"/>
    <mergeCell ref="H4:I4"/>
    <mergeCell ref="J4:M4"/>
    <mergeCell ref="N4:O4"/>
    <mergeCell ref="P4:P9"/>
    <mergeCell ref="S4:T4"/>
    <mergeCell ref="J6:M6"/>
    <mergeCell ref="N6:O6"/>
    <mergeCell ref="S6:T6"/>
    <mergeCell ref="E10:G10"/>
    <mergeCell ref="H10:I10"/>
    <mergeCell ref="J10:M10"/>
    <mergeCell ref="N10:O10"/>
    <mergeCell ref="S10:T10"/>
    <mergeCell ref="S11:T11"/>
    <mergeCell ref="E8:G8"/>
    <mergeCell ref="H8:I8"/>
    <mergeCell ref="J8:M8"/>
    <mergeCell ref="N8:O8"/>
    <mergeCell ref="S8:T8"/>
    <mergeCell ref="E9:G9"/>
    <mergeCell ref="H9:I9"/>
    <mergeCell ref="J9:M9"/>
    <mergeCell ref="N9:O9"/>
    <mergeCell ref="O17:O18"/>
    <mergeCell ref="P17:P18"/>
    <mergeCell ref="Q17:T18"/>
    <mergeCell ref="U17:U18"/>
    <mergeCell ref="S12:T12"/>
    <mergeCell ref="S13:T13"/>
    <mergeCell ref="B17:D17"/>
    <mergeCell ref="E17:E18"/>
    <mergeCell ref="F17:F18"/>
    <mergeCell ref="G17:G18"/>
    <mergeCell ref="H17:H18"/>
    <mergeCell ref="I17:I18"/>
    <mergeCell ref="J17:J18"/>
    <mergeCell ref="K17:K18"/>
    <mergeCell ref="AO17:AP17"/>
    <mergeCell ref="A19:A88"/>
    <mergeCell ref="B19:B54"/>
    <mergeCell ref="C19:C27"/>
    <mergeCell ref="D19:D26"/>
    <mergeCell ref="E19:E26"/>
    <mergeCell ref="Q19:T19"/>
    <mergeCell ref="Z19:AB19"/>
    <mergeCell ref="Q20:T20"/>
    <mergeCell ref="Z20:AB20"/>
    <mergeCell ref="AI17:AI18"/>
    <mergeCell ref="AJ17:AJ18"/>
    <mergeCell ref="AK17:AK18"/>
    <mergeCell ref="AL17:AL18"/>
    <mergeCell ref="AM17:AM18"/>
    <mergeCell ref="AN17:AN18"/>
    <mergeCell ref="Z17:AB18"/>
    <mergeCell ref="AC17:AC18"/>
    <mergeCell ref="AD17:AD18"/>
    <mergeCell ref="AE17:AE18"/>
    <mergeCell ref="AF17:AF18"/>
    <mergeCell ref="AH17:AH18"/>
    <mergeCell ref="L17:L18"/>
    <mergeCell ref="N17:N18"/>
    <mergeCell ref="Q24:T24"/>
    <mergeCell ref="Z24:AB24"/>
    <mergeCell ref="Q25:T25"/>
    <mergeCell ref="Z25:AB25"/>
    <mergeCell ref="Q26:T26"/>
    <mergeCell ref="Z26:AB26"/>
    <mergeCell ref="Q21:T21"/>
    <mergeCell ref="Z21:AB21"/>
    <mergeCell ref="Q22:T22"/>
    <mergeCell ref="Z22:AB22"/>
    <mergeCell ref="Q23:T23"/>
    <mergeCell ref="Z23:AB23"/>
    <mergeCell ref="Z31:AB31"/>
    <mergeCell ref="Q32:T32"/>
    <mergeCell ref="Z32:AB32"/>
    <mergeCell ref="Q33:T33"/>
    <mergeCell ref="Z33:AB33"/>
    <mergeCell ref="Q34:T34"/>
    <mergeCell ref="Z34:AB34"/>
    <mergeCell ref="C28:C36"/>
    <mergeCell ref="D28:D35"/>
    <mergeCell ref="E28:E35"/>
    <mergeCell ref="Q28:T28"/>
    <mergeCell ref="Z28:AB28"/>
    <mergeCell ref="Q29:T29"/>
    <mergeCell ref="Z29:AB29"/>
    <mergeCell ref="Q30:T30"/>
    <mergeCell ref="Z30:AB30"/>
    <mergeCell ref="Q31:T31"/>
    <mergeCell ref="Z39:AB39"/>
    <mergeCell ref="Q40:T40"/>
    <mergeCell ref="Z40:AB40"/>
    <mergeCell ref="Q41:T41"/>
    <mergeCell ref="Z41:AB41"/>
    <mergeCell ref="Q42:T42"/>
    <mergeCell ref="Z42:AB42"/>
    <mergeCell ref="Q35:T35"/>
    <mergeCell ref="Z35:AB35"/>
    <mergeCell ref="Q37:T37"/>
    <mergeCell ref="Z37:AB37"/>
    <mergeCell ref="Q38:T38"/>
    <mergeCell ref="Z38:AB38"/>
    <mergeCell ref="Q39:T39"/>
    <mergeCell ref="Q43:T43"/>
    <mergeCell ref="Z43:AB43"/>
    <mergeCell ref="Q44:T44"/>
    <mergeCell ref="Z44:AB44"/>
    <mergeCell ref="C46:C54"/>
    <mergeCell ref="D46:D53"/>
    <mergeCell ref="E46:E53"/>
    <mergeCell ref="Q46:T46"/>
    <mergeCell ref="Z46:AB46"/>
    <mergeCell ref="Q47:T47"/>
    <mergeCell ref="C37:C45"/>
    <mergeCell ref="D37:D44"/>
    <mergeCell ref="E37:E44"/>
    <mergeCell ref="Q51:T51"/>
    <mergeCell ref="Z51:AB51"/>
    <mergeCell ref="Q52:T52"/>
    <mergeCell ref="Z52:AB52"/>
    <mergeCell ref="Q53:T53"/>
    <mergeCell ref="Z53:AB53"/>
    <mergeCell ref="Z47:AB47"/>
    <mergeCell ref="Q48:T48"/>
    <mergeCell ref="Z48:AB48"/>
    <mergeCell ref="Q49:T49"/>
    <mergeCell ref="Z49:AB49"/>
    <mergeCell ref="Q50:T50"/>
    <mergeCell ref="Z50:AB50"/>
    <mergeCell ref="C64:C69"/>
    <mergeCell ref="D64:D68"/>
    <mergeCell ref="E64:E68"/>
    <mergeCell ref="Q64:T64"/>
    <mergeCell ref="Z64:AB64"/>
    <mergeCell ref="Q65:T65"/>
    <mergeCell ref="Q58:T58"/>
    <mergeCell ref="Z58:AB58"/>
    <mergeCell ref="Q59:T59"/>
    <mergeCell ref="Z59:AB59"/>
    <mergeCell ref="Q60:T60"/>
    <mergeCell ref="Z60:AB60"/>
    <mergeCell ref="C55:C63"/>
    <mergeCell ref="D55:D62"/>
    <mergeCell ref="E55:E62"/>
    <mergeCell ref="Q55:T55"/>
    <mergeCell ref="Z55:AB55"/>
    <mergeCell ref="Q56:T56"/>
    <mergeCell ref="Z56:AB56"/>
    <mergeCell ref="Q57:T57"/>
    <mergeCell ref="Z57:AB57"/>
    <mergeCell ref="Z65:AB65"/>
    <mergeCell ref="Q66:T66"/>
    <mergeCell ref="Z66:AB66"/>
    <mergeCell ref="Q67:T67"/>
    <mergeCell ref="Z67:AB67"/>
    <mergeCell ref="Q68:T68"/>
    <mergeCell ref="Z68:AB68"/>
    <mergeCell ref="Q61:T61"/>
    <mergeCell ref="Z61:AB61"/>
    <mergeCell ref="Q62:T62"/>
    <mergeCell ref="Z62:AB62"/>
    <mergeCell ref="Z73:AB73"/>
    <mergeCell ref="Q74:T74"/>
    <mergeCell ref="Z74:AB74"/>
    <mergeCell ref="Q75:T75"/>
    <mergeCell ref="Z75:AB75"/>
    <mergeCell ref="Q76:T76"/>
    <mergeCell ref="Z76:AB76"/>
    <mergeCell ref="C70:C78"/>
    <mergeCell ref="D70:D77"/>
    <mergeCell ref="E70:E77"/>
    <mergeCell ref="Q70:T70"/>
    <mergeCell ref="Z70:AB70"/>
    <mergeCell ref="Q71:T71"/>
    <mergeCell ref="Z71:AB71"/>
    <mergeCell ref="Q72:T72"/>
    <mergeCell ref="Z72:AB72"/>
    <mergeCell ref="Q73:T73"/>
    <mergeCell ref="Z81:AB81"/>
    <mergeCell ref="Q82:T82"/>
    <mergeCell ref="Z82:AB82"/>
    <mergeCell ref="Q83:T83"/>
    <mergeCell ref="Z83:AB83"/>
    <mergeCell ref="Q84:T84"/>
    <mergeCell ref="Z84:AB84"/>
    <mergeCell ref="Q77:T77"/>
    <mergeCell ref="Z77:AB77"/>
    <mergeCell ref="Q79:T79"/>
    <mergeCell ref="Z79:AB79"/>
    <mergeCell ref="Q80:T80"/>
    <mergeCell ref="Z80:AB80"/>
    <mergeCell ref="Q81:T81"/>
    <mergeCell ref="Q85:T85"/>
    <mergeCell ref="Z85:AB85"/>
    <mergeCell ref="Q86:T86"/>
    <mergeCell ref="Z86:AB86"/>
    <mergeCell ref="A89:A158"/>
    <mergeCell ref="B89:B124"/>
    <mergeCell ref="C89:C97"/>
    <mergeCell ref="D89:D96"/>
    <mergeCell ref="E89:E96"/>
    <mergeCell ref="Q89:T89"/>
    <mergeCell ref="C79:C87"/>
    <mergeCell ref="D79:D86"/>
    <mergeCell ref="E79:E86"/>
    <mergeCell ref="B55:B87"/>
    <mergeCell ref="Q93:T93"/>
    <mergeCell ref="Z93:AB93"/>
    <mergeCell ref="Q94:T94"/>
    <mergeCell ref="Z94:AB94"/>
    <mergeCell ref="Q95:T95"/>
    <mergeCell ref="Z95:AB95"/>
    <mergeCell ref="Z89:AB89"/>
    <mergeCell ref="Q90:T90"/>
    <mergeCell ref="Z90:AB90"/>
    <mergeCell ref="Q91:T91"/>
    <mergeCell ref="Z91:AB91"/>
    <mergeCell ref="Q92:T92"/>
    <mergeCell ref="Z92:AB92"/>
    <mergeCell ref="Z100:AB100"/>
    <mergeCell ref="Q101:T101"/>
    <mergeCell ref="Z101:AB101"/>
    <mergeCell ref="Q102:T102"/>
    <mergeCell ref="Z102:AB102"/>
    <mergeCell ref="Q103:T103"/>
    <mergeCell ref="Z103:AB103"/>
    <mergeCell ref="Q96:T96"/>
    <mergeCell ref="Z96:AB96"/>
    <mergeCell ref="Q98:T98"/>
    <mergeCell ref="Z98:AB98"/>
    <mergeCell ref="Q99:T99"/>
    <mergeCell ref="Z99:AB99"/>
    <mergeCell ref="Q100:T100"/>
    <mergeCell ref="Q104:T104"/>
    <mergeCell ref="Z104:AB104"/>
    <mergeCell ref="Q105:T105"/>
    <mergeCell ref="Z105:AB105"/>
    <mergeCell ref="C107:C115"/>
    <mergeCell ref="D107:D114"/>
    <mergeCell ref="E107:E114"/>
    <mergeCell ref="Q107:T107"/>
    <mergeCell ref="Z107:AB107"/>
    <mergeCell ref="Q108:T108"/>
    <mergeCell ref="C98:C106"/>
    <mergeCell ref="D98:D105"/>
    <mergeCell ref="E98:E105"/>
    <mergeCell ref="Q112:T112"/>
    <mergeCell ref="Z112:AB112"/>
    <mergeCell ref="Q113:T113"/>
    <mergeCell ref="Z113:AB113"/>
    <mergeCell ref="Q114:T114"/>
    <mergeCell ref="Z114:AB114"/>
    <mergeCell ref="Z108:AB108"/>
    <mergeCell ref="Q109:T109"/>
    <mergeCell ref="Z109:AB109"/>
    <mergeCell ref="Q110:T110"/>
    <mergeCell ref="Z110:AB110"/>
    <mergeCell ref="Q111:T111"/>
    <mergeCell ref="Z111:AB111"/>
    <mergeCell ref="Z119:AB119"/>
    <mergeCell ref="Q120:T120"/>
    <mergeCell ref="Z120:AB120"/>
    <mergeCell ref="Q121:T121"/>
    <mergeCell ref="Z121:AB121"/>
    <mergeCell ref="Q122:T122"/>
    <mergeCell ref="Z122:AB122"/>
    <mergeCell ref="C140:C148"/>
    <mergeCell ref="C116:C124"/>
    <mergeCell ref="D116:D123"/>
    <mergeCell ref="E116:E123"/>
    <mergeCell ref="Q116:T116"/>
    <mergeCell ref="Z116:AB116"/>
    <mergeCell ref="Q117:T117"/>
    <mergeCell ref="Z117:AB117"/>
    <mergeCell ref="Q118:T118"/>
    <mergeCell ref="Z118:AB118"/>
    <mergeCell ref="Q119:T119"/>
    <mergeCell ref="Q123:T123"/>
    <mergeCell ref="Z123:AB123"/>
    <mergeCell ref="Q143:T143"/>
    <mergeCell ref="Z143:AB143"/>
    <mergeCell ref="Q144:T144"/>
    <mergeCell ref="Z144:AB144"/>
    <mergeCell ref="C134:C139"/>
    <mergeCell ref="D134:D138"/>
    <mergeCell ref="E134:E138"/>
    <mergeCell ref="Q134:T134"/>
    <mergeCell ref="Z134:AB134"/>
    <mergeCell ref="Q135:T135"/>
    <mergeCell ref="Z135:AB135"/>
    <mergeCell ref="B125:B157"/>
    <mergeCell ref="C125:C133"/>
    <mergeCell ref="D125:D132"/>
    <mergeCell ref="E125:E132"/>
    <mergeCell ref="Q125:T125"/>
    <mergeCell ref="Z125:AB125"/>
    <mergeCell ref="Q126:T126"/>
    <mergeCell ref="Z126:AB126"/>
    <mergeCell ref="Q130:T130"/>
    <mergeCell ref="Z130:AB130"/>
    <mergeCell ref="Q131:T131"/>
    <mergeCell ref="Z131:AB131"/>
    <mergeCell ref="Q132:T132"/>
    <mergeCell ref="Z132:AB132"/>
    <mergeCell ref="Q127:T127"/>
    <mergeCell ref="Z127:AB127"/>
    <mergeCell ref="Q128:T128"/>
    <mergeCell ref="Z128:AB128"/>
    <mergeCell ref="Q129:T129"/>
    <mergeCell ref="Z129:AB129"/>
    <mergeCell ref="Q140:T140"/>
    <mergeCell ref="Z140:AB140"/>
    <mergeCell ref="Q141:T141"/>
    <mergeCell ref="Z141:AB141"/>
    <mergeCell ref="Q136:T136"/>
    <mergeCell ref="Z136:AB136"/>
    <mergeCell ref="Q137:T137"/>
    <mergeCell ref="D140:D147"/>
    <mergeCell ref="E140:E147"/>
    <mergeCell ref="Q145:T145"/>
    <mergeCell ref="Z145:AB145"/>
    <mergeCell ref="Q146:T146"/>
    <mergeCell ref="Z146:AB146"/>
    <mergeCell ref="Q147:T147"/>
    <mergeCell ref="Z147:AB147"/>
    <mergeCell ref="Q142:T142"/>
    <mergeCell ref="Z142:AB142"/>
    <mergeCell ref="Z137:AB137"/>
    <mergeCell ref="Q138:T138"/>
    <mergeCell ref="Z138:AB138"/>
    <mergeCell ref="C149:C157"/>
    <mergeCell ref="D149:D156"/>
    <mergeCell ref="E149:E156"/>
    <mergeCell ref="Q149:T149"/>
    <mergeCell ref="Z149:AB149"/>
    <mergeCell ref="Q150:T150"/>
    <mergeCell ref="Z150:AB150"/>
    <mergeCell ref="Q151:T151"/>
    <mergeCell ref="Z151:AB151"/>
    <mergeCell ref="Q152:T152"/>
    <mergeCell ref="Q156:T156"/>
    <mergeCell ref="Z156:AB156"/>
    <mergeCell ref="Z152:AB152"/>
    <mergeCell ref="Q153:T153"/>
    <mergeCell ref="Z153:AB153"/>
    <mergeCell ref="Q154:T154"/>
    <mergeCell ref="Z154:AB154"/>
    <mergeCell ref="Q155:T155"/>
    <mergeCell ref="Z155:AB155"/>
  </mergeCells>
  <conditionalFormatting sqref="R8:R10">
    <cfRule type="cellIs" dxfId="409" priority="410" operator="equal">
      <formula>"non"</formula>
    </cfRule>
    <cfRule type="cellIs" dxfId="408" priority="411" operator="equal">
      <formula>"oui"</formula>
    </cfRule>
  </conditionalFormatting>
  <conditionalFormatting sqref="P129:P132">
    <cfRule type="cellIs" dxfId="407" priority="174" operator="equal">
      <formula>"Mut+ext"</formula>
    </cfRule>
  </conditionalFormatting>
  <conditionalFormatting sqref="P87">
    <cfRule type="cellIs" dxfId="406" priority="83" operator="equal">
      <formula>"Mut+ext"</formula>
    </cfRule>
  </conditionalFormatting>
  <conditionalFormatting sqref="AC88:AD88 T158">
    <cfRule type="expression" dxfId="405" priority="406">
      <formula>$L88=#REF!</formula>
    </cfRule>
    <cfRule type="expression" dxfId="404" priority="407">
      <formula>$L88=#REF!</formula>
    </cfRule>
    <cfRule type="expression" dxfId="403" priority="408">
      <formula>$L88=#REF!</formula>
    </cfRule>
    <cfRule type="expression" dxfId="402" priority="409">
      <formula>$L88=#REF!</formula>
    </cfRule>
  </conditionalFormatting>
  <conditionalFormatting sqref="AC158">
    <cfRule type="expression" dxfId="401" priority="402">
      <formula>$L158=#REF!</formula>
    </cfRule>
    <cfRule type="expression" dxfId="400" priority="403">
      <formula>$L158=#REF!</formula>
    </cfRule>
    <cfRule type="expression" dxfId="399" priority="404">
      <formula>$L158=#REF!</formula>
    </cfRule>
    <cfRule type="expression" dxfId="398" priority="405">
      <formula>$L158=#REF!</formula>
    </cfRule>
  </conditionalFormatting>
  <conditionalFormatting sqref="AC115 AC106 AC97 AC36 AC27">
    <cfRule type="expression" dxfId="397" priority="398">
      <formula>$L27=#REF!</formula>
    </cfRule>
    <cfRule type="expression" dxfId="396" priority="399">
      <formula>$L27=#REF!</formula>
    </cfRule>
    <cfRule type="expression" dxfId="395" priority="400">
      <formula>$L27=#REF!</formula>
    </cfRule>
    <cfRule type="expression" dxfId="394" priority="401">
      <formula>$L27=#REF!</formula>
    </cfRule>
  </conditionalFormatting>
  <conditionalFormatting sqref="AC63">
    <cfRule type="expression" dxfId="393" priority="394">
      <formula>$L63=#REF!</formula>
    </cfRule>
    <cfRule type="expression" dxfId="392" priority="395">
      <formula>$L63=#REF!</formula>
    </cfRule>
    <cfRule type="expression" dxfId="391" priority="396">
      <formula>$L63=#REF!</formula>
    </cfRule>
    <cfRule type="expression" dxfId="390" priority="397">
      <formula>$L63=#REF!</formula>
    </cfRule>
  </conditionalFormatting>
  <conditionalFormatting sqref="AC54">
    <cfRule type="expression" dxfId="389" priority="390">
      <formula>$L54=#REF!</formula>
    </cfRule>
    <cfRule type="expression" dxfId="388" priority="391">
      <formula>$L54=#REF!</formula>
    </cfRule>
    <cfRule type="expression" dxfId="387" priority="392">
      <formula>$L54=#REF!</formula>
    </cfRule>
    <cfRule type="expression" dxfId="386" priority="393">
      <formula>$L54=#REF!</formula>
    </cfRule>
  </conditionalFormatting>
  <conditionalFormatting sqref="AD158">
    <cfRule type="expression" dxfId="385" priority="386">
      <formula>$L158=#REF!</formula>
    </cfRule>
    <cfRule type="expression" dxfId="384" priority="387">
      <formula>$L158=#REF!</formula>
    </cfRule>
    <cfRule type="expression" dxfId="383" priority="388">
      <formula>$L158=#REF!</formula>
    </cfRule>
    <cfRule type="expression" dxfId="382" priority="389">
      <formula>$L158=#REF!</formula>
    </cfRule>
  </conditionalFormatting>
  <conditionalFormatting sqref="AD115">
    <cfRule type="expression" dxfId="381" priority="382">
      <formula>$L115=#REF!</formula>
    </cfRule>
    <cfRule type="expression" dxfId="380" priority="383">
      <formula>$L115=#REF!</formula>
    </cfRule>
    <cfRule type="expression" dxfId="379" priority="384">
      <formula>$L115=#REF!</formula>
    </cfRule>
    <cfRule type="expression" dxfId="378" priority="385">
      <formula>$L115=#REF!</formula>
    </cfRule>
  </conditionalFormatting>
  <conditionalFormatting sqref="AD106">
    <cfRule type="expression" dxfId="377" priority="378">
      <formula>$L106=#REF!</formula>
    </cfRule>
    <cfRule type="expression" dxfId="376" priority="379">
      <formula>$L106=#REF!</formula>
    </cfRule>
    <cfRule type="expression" dxfId="375" priority="380">
      <formula>$L106=#REF!</formula>
    </cfRule>
    <cfRule type="expression" dxfId="374" priority="381">
      <formula>$L106=#REF!</formula>
    </cfRule>
  </conditionalFormatting>
  <conditionalFormatting sqref="AD97">
    <cfRule type="expression" dxfId="373" priority="374">
      <formula>$L97=#REF!</formula>
    </cfRule>
    <cfRule type="expression" dxfId="372" priority="375">
      <formula>$L97=#REF!</formula>
    </cfRule>
    <cfRule type="expression" dxfId="371" priority="376">
      <formula>$L97=#REF!</formula>
    </cfRule>
    <cfRule type="expression" dxfId="370" priority="377">
      <formula>$L97=#REF!</formula>
    </cfRule>
  </conditionalFormatting>
  <conditionalFormatting sqref="AD63">
    <cfRule type="expression" dxfId="369" priority="370">
      <formula>$L63=#REF!</formula>
    </cfRule>
    <cfRule type="expression" dxfId="368" priority="371">
      <formula>$L63=#REF!</formula>
    </cfRule>
    <cfRule type="expression" dxfId="367" priority="372">
      <formula>$L63=#REF!</formula>
    </cfRule>
    <cfRule type="expression" dxfId="366" priority="373">
      <formula>$L63=#REF!</formula>
    </cfRule>
  </conditionalFormatting>
  <conditionalFormatting sqref="AD54">
    <cfRule type="expression" dxfId="365" priority="366">
      <formula>$L54=#REF!</formula>
    </cfRule>
    <cfRule type="expression" dxfId="364" priority="367">
      <formula>$L54=#REF!</formula>
    </cfRule>
    <cfRule type="expression" dxfId="363" priority="368">
      <formula>$L54=#REF!</formula>
    </cfRule>
    <cfRule type="expression" dxfId="362" priority="369">
      <formula>$L54=#REF!</formula>
    </cfRule>
  </conditionalFormatting>
  <conditionalFormatting sqref="AD36">
    <cfRule type="expression" dxfId="361" priority="362">
      <formula>$L36=#REF!</formula>
    </cfRule>
    <cfRule type="expression" dxfId="360" priority="363">
      <formula>$L36=#REF!</formula>
    </cfRule>
    <cfRule type="expression" dxfId="359" priority="364">
      <formula>$L36=#REF!</formula>
    </cfRule>
    <cfRule type="expression" dxfId="358" priority="365">
      <formula>$L36=#REF!</formula>
    </cfRule>
  </conditionalFormatting>
  <conditionalFormatting sqref="AD27">
    <cfRule type="expression" dxfId="357" priority="358">
      <formula>$L27=#REF!</formula>
    </cfRule>
    <cfRule type="expression" dxfId="356" priority="359">
      <formula>$L27=#REF!</formula>
    </cfRule>
    <cfRule type="expression" dxfId="355" priority="360">
      <formula>$L27=#REF!</formula>
    </cfRule>
    <cfRule type="expression" dxfId="354" priority="361">
      <formula>$L27=#REF!</formula>
    </cfRule>
  </conditionalFormatting>
  <conditionalFormatting sqref="U158">
    <cfRule type="expression" dxfId="353" priority="354">
      <formula>$L158=#REF!</formula>
    </cfRule>
    <cfRule type="expression" dxfId="352" priority="355">
      <formula>$L158=#REF!</formula>
    </cfRule>
    <cfRule type="expression" dxfId="351" priority="356">
      <formula>$L158=#REF!</formula>
    </cfRule>
    <cfRule type="expression" dxfId="350" priority="357">
      <formula>$L158=#REF!</formula>
    </cfRule>
  </conditionalFormatting>
  <conditionalFormatting sqref="AC64:AC68">
    <cfRule type="expression" dxfId="349" priority="350">
      <formula>$L64=#REF!</formula>
    </cfRule>
    <cfRule type="expression" dxfId="348" priority="351">
      <formula>$L64=#REF!</formula>
    </cfRule>
    <cfRule type="expression" dxfId="347" priority="352">
      <formula>$L64=#REF!</formula>
    </cfRule>
    <cfRule type="expression" dxfId="346" priority="353">
      <formula>$L64=#REF!</formula>
    </cfRule>
  </conditionalFormatting>
  <conditionalFormatting sqref="AD64:AD68">
    <cfRule type="expression" dxfId="345" priority="346">
      <formula>$L64=#REF!</formula>
    </cfRule>
    <cfRule type="expression" dxfId="344" priority="347">
      <formula>$L64=#REF!</formula>
    </cfRule>
    <cfRule type="expression" dxfId="343" priority="348">
      <formula>$L64=#REF!</formula>
    </cfRule>
    <cfRule type="expression" dxfId="342" priority="349">
      <formula>$L64=#REF!</formula>
    </cfRule>
  </conditionalFormatting>
  <conditionalFormatting sqref="P27 P36 P54 P63 P88 P97 P106 P115 P158:P159">
    <cfRule type="cellIs" dxfId="341" priority="345" operator="equal">
      <formula>"Mut+ext"</formula>
    </cfRule>
  </conditionalFormatting>
  <conditionalFormatting sqref="AD20:AD26">
    <cfRule type="expression" dxfId="340" priority="341">
      <formula>$L20=#REF!</formula>
    </cfRule>
    <cfRule type="expression" dxfId="339" priority="342">
      <formula>$L20=#REF!</formula>
    </cfRule>
    <cfRule type="expression" dxfId="338" priority="343">
      <formula>$L20=#REF!</formula>
    </cfRule>
    <cfRule type="expression" dxfId="337" priority="344">
      <formula>$L20=#REF!</formula>
    </cfRule>
  </conditionalFormatting>
  <conditionalFormatting sqref="AC20">
    <cfRule type="expression" dxfId="336" priority="337">
      <formula>$L20=#REF!</formula>
    </cfRule>
    <cfRule type="expression" dxfId="335" priority="338">
      <formula>$L20=#REF!</formula>
    </cfRule>
    <cfRule type="expression" dxfId="334" priority="339">
      <formula>$L20=#REF!</formula>
    </cfRule>
    <cfRule type="expression" dxfId="333" priority="340">
      <formula>$L20=#REF!</formula>
    </cfRule>
  </conditionalFormatting>
  <conditionalFormatting sqref="AC21">
    <cfRule type="expression" dxfId="332" priority="333">
      <formula>$L21=#REF!</formula>
    </cfRule>
    <cfRule type="expression" dxfId="331" priority="334">
      <formula>$L21=#REF!</formula>
    </cfRule>
    <cfRule type="expression" dxfId="330" priority="335">
      <formula>$L21=#REF!</formula>
    </cfRule>
    <cfRule type="expression" dxfId="329" priority="336">
      <formula>$L21=#REF!</formula>
    </cfRule>
  </conditionalFormatting>
  <conditionalFormatting sqref="AC22">
    <cfRule type="expression" dxfId="328" priority="329">
      <formula>$L22=#REF!</formula>
    </cfRule>
    <cfRule type="expression" dxfId="327" priority="330">
      <formula>$L22=#REF!</formula>
    </cfRule>
    <cfRule type="expression" dxfId="326" priority="331">
      <formula>$L22=#REF!</formula>
    </cfRule>
    <cfRule type="expression" dxfId="325" priority="332">
      <formula>$L22=#REF!</formula>
    </cfRule>
  </conditionalFormatting>
  <conditionalFormatting sqref="AC23">
    <cfRule type="expression" dxfId="324" priority="325">
      <formula>$L23=#REF!</formula>
    </cfRule>
    <cfRule type="expression" dxfId="323" priority="326">
      <formula>$L23=#REF!</formula>
    </cfRule>
    <cfRule type="expression" dxfId="322" priority="327">
      <formula>$L23=#REF!</formula>
    </cfRule>
    <cfRule type="expression" dxfId="321" priority="328">
      <formula>$L23=#REF!</formula>
    </cfRule>
  </conditionalFormatting>
  <conditionalFormatting sqref="AC25:AC26">
    <cfRule type="expression" dxfId="320" priority="321">
      <formula>$L25=#REF!</formula>
    </cfRule>
    <cfRule type="expression" dxfId="319" priority="322">
      <formula>$L25=#REF!</formula>
    </cfRule>
    <cfRule type="expression" dxfId="318" priority="323">
      <formula>$L25=#REF!</formula>
    </cfRule>
    <cfRule type="expression" dxfId="317" priority="324">
      <formula>$L25=#REF!</formula>
    </cfRule>
  </conditionalFormatting>
  <conditionalFormatting sqref="AC24">
    <cfRule type="expression" dxfId="316" priority="317">
      <formula>$L24=#REF!</formula>
    </cfRule>
    <cfRule type="expression" dxfId="315" priority="318">
      <formula>$L24=#REF!</formula>
    </cfRule>
    <cfRule type="expression" dxfId="314" priority="319">
      <formula>$L24=#REF!</formula>
    </cfRule>
    <cfRule type="expression" dxfId="313" priority="320">
      <formula>$L24=#REF!</formula>
    </cfRule>
  </conditionalFormatting>
  <conditionalFormatting sqref="P23:P26">
    <cfRule type="cellIs" dxfId="312" priority="316" operator="equal">
      <formula>"Mut+ext"</formula>
    </cfRule>
  </conditionalFormatting>
  <conditionalFormatting sqref="Z20:Z26">
    <cfRule type="expression" dxfId="311" priority="312">
      <formula>$L20=#REF!</formula>
    </cfRule>
    <cfRule type="expression" dxfId="310" priority="313">
      <formula>$L20=#REF!</formula>
    </cfRule>
    <cfRule type="expression" dxfId="309" priority="314">
      <formula>$L20=#REF!</formula>
    </cfRule>
    <cfRule type="expression" dxfId="308" priority="315">
      <formula>$L20=#REF!</formula>
    </cfRule>
  </conditionalFormatting>
  <conditionalFormatting sqref="AD28:AD35">
    <cfRule type="expression" dxfId="307" priority="308">
      <formula>$L28=#REF!</formula>
    </cfRule>
    <cfRule type="expression" dxfId="306" priority="309">
      <formula>$L28=#REF!</formula>
    </cfRule>
    <cfRule type="expression" dxfId="305" priority="310">
      <formula>$L28=#REF!</formula>
    </cfRule>
    <cfRule type="expression" dxfId="304" priority="311">
      <formula>$L28=#REF!</formula>
    </cfRule>
  </conditionalFormatting>
  <conditionalFormatting sqref="AC28:AC35">
    <cfRule type="expression" dxfId="303" priority="304">
      <formula>$L28=#REF!</formula>
    </cfRule>
    <cfRule type="expression" dxfId="302" priority="305">
      <formula>$L28=#REF!</formula>
    </cfRule>
    <cfRule type="expression" dxfId="301" priority="306">
      <formula>$L28=#REF!</formula>
    </cfRule>
    <cfRule type="expression" dxfId="300" priority="307">
      <formula>$L28=#REF!</formula>
    </cfRule>
  </conditionalFormatting>
  <conditionalFormatting sqref="P32:P35">
    <cfRule type="cellIs" dxfId="299" priority="303" operator="equal">
      <formula>"Mut+ext"</formula>
    </cfRule>
  </conditionalFormatting>
  <conditionalFormatting sqref="Z28:Z35">
    <cfRule type="expression" dxfId="298" priority="299">
      <formula>$L28=#REF!</formula>
    </cfRule>
    <cfRule type="expression" dxfId="297" priority="300">
      <formula>$L28=#REF!</formula>
    </cfRule>
    <cfRule type="expression" dxfId="296" priority="301">
      <formula>$L28=#REF!</formula>
    </cfRule>
    <cfRule type="expression" dxfId="295" priority="302">
      <formula>$L28=#REF!</formula>
    </cfRule>
  </conditionalFormatting>
  <conditionalFormatting sqref="AD37:AD44">
    <cfRule type="expression" dxfId="294" priority="295">
      <formula>$L37=#REF!</formula>
    </cfRule>
    <cfRule type="expression" dxfId="293" priority="296">
      <formula>$L37=#REF!</formula>
    </cfRule>
    <cfRule type="expression" dxfId="292" priority="297">
      <formula>$L37=#REF!</formula>
    </cfRule>
    <cfRule type="expression" dxfId="291" priority="298">
      <formula>$L37=#REF!</formula>
    </cfRule>
  </conditionalFormatting>
  <conditionalFormatting sqref="AC37:AC44">
    <cfRule type="expression" dxfId="290" priority="291">
      <formula>$L37=#REF!</formula>
    </cfRule>
    <cfRule type="expression" dxfId="289" priority="292">
      <formula>$L37=#REF!</formula>
    </cfRule>
    <cfRule type="expression" dxfId="288" priority="293">
      <formula>$L37=#REF!</formula>
    </cfRule>
    <cfRule type="expression" dxfId="287" priority="294">
      <formula>$L37=#REF!</formula>
    </cfRule>
  </conditionalFormatting>
  <conditionalFormatting sqref="P41:P44">
    <cfRule type="cellIs" dxfId="286" priority="290" operator="equal">
      <formula>"Mut+ext"</formula>
    </cfRule>
  </conditionalFormatting>
  <conditionalFormatting sqref="Z37:Z44">
    <cfRule type="expression" dxfId="285" priority="286">
      <formula>$L37=#REF!</formula>
    </cfRule>
    <cfRule type="expression" dxfId="284" priority="287">
      <formula>$L37=#REF!</formula>
    </cfRule>
    <cfRule type="expression" dxfId="283" priority="288">
      <formula>$L37=#REF!</formula>
    </cfRule>
    <cfRule type="expression" dxfId="282" priority="289">
      <formula>$L37=#REF!</formula>
    </cfRule>
  </conditionalFormatting>
  <conditionalFormatting sqref="AD46:AD53">
    <cfRule type="expression" dxfId="281" priority="282">
      <formula>$L46=#REF!</formula>
    </cfRule>
    <cfRule type="expression" dxfId="280" priority="283">
      <formula>$L46=#REF!</formula>
    </cfRule>
    <cfRule type="expression" dxfId="279" priority="284">
      <formula>$L46=#REF!</formula>
    </cfRule>
    <cfRule type="expression" dxfId="278" priority="285">
      <formula>$L46=#REF!</formula>
    </cfRule>
  </conditionalFormatting>
  <conditionalFormatting sqref="AC46:AC53">
    <cfRule type="expression" dxfId="277" priority="278">
      <formula>$L46=#REF!</formula>
    </cfRule>
    <cfRule type="expression" dxfId="276" priority="279">
      <formula>$L46=#REF!</formula>
    </cfRule>
    <cfRule type="expression" dxfId="275" priority="280">
      <formula>$L46=#REF!</formula>
    </cfRule>
    <cfRule type="expression" dxfId="274" priority="281">
      <formula>$L46=#REF!</formula>
    </cfRule>
  </conditionalFormatting>
  <conditionalFormatting sqref="P51:P53">
    <cfRule type="cellIs" dxfId="273" priority="277" operator="equal">
      <formula>"Mut+ext"</formula>
    </cfRule>
  </conditionalFormatting>
  <conditionalFormatting sqref="Z46:Z53">
    <cfRule type="expression" dxfId="272" priority="273">
      <formula>$L46=#REF!</formula>
    </cfRule>
    <cfRule type="expression" dxfId="271" priority="274">
      <formula>$L46=#REF!</formula>
    </cfRule>
    <cfRule type="expression" dxfId="270" priority="275">
      <formula>$L46=#REF!</formula>
    </cfRule>
    <cfRule type="expression" dxfId="269" priority="276">
      <formula>$L46=#REF!</formula>
    </cfRule>
  </conditionalFormatting>
  <conditionalFormatting sqref="AD55:AD62">
    <cfRule type="expression" dxfId="268" priority="269">
      <formula>$L55=#REF!</formula>
    </cfRule>
    <cfRule type="expression" dxfId="267" priority="270">
      <formula>$L55=#REF!</formula>
    </cfRule>
    <cfRule type="expression" dxfId="266" priority="271">
      <formula>$L55=#REF!</formula>
    </cfRule>
    <cfRule type="expression" dxfId="265" priority="272">
      <formula>$L55=#REF!</formula>
    </cfRule>
  </conditionalFormatting>
  <conditionalFormatting sqref="AC55:AC62">
    <cfRule type="expression" dxfId="264" priority="265">
      <formula>$L55=#REF!</formula>
    </cfRule>
    <cfRule type="expression" dxfId="263" priority="266">
      <formula>$L55=#REF!</formula>
    </cfRule>
    <cfRule type="expression" dxfId="262" priority="267">
      <formula>$L55=#REF!</formula>
    </cfRule>
    <cfRule type="expression" dxfId="261" priority="268">
      <formula>$L55=#REF!</formula>
    </cfRule>
  </conditionalFormatting>
  <conditionalFormatting sqref="P59:P62">
    <cfRule type="cellIs" dxfId="260" priority="264" operator="equal">
      <formula>"Mut+ext"</formula>
    </cfRule>
  </conditionalFormatting>
  <conditionalFormatting sqref="Z55:Z62">
    <cfRule type="expression" dxfId="259" priority="260">
      <formula>$L55=#REF!</formula>
    </cfRule>
    <cfRule type="expression" dxfId="258" priority="261">
      <formula>$L55=#REF!</formula>
    </cfRule>
    <cfRule type="expression" dxfId="257" priority="262">
      <formula>$L55=#REF!</formula>
    </cfRule>
    <cfRule type="expression" dxfId="256" priority="263">
      <formula>$L55=#REF!</formula>
    </cfRule>
  </conditionalFormatting>
  <conditionalFormatting sqref="AD70:AD77">
    <cfRule type="expression" dxfId="255" priority="256">
      <formula>$L70=#REF!</formula>
    </cfRule>
    <cfRule type="expression" dxfId="254" priority="257">
      <formula>$L70=#REF!</formula>
    </cfRule>
    <cfRule type="expression" dxfId="253" priority="258">
      <formula>$L70=#REF!</formula>
    </cfRule>
    <cfRule type="expression" dxfId="252" priority="259">
      <formula>$L70=#REF!</formula>
    </cfRule>
  </conditionalFormatting>
  <conditionalFormatting sqref="AC70:AC77">
    <cfRule type="expression" dxfId="251" priority="252">
      <formula>$L70=#REF!</formula>
    </cfRule>
    <cfRule type="expression" dxfId="250" priority="253">
      <formula>$L70=#REF!</formula>
    </cfRule>
    <cfRule type="expression" dxfId="249" priority="254">
      <formula>$L70=#REF!</formula>
    </cfRule>
    <cfRule type="expression" dxfId="248" priority="255">
      <formula>$L70=#REF!</formula>
    </cfRule>
  </conditionalFormatting>
  <conditionalFormatting sqref="Z70:Z77">
    <cfRule type="expression" dxfId="247" priority="247">
      <formula>$L70=#REF!</formula>
    </cfRule>
    <cfRule type="expression" dxfId="246" priority="248">
      <formula>$L70=#REF!</formula>
    </cfRule>
    <cfRule type="expression" dxfId="245" priority="249">
      <formula>$L70=#REF!</formula>
    </cfRule>
    <cfRule type="expression" dxfId="244" priority="250">
      <formula>$L70=#REF!</formula>
    </cfRule>
  </conditionalFormatting>
  <conditionalFormatting sqref="AD79:AD86">
    <cfRule type="expression" dxfId="243" priority="243">
      <formula>$L79=#REF!</formula>
    </cfRule>
    <cfRule type="expression" dxfId="242" priority="244">
      <formula>$L79=#REF!</formula>
    </cfRule>
    <cfRule type="expression" dxfId="241" priority="245">
      <formula>$L79=#REF!</formula>
    </cfRule>
    <cfRule type="expression" dxfId="240" priority="246">
      <formula>$L79=#REF!</formula>
    </cfRule>
  </conditionalFormatting>
  <conditionalFormatting sqref="AC79:AC86">
    <cfRule type="expression" dxfId="239" priority="239">
      <formula>$L79=#REF!</formula>
    </cfRule>
    <cfRule type="expression" dxfId="238" priority="240">
      <formula>$L79=#REF!</formula>
    </cfRule>
    <cfRule type="expression" dxfId="237" priority="241">
      <formula>$L79=#REF!</formula>
    </cfRule>
    <cfRule type="expression" dxfId="236" priority="242">
      <formula>$L79=#REF!</formula>
    </cfRule>
  </conditionalFormatting>
  <conditionalFormatting sqref="P79:P86">
    <cfRule type="cellIs" dxfId="235" priority="238" operator="equal">
      <formula>"Mut+ext"</formula>
    </cfRule>
  </conditionalFormatting>
  <conditionalFormatting sqref="Z79:Z86">
    <cfRule type="expression" dxfId="234" priority="234">
      <formula>$L79=#REF!</formula>
    </cfRule>
    <cfRule type="expression" dxfId="233" priority="235">
      <formula>$L79=#REF!</formula>
    </cfRule>
    <cfRule type="expression" dxfId="232" priority="236">
      <formula>$L79=#REF!</formula>
    </cfRule>
    <cfRule type="expression" dxfId="231" priority="237">
      <formula>$L79=#REF!</formula>
    </cfRule>
  </conditionalFormatting>
  <conditionalFormatting sqref="AD89:AD96">
    <cfRule type="expression" dxfId="230" priority="230">
      <formula>$L89=#REF!</formula>
    </cfRule>
    <cfRule type="expression" dxfId="229" priority="231">
      <formula>$L89=#REF!</formula>
    </cfRule>
    <cfRule type="expression" dxfId="228" priority="232">
      <formula>$L89=#REF!</formula>
    </cfRule>
    <cfRule type="expression" dxfId="227" priority="233">
      <formula>$L89=#REF!</formula>
    </cfRule>
  </conditionalFormatting>
  <conditionalFormatting sqref="AC89:AC96">
    <cfRule type="expression" dxfId="226" priority="226">
      <formula>$L89=#REF!</formula>
    </cfRule>
    <cfRule type="expression" dxfId="225" priority="227">
      <formula>$L89=#REF!</formula>
    </cfRule>
    <cfRule type="expression" dxfId="224" priority="228">
      <formula>$L89=#REF!</formula>
    </cfRule>
    <cfRule type="expression" dxfId="223" priority="229">
      <formula>$L89=#REF!</formula>
    </cfRule>
  </conditionalFormatting>
  <conditionalFormatting sqref="P93:P96">
    <cfRule type="cellIs" dxfId="222" priority="225" operator="equal">
      <formula>"Mut+ext"</formula>
    </cfRule>
  </conditionalFormatting>
  <conditionalFormatting sqref="Z89:Z96">
    <cfRule type="expression" dxfId="221" priority="221">
      <formula>$L89=#REF!</formula>
    </cfRule>
    <cfRule type="expression" dxfId="220" priority="222">
      <formula>$L89=#REF!</formula>
    </cfRule>
    <cfRule type="expression" dxfId="219" priority="223">
      <formula>$L89=#REF!</formula>
    </cfRule>
    <cfRule type="expression" dxfId="218" priority="224">
      <formula>$L89=#REF!</formula>
    </cfRule>
  </conditionalFormatting>
  <conditionalFormatting sqref="AD98:AD105">
    <cfRule type="expression" dxfId="217" priority="217">
      <formula>$L98=#REF!</formula>
    </cfRule>
    <cfRule type="expression" dxfId="216" priority="218">
      <formula>$L98=#REF!</formula>
    </cfRule>
    <cfRule type="expression" dxfId="215" priority="219">
      <formula>$L98=#REF!</formula>
    </cfRule>
    <cfRule type="expression" dxfId="214" priority="220">
      <formula>$L98=#REF!</formula>
    </cfRule>
  </conditionalFormatting>
  <conditionalFormatting sqref="AC98:AC105">
    <cfRule type="expression" dxfId="213" priority="213">
      <formula>$L98=#REF!</formula>
    </cfRule>
    <cfRule type="expression" dxfId="212" priority="214">
      <formula>$L98=#REF!</formula>
    </cfRule>
    <cfRule type="expression" dxfId="211" priority="215">
      <formula>$L98=#REF!</formula>
    </cfRule>
    <cfRule type="expression" dxfId="210" priority="216">
      <formula>$L98=#REF!</formula>
    </cfRule>
  </conditionalFormatting>
  <conditionalFormatting sqref="P102:P105">
    <cfRule type="cellIs" dxfId="209" priority="212" operator="equal">
      <formula>"Mut+ext"</formula>
    </cfRule>
  </conditionalFormatting>
  <conditionalFormatting sqref="Z98:Z105">
    <cfRule type="expression" dxfId="208" priority="208">
      <formula>$L98=#REF!</formula>
    </cfRule>
    <cfRule type="expression" dxfId="207" priority="209">
      <formula>$L98=#REF!</formula>
    </cfRule>
    <cfRule type="expression" dxfId="206" priority="210">
      <formula>$L98=#REF!</formula>
    </cfRule>
    <cfRule type="expression" dxfId="205" priority="211">
      <formula>$L98=#REF!</formula>
    </cfRule>
  </conditionalFormatting>
  <conditionalFormatting sqref="AD107:AD114">
    <cfRule type="expression" dxfId="204" priority="204">
      <formula>$L107=#REF!</formula>
    </cfRule>
    <cfRule type="expression" dxfId="203" priority="205">
      <formula>$L107=#REF!</formula>
    </cfRule>
    <cfRule type="expression" dxfId="202" priority="206">
      <formula>$L107=#REF!</formula>
    </cfRule>
    <cfRule type="expression" dxfId="201" priority="207">
      <formula>$L107=#REF!</formula>
    </cfRule>
  </conditionalFormatting>
  <conditionalFormatting sqref="AC107:AC114">
    <cfRule type="expression" dxfId="200" priority="200">
      <formula>$L107=#REF!</formula>
    </cfRule>
    <cfRule type="expression" dxfId="199" priority="201">
      <formula>$L107=#REF!</formula>
    </cfRule>
    <cfRule type="expression" dxfId="198" priority="202">
      <formula>$L107=#REF!</formula>
    </cfRule>
    <cfRule type="expression" dxfId="197" priority="203">
      <formula>$L107=#REF!</formula>
    </cfRule>
  </conditionalFormatting>
  <conditionalFormatting sqref="P111:P114">
    <cfRule type="cellIs" dxfId="196" priority="199" operator="equal">
      <formula>"Mut+ext"</formula>
    </cfRule>
  </conditionalFormatting>
  <conditionalFormatting sqref="Z107:Z114">
    <cfRule type="expression" dxfId="195" priority="195">
      <formula>$L107=#REF!</formula>
    </cfRule>
    <cfRule type="expression" dxfId="194" priority="196">
      <formula>$L107=#REF!</formula>
    </cfRule>
    <cfRule type="expression" dxfId="193" priority="197">
      <formula>$L107=#REF!</formula>
    </cfRule>
    <cfRule type="expression" dxfId="192" priority="198">
      <formula>$L107=#REF!</formula>
    </cfRule>
  </conditionalFormatting>
  <conditionalFormatting sqref="AD116:AD123">
    <cfRule type="expression" dxfId="191" priority="191">
      <formula>$L116=#REF!</formula>
    </cfRule>
    <cfRule type="expression" dxfId="190" priority="192">
      <formula>$L116=#REF!</formula>
    </cfRule>
    <cfRule type="expression" dxfId="189" priority="193">
      <formula>$L116=#REF!</formula>
    </cfRule>
    <cfRule type="expression" dxfId="188" priority="194">
      <formula>$L116=#REF!</formula>
    </cfRule>
  </conditionalFormatting>
  <conditionalFormatting sqref="AC116:AC123">
    <cfRule type="expression" dxfId="187" priority="187">
      <formula>$L116=#REF!</formula>
    </cfRule>
    <cfRule type="expression" dxfId="186" priority="188">
      <formula>$L116=#REF!</formula>
    </cfRule>
    <cfRule type="expression" dxfId="185" priority="189">
      <formula>$L116=#REF!</formula>
    </cfRule>
    <cfRule type="expression" dxfId="184" priority="190">
      <formula>$L116=#REF!</formula>
    </cfRule>
  </conditionalFormatting>
  <conditionalFormatting sqref="Z116:Z123">
    <cfRule type="expression" dxfId="183" priority="183">
      <formula>$L116=#REF!</formula>
    </cfRule>
    <cfRule type="expression" dxfId="182" priority="184">
      <formula>$L116=#REF!</formula>
    </cfRule>
    <cfRule type="expression" dxfId="181" priority="185">
      <formula>$L116=#REF!</formula>
    </cfRule>
    <cfRule type="expression" dxfId="180" priority="186">
      <formula>$L116=#REF!</formula>
    </cfRule>
  </conditionalFormatting>
  <conditionalFormatting sqref="AD125:AD132">
    <cfRule type="expression" dxfId="179" priority="179">
      <formula>$L125=#REF!</formula>
    </cfRule>
    <cfRule type="expression" dxfId="178" priority="180">
      <formula>$L125=#REF!</formula>
    </cfRule>
    <cfRule type="expression" dxfId="177" priority="181">
      <formula>$L125=#REF!</formula>
    </cfRule>
    <cfRule type="expression" dxfId="176" priority="182">
      <formula>$L125=#REF!</formula>
    </cfRule>
  </conditionalFormatting>
  <conditionalFormatting sqref="AC125:AC132">
    <cfRule type="expression" dxfId="175" priority="175">
      <formula>$L125=#REF!</formula>
    </cfRule>
    <cfRule type="expression" dxfId="174" priority="176">
      <formula>$L125=#REF!</formula>
    </cfRule>
    <cfRule type="expression" dxfId="173" priority="177">
      <formula>$L125=#REF!</formula>
    </cfRule>
    <cfRule type="expression" dxfId="172" priority="178">
      <formula>$L125=#REF!</formula>
    </cfRule>
  </conditionalFormatting>
  <conditionalFormatting sqref="Z125:Z132">
    <cfRule type="expression" dxfId="171" priority="170">
      <formula>$L125=#REF!</formula>
    </cfRule>
    <cfRule type="expression" dxfId="170" priority="171">
      <formula>$L125=#REF!</formula>
    </cfRule>
    <cfRule type="expression" dxfId="169" priority="172">
      <formula>$L125=#REF!</formula>
    </cfRule>
    <cfRule type="expression" dxfId="168" priority="173">
      <formula>$L125=#REF!</formula>
    </cfRule>
  </conditionalFormatting>
  <conditionalFormatting sqref="AD140:AD147">
    <cfRule type="expression" dxfId="167" priority="166">
      <formula>$L140=#REF!</formula>
    </cfRule>
    <cfRule type="expression" dxfId="166" priority="167">
      <formula>$L140=#REF!</formula>
    </cfRule>
    <cfRule type="expression" dxfId="165" priority="168">
      <formula>$L140=#REF!</formula>
    </cfRule>
    <cfRule type="expression" dxfId="164" priority="169">
      <formula>$L140=#REF!</formula>
    </cfRule>
  </conditionalFormatting>
  <conditionalFormatting sqref="AC140:AC147">
    <cfRule type="expression" dxfId="163" priority="162">
      <formula>$L140=#REF!</formula>
    </cfRule>
    <cfRule type="expression" dxfId="162" priority="163">
      <formula>$L140=#REF!</formula>
    </cfRule>
    <cfRule type="expression" dxfId="161" priority="164">
      <formula>$L140=#REF!</formula>
    </cfRule>
    <cfRule type="expression" dxfId="160" priority="165">
      <formula>$L140=#REF!</formula>
    </cfRule>
  </conditionalFormatting>
  <conditionalFormatting sqref="P140:P146">
    <cfRule type="cellIs" dxfId="159" priority="161" operator="equal">
      <formula>"Mut+ext"</formula>
    </cfRule>
  </conditionalFormatting>
  <conditionalFormatting sqref="Z140:Z147">
    <cfRule type="expression" dxfId="158" priority="157">
      <formula>$L140=#REF!</formula>
    </cfRule>
    <cfRule type="expression" dxfId="157" priority="158">
      <formula>$L140=#REF!</formula>
    </cfRule>
    <cfRule type="expression" dxfId="156" priority="159">
      <formula>$L140=#REF!</formula>
    </cfRule>
    <cfRule type="expression" dxfId="155" priority="160">
      <formula>$L140=#REF!</formula>
    </cfRule>
  </conditionalFormatting>
  <conditionalFormatting sqref="AD149:AD156">
    <cfRule type="expression" dxfId="154" priority="153">
      <formula>$L149=#REF!</formula>
    </cfRule>
    <cfRule type="expression" dxfId="153" priority="154">
      <formula>$L149=#REF!</formula>
    </cfRule>
    <cfRule type="expression" dxfId="152" priority="155">
      <formula>$L149=#REF!</formula>
    </cfRule>
    <cfRule type="expression" dxfId="151" priority="156">
      <formula>$L149=#REF!</formula>
    </cfRule>
  </conditionalFormatting>
  <conditionalFormatting sqref="AC149:AC156">
    <cfRule type="expression" dxfId="150" priority="149">
      <formula>$L149=#REF!</formula>
    </cfRule>
    <cfRule type="expression" dxfId="149" priority="150">
      <formula>$L149=#REF!</formula>
    </cfRule>
    <cfRule type="expression" dxfId="148" priority="151">
      <formula>$L149=#REF!</formula>
    </cfRule>
    <cfRule type="expression" dxfId="147" priority="152">
      <formula>$L149=#REF!</formula>
    </cfRule>
  </conditionalFormatting>
  <conditionalFormatting sqref="P151:P156">
    <cfRule type="cellIs" dxfId="146" priority="148" operator="equal">
      <formula>"Mut+ext"</formula>
    </cfRule>
  </conditionalFormatting>
  <conditionalFormatting sqref="Z149:Z156">
    <cfRule type="expression" dxfId="145" priority="144">
      <formula>$L149=#REF!</formula>
    </cfRule>
    <cfRule type="expression" dxfId="144" priority="145">
      <formula>$L149=#REF!</formula>
    </cfRule>
    <cfRule type="expression" dxfId="143" priority="146">
      <formula>$L149=#REF!</formula>
    </cfRule>
    <cfRule type="expression" dxfId="142" priority="147">
      <formula>$L149=#REF!</formula>
    </cfRule>
  </conditionalFormatting>
  <conditionalFormatting sqref="AD134:AD138">
    <cfRule type="expression" dxfId="141" priority="140">
      <formula>$L134=#REF!</formula>
    </cfRule>
    <cfRule type="expression" dxfId="140" priority="141">
      <formula>$L134=#REF!</formula>
    </cfRule>
    <cfRule type="expression" dxfId="139" priority="142">
      <formula>$L134=#REF!</formula>
    </cfRule>
    <cfRule type="expression" dxfId="138" priority="143">
      <formula>$L134=#REF!</formula>
    </cfRule>
  </conditionalFormatting>
  <conditionalFormatting sqref="AC134:AC138">
    <cfRule type="expression" dxfId="137" priority="136">
      <formula>$L134=#REF!</formula>
    </cfRule>
    <cfRule type="expression" dxfId="136" priority="137">
      <formula>$L134=#REF!</formula>
    </cfRule>
    <cfRule type="expression" dxfId="135" priority="138">
      <formula>$L134=#REF!</formula>
    </cfRule>
    <cfRule type="expression" dxfId="134" priority="139">
      <formula>$L134=#REF!</formula>
    </cfRule>
  </conditionalFormatting>
  <conditionalFormatting sqref="Z134:Z138">
    <cfRule type="expression" dxfId="133" priority="132">
      <formula>$L134=#REF!</formula>
    </cfRule>
    <cfRule type="expression" dxfId="132" priority="133">
      <formula>$L134=#REF!</formula>
    </cfRule>
    <cfRule type="expression" dxfId="131" priority="134">
      <formula>$L134=#REF!</formula>
    </cfRule>
    <cfRule type="expression" dxfId="130" priority="135">
      <formula>$L134=#REF!</formula>
    </cfRule>
  </conditionalFormatting>
  <conditionalFormatting sqref="AD19">
    <cfRule type="expression" dxfId="129" priority="128">
      <formula>$L19=#REF!</formula>
    </cfRule>
    <cfRule type="expression" dxfId="128" priority="129">
      <formula>$L19=#REF!</formula>
    </cfRule>
    <cfRule type="expression" dxfId="127" priority="130">
      <formula>$L19=#REF!</formula>
    </cfRule>
    <cfRule type="expression" dxfId="126" priority="131">
      <formula>$L19=#REF!</formula>
    </cfRule>
  </conditionalFormatting>
  <conditionalFormatting sqref="Z19">
    <cfRule type="expression" dxfId="125" priority="124">
      <formula>$L19=#REF!</formula>
    </cfRule>
    <cfRule type="expression" dxfId="124" priority="125">
      <formula>$L19=#REF!</formula>
    </cfRule>
    <cfRule type="expression" dxfId="123" priority="126">
      <formula>$L19=#REF!</formula>
    </cfRule>
    <cfRule type="expression" dxfId="122" priority="127">
      <formula>$L19=#REF!</formula>
    </cfRule>
  </conditionalFormatting>
  <conditionalFormatting sqref="AC19">
    <cfRule type="expression" dxfId="121" priority="120">
      <formula>$L19=#REF!</formula>
    </cfRule>
    <cfRule type="expression" dxfId="120" priority="121">
      <formula>$L19=#REF!</formula>
    </cfRule>
    <cfRule type="expression" dxfId="119" priority="122">
      <formula>$L19=#REF!</formula>
    </cfRule>
    <cfRule type="expression" dxfId="118" priority="123">
      <formula>$L19=#REF!</formula>
    </cfRule>
  </conditionalFormatting>
  <conditionalFormatting sqref="P19">
    <cfRule type="cellIs" dxfId="117" priority="119" operator="equal">
      <formula>"Mut+ext"</formula>
    </cfRule>
  </conditionalFormatting>
  <conditionalFormatting sqref="AC45">
    <cfRule type="expression" dxfId="116" priority="115">
      <formula>$L45=#REF!</formula>
    </cfRule>
    <cfRule type="expression" dxfId="115" priority="116">
      <formula>$L45=#REF!</formula>
    </cfRule>
    <cfRule type="expression" dxfId="114" priority="117">
      <formula>$L45=#REF!</formula>
    </cfRule>
    <cfRule type="expression" dxfId="113" priority="118">
      <formula>$L45=#REF!</formula>
    </cfRule>
  </conditionalFormatting>
  <conditionalFormatting sqref="AD45">
    <cfRule type="expression" dxfId="112" priority="111">
      <formula>$L45=#REF!</formula>
    </cfRule>
    <cfRule type="expression" dxfId="111" priority="112">
      <formula>$L45=#REF!</formula>
    </cfRule>
    <cfRule type="expression" dxfId="110" priority="113">
      <formula>$L45=#REF!</formula>
    </cfRule>
    <cfRule type="expression" dxfId="109" priority="114">
      <formula>$L45=#REF!</formula>
    </cfRule>
  </conditionalFormatting>
  <conditionalFormatting sqref="P45">
    <cfRule type="cellIs" dxfId="108" priority="110" operator="equal">
      <formula>"Mut+ext"</formula>
    </cfRule>
  </conditionalFormatting>
  <conditionalFormatting sqref="AC69">
    <cfRule type="expression" dxfId="107" priority="106">
      <formula>$L69=#REF!</formula>
    </cfRule>
    <cfRule type="expression" dxfId="106" priority="107">
      <formula>$L69=#REF!</formula>
    </cfRule>
    <cfRule type="expression" dxfId="105" priority="108">
      <formula>$L69=#REF!</formula>
    </cfRule>
    <cfRule type="expression" dxfId="104" priority="109">
      <formula>$L69=#REF!</formula>
    </cfRule>
  </conditionalFormatting>
  <conditionalFormatting sqref="AD69">
    <cfRule type="expression" dxfId="103" priority="102">
      <formula>$L69=#REF!</formula>
    </cfRule>
    <cfRule type="expression" dxfId="102" priority="103">
      <formula>$L69=#REF!</formula>
    </cfRule>
    <cfRule type="expression" dxfId="101" priority="104">
      <formula>$L69=#REF!</formula>
    </cfRule>
    <cfRule type="expression" dxfId="100" priority="105">
      <formula>$L69=#REF!</formula>
    </cfRule>
  </conditionalFormatting>
  <conditionalFormatting sqref="P69">
    <cfRule type="cellIs" dxfId="99" priority="101" operator="equal">
      <formula>"Mut+ext"</formula>
    </cfRule>
  </conditionalFormatting>
  <conditionalFormatting sqref="AC78">
    <cfRule type="expression" dxfId="98" priority="97">
      <formula>$L78=#REF!</formula>
    </cfRule>
    <cfRule type="expression" dxfId="97" priority="98">
      <formula>$L78=#REF!</formula>
    </cfRule>
    <cfRule type="expression" dxfId="96" priority="99">
      <formula>$L78=#REF!</formula>
    </cfRule>
    <cfRule type="expression" dxfId="95" priority="100">
      <formula>$L78=#REF!</formula>
    </cfRule>
  </conditionalFormatting>
  <conditionalFormatting sqref="AD78">
    <cfRule type="expression" dxfId="94" priority="93">
      <formula>$L78=#REF!</formula>
    </cfRule>
    <cfRule type="expression" dxfId="93" priority="94">
      <formula>$L78=#REF!</formula>
    </cfRule>
    <cfRule type="expression" dxfId="92" priority="95">
      <formula>$L78=#REF!</formula>
    </cfRule>
    <cfRule type="expression" dxfId="91" priority="96">
      <formula>$L78=#REF!</formula>
    </cfRule>
  </conditionalFormatting>
  <conditionalFormatting sqref="P78">
    <cfRule type="cellIs" dxfId="90" priority="92" operator="equal">
      <formula>"Mut+ext"</formula>
    </cfRule>
  </conditionalFormatting>
  <conditionalFormatting sqref="AC87">
    <cfRule type="expression" dxfId="89" priority="88">
      <formula>$L87=#REF!</formula>
    </cfRule>
    <cfRule type="expression" dxfId="88" priority="89">
      <formula>$L87=#REF!</formula>
    </cfRule>
    <cfRule type="expression" dxfId="87" priority="90">
      <formula>$L87=#REF!</formula>
    </cfRule>
    <cfRule type="expression" dxfId="86" priority="91">
      <formula>$L87=#REF!</formula>
    </cfRule>
  </conditionalFormatting>
  <conditionalFormatting sqref="AD87">
    <cfRule type="expression" dxfId="85" priority="84">
      <formula>$L87=#REF!</formula>
    </cfRule>
    <cfRule type="expression" dxfId="84" priority="85">
      <formula>$L87=#REF!</formula>
    </cfRule>
    <cfRule type="expression" dxfId="83" priority="86">
      <formula>$L87=#REF!</formula>
    </cfRule>
    <cfRule type="expression" dxfId="82" priority="87">
      <formula>$L87=#REF!</formula>
    </cfRule>
  </conditionalFormatting>
  <conditionalFormatting sqref="AC133">
    <cfRule type="expression" dxfId="81" priority="79">
      <formula>$L133=#REF!</formula>
    </cfRule>
    <cfRule type="expression" dxfId="80" priority="80">
      <formula>$L133=#REF!</formula>
    </cfRule>
    <cfRule type="expression" dxfId="79" priority="81">
      <formula>$L133=#REF!</formula>
    </cfRule>
    <cfRule type="expression" dxfId="78" priority="82">
      <formula>$L133=#REF!</formula>
    </cfRule>
  </conditionalFormatting>
  <conditionalFormatting sqref="AD133">
    <cfRule type="expression" dxfId="77" priority="75">
      <formula>$L133=#REF!</formula>
    </cfRule>
    <cfRule type="expression" dxfId="76" priority="76">
      <formula>$L133=#REF!</formula>
    </cfRule>
    <cfRule type="expression" dxfId="75" priority="77">
      <formula>$L133=#REF!</formula>
    </cfRule>
    <cfRule type="expression" dxfId="74" priority="78">
      <formula>$L133=#REF!</formula>
    </cfRule>
  </conditionalFormatting>
  <conditionalFormatting sqref="P133">
    <cfRule type="cellIs" dxfId="73" priority="74" operator="equal">
      <formula>"Mut+ext"</formula>
    </cfRule>
  </conditionalFormatting>
  <conditionalFormatting sqref="AC139">
    <cfRule type="expression" dxfId="72" priority="70">
      <formula>$L139=#REF!</formula>
    </cfRule>
    <cfRule type="expression" dxfId="71" priority="71">
      <formula>$L139=#REF!</formula>
    </cfRule>
    <cfRule type="expression" dxfId="70" priority="72">
      <formula>$L139=#REF!</formula>
    </cfRule>
    <cfRule type="expression" dxfId="69" priority="73">
      <formula>$L139=#REF!</formula>
    </cfRule>
  </conditionalFormatting>
  <conditionalFormatting sqref="AD139">
    <cfRule type="expression" dxfId="68" priority="66">
      <formula>$L139=#REF!</formula>
    </cfRule>
    <cfRule type="expression" dxfId="67" priority="67">
      <formula>$L139=#REF!</formula>
    </cfRule>
    <cfRule type="expression" dxfId="66" priority="68">
      <formula>$L139=#REF!</formula>
    </cfRule>
    <cfRule type="expression" dxfId="65" priority="69">
      <formula>$L139=#REF!</formula>
    </cfRule>
  </conditionalFormatting>
  <conditionalFormatting sqref="P139">
    <cfRule type="cellIs" dxfId="64" priority="65" operator="equal">
      <formula>"Mut+ext"</formula>
    </cfRule>
  </conditionalFormatting>
  <conditionalFormatting sqref="AC148">
    <cfRule type="expression" dxfId="63" priority="61">
      <formula>$L148=#REF!</formula>
    </cfRule>
    <cfRule type="expression" dxfId="62" priority="62">
      <formula>$L148=#REF!</formula>
    </cfRule>
    <cfRule type="expression" dxfId="61" priority="63">
      <formula>$L148=#REF!</formula>
    </cfRule>
    <cfRule type="expression" dxfId="60" priority="64">
      <formula>$L148=#REF!</formula>
    </cfRule>
  </conditionalFormatting>
  <conditionalFormatting sqref="AD148">
    <cfRule type="expression" dxfId="59" priority="57">
      <formula>$L148=#REF!</formula>
    </cfRule>
    <cfRule type="expression" dxfId="58" priority="58">
      <formula>$L148=#REF!</formula>
    </cfRule>
    <cfRule type="expression" dxfId="57" priority="59">
      <formula>$L148=#REF!</formula>
    </cfRule>
    <cfRule type="expression" dxfId="56" priority="60">
      <formula>$L148=#REF!</formula>
    </cfRule>
  </conditionalFormatting>
  <conditionalFormatting sqref="P148">
    <cfRule type="cellIs" dxfId="55" priority="56" operator="equal">
      <formula>"Mut+ext"</formula>
    </cfRule>
  </conditionalFormatting>
  <conditionalFormatting sqref="AC157">
    <cfRule type="expression" dxfId="54" priority="52">
      <formula>$L157=#REF!</formula>
    </cfRule>
    <cfRule type="expression" dxfId="53" priority="53">
      <formula>$L157=#REF!</formula>
    </cfRule>
    <cfRule type="expression" dxfId="52" priority="54">
      <formula>$L157=#REF!</formula>
    </cfRule>
    <cfRule type="expression" dxfId="51" priority="55">
      <formula>$L157=#REF!</formula>
    </cfRule>
  </conditionalFormatting>
  <conditionalFormatting sqref="AD157">
    <cfRule type="expression" dxfId="50" priority="48">
      <formula>$L157=#REF!</formula>
    </cfRule>
    <cfRule type="expression" dxfId="49" priority="49">
      <formula>$L157=#REF!</formula>
    </cfRule>
    <cfRule type="expression" dxfId="48" priority="50">
      <formula>$L157=#REF!</formula>
    </cfRule>
    <cfRule type="expression" dxfId="47" priority="51">
      <formula>$L157=#REF!</formula>
    </cfRule>
  </conditionalFormatting>
  <conditionalFormatting sqref="P157">
    <cfRule type="cellIs" dxfId="46" priority="47" operator="equal">
      <formula>"Mut+ext"</formula>
    </cfRule>
  </conditionalFormatting>
  <conditionalFormatting sqref="J135:J138">
    <cfRule type="expression" dxfId="45" priority="43">
      <formula>$L135=#REF!</formula>
    </cfRule>
    <cfRule type="expression" dxfId="44" priority="44">
      <formula>$L135=#REF!</formula>
    </cfRule>
    <cfRule type="expression" dxfId="43" priority="45">
      <formula>$L135=#REF!</formula>
    </cfRule>
    <cfRule type="expression" dxfId="42" priority="46">
      <formula>$L135=#REF!</formula>
    </cfRule>
  </conditionalFormatting>
  <conditionalFormatting sqref="P134">
    <cfRule type="cellIs" dxfId="41" priority="42" operator="equal">
      <formula>"Mut+ext"</formula>
    </cfRule>
  </conditionalFormatting>
  <conditionalFormatting sqref="P135:P138">
    <cfRule type="cellIs" dxfId="40" priority="41" operator="equal">
      <formula>"Mut+ext"</formula>
    </cfRule>
  </conditionalFormatting>
  <conditionalFormatting sqref="J64:J68">
    <cfRule type="expression" dxfId="39" priority="37">
      <formula>$L64=#REF!</formula>
    </cfRule>
    <cfRule type="expression" dxfId="38" priority="38">
      <formula>$L64=#REF!</formula>
    </cfRule>
    <cfRule type="expression" dxfId="37" priority="39">
      <formula>$L64=#REF!</formula>
    </cfRule>
    <cfRule type="expression" dxfId="36" priority="40">
      <formula>$L64=#REF!</formula>
    </cfRule>
  </conditionalFormatting>
  <conditionalFormatting sqref="P64:P68">
    <cfRule type="cellIs" dxfId="35" priority="36" operator="equal">
      <formula>"Mut+ext"</formula>
    </cfRule>
  </conditionalFormatting>
  <conditionalFormatting sqref="P50">
    <cfRule type="cellIs" dxfId="34" priority="35" operator="equal">
      <formula>"Mut+ext"</formula>
    </cfRule>
  </conditionalFormatting>
  <conditionalFormatting sqref="AC124">
    <cfRule type="expression" dxfId="33" priority="31">
      <formula>$L124=#REF!</formula>
    </cfRule>
    <cfRule type="expression" dxfId="32" priority="32">
      <formula>$L124=#REF!</formula>
    </cfRule>
    <cfRule type="expression" dxfId="31" priority="33">
      <formula>$L124=#REF!</formula>
    </cfRule>
    <cfRule type="expression" dxfId="30" priority="34">
      <formula>$L124=#REF!</formula>
    </cfRule>
  </conditionalFormatting>
  <conditionalFormatting sqref="AD124">
    <cfRule type="expression" dxfId="29" priority="27">
      <formula>$L124=#REF!</formula>
    </cfRule>
    <cfRule type="expression" dxfId="28" priority="28">
      <formula>$L124=#REF!</formula>
    </cfRule>
    <cfRule type="expression" dxfId="27" priority="29">
      <formula>$L124=#REF!</formula>
    </cfRule>
    <cfRule type="expression" dxfId="26" priority="30">
      <formula>$L124=#REF!</formula>
    </cfRule>
  </conditionalFormatting>
  <conditionalFormatting sqref="P124">
    <cfRule type="cellIs" dxfId="25" priority="26" operator="equal">
      <formula>"Mut+ext"</formula>
    </cfRule>
  </conditionalFormatting>
  <conditionalFormatting sqref="P120:P123">
    <cfRule type="cellIs" dxfId="24" priority="25" operator="equal">
      <formula>"Mut+ext"</formula>
    </cfRule>
  </conditionalFormatting>
  <conditionalFormatting sqref="P39:P40">
    <cfRule type="cellIs" dxfId="23" priority="24" operator="equal">
      <formula>"Mut+ext"</formula>
    </cfRule>
  </conditionalFormatting>
  <conditionalFormatting sqref="P55:P58">
    <cfRule type="cellIs" dxfId="22" priority="23" operator="equal">
      <formula>"Mut+ext"</formula>
    </cfRule>
  </conditionalFormatting>
  <conditionalFormatting sqref="P91:P92">
    <cfRule type="cellIs" dxfId="21" priority="22" operator="equal">
      <formula>"Mut+ext"</formula>
    </cfRule>
  </conditionalFormatting>
  <conditionalFormatting sqref="P98:P101">
    <cfRule type="cellIs" dxfId="20" priority="21" operator="equal">
      <formula>"Mut+ext"</formula>
    </cfRule>
  </conditionalFormatting>
  <conditionalFormatting sqref="P107:P108">
    <cfRule type="cellIs" dxfId="19" priority="20" operator="equal">
      <formula>"Mut+ext"</formula>
    </cfRule>
  </conditionalFormatting>
  <conditionalFormatting sqref="P116:P119">
    <cfRule type="cellIs" dxfId="18" priority="19" operator="equal">
      <formula>"Mut+ext"</formula>
    </cfRule>
  </conditionalFormatting>
  <conditionalFormatting sqref="P125:P128">
    <cfRule type="cellIs" dxfId="17" priority="18" operator="equal">
      <formula>"Mut+ext"</formula>
    </cfRule>
  </conditionalFormatting>
  <conditionalFormatting sqref="P20">
    <cfRule type="cellIs" dxfId="16" priority="17" operator="equal">
      <formula>"Mut+ext"</formula>
    </cfRule>
  </conditionalFormatting>
  <conditionalFormatting sqref="P21">
    <cfRule type="cellIs" dxfId="15" priority="16" operator="equal">
      <formula>"Mut+ext"</formula>
    </cfRule>
  </conditionalFormatting>
  <conditionalFormatting sqref="P22">
    <cfRule type="cellIs" dxfId="14" priority="15" operator="equal">
      <formula>"Mut+ext"</formula>
    </cfRule>
  </conditionalFormatting>
  <conditionalFormatting sqref="P28 P30">
    <cfRule type="cellIs" dxfId="13" priority="14" operator="equal">
      <formula>"Mut+ext"</formula>
    </cfRule>
  </conditionalFormatting>
  <conditionalFormatting sqref="P29 P31">
    <cfRule type="cellIs" dxfId="12" priority="13" operator="equal">
      <formula>"Mut+ext"</formula>
    </cfRule>
  </conditionalFormatting>
  <conditionalFormatting sqref="P37">
    <cfRule type="cellIs" dxfId="11" priority="12" operator="equal">
      <formula>"Mut+ext"</formula>
    </cfRule>
  </conditionalFormatting>
  <conditionalFormatting sqref="P38">
    <cfRule type="cellIs" dxfId="10" priority="11" operator="equal">
      <formula>"Mut+ext"</formula>
    </cfRule>
  </conditionalFormatting>
  <conditionalFormatting sqref="P46">
    <cfRule type="cellIs" dxfId="9" priority="10" operator="equal">
      <formula>"Mut+ext"</formula>
    </cfRule>
  </conditionalFormatting>
  <conditionalFormatting sqref="P47">
    <cfRule type="cellIs" dxfId="8" priority="9" operator="equal">
      <formula>"Mut+ext"</formula>
    </cfRule>
  </conditionalFormatting>
  <conditionalFormatting sqref="P48">
    <cfRule type="cellIs" dxfId="7" priority="8" operator="equal">
      <formula>"Mut+ext"</formula>
    </cfRule>
  </conditionalFormatting>
  <conditionalFormatting sqref="P49">
    <cfRule type="cellIs" dxfId="6" priority="7" operator="equal">
      <formula>"Mut+ext"</formula>
    </cfRule>
  </conditionalFormatting>
  <conditionalFormatting sqref="P89:P90">
    <cfRule type="cellIs" dxfId="5" priority="6" operator="equal">
      <formula>"Mut+ext"</formula>
    </cfRule>
  </conditionalFormatting>
  <conditionalFormatting sqref="P109:P110">
    <cfRule type="cellIs" dxfId="4" priority="5" operator="equal">
      <formula>"Mut+ext"</formula>
    </cfRule>
  </conditionalFormatting>
  <conditionalFormatting sqref="P149:P150">
    <cfRule type="cellIs" dxfId="3" priority="4" operator="equal">
      <formula>"Mut+ext"</formula>
    </cfRule>
  </conditionalFormatting>
  <conditionalFormatting sqref="P147">
    <cfRule type="cellIs" dxfId="2" priority="3" operator="equal">
      <formula>"Mut+ext"</formula>
    </cfRule>
  </conditionalFormatting>
  <conditionalFormatting sqref="P70:P76">
    <cfRule type="cellIs" dxfId="1" priority="2" operator="equal">
      <formula>"Mut+ext"</formula>
    </cfRule>
  </conditionalFormatting>
  <conditionalFormatting sqref="P77">
    <cfRule type="cellIs" dxfId="0" priority="1" operator="equal">
      <formula>"Mut+ext"</formula>
    </cfRule>
  </conditionalFormatting>
  <dataValidations count="6">
    <dataValidation type="list" allowBlank="1" showInputMessage="1" showErrorMessage="1" sqref="O153:O156" xr:uid="{00000000-0002-0000-1200-000000000000}">
      <formula1>"300,40,35,30,25,24"</formula1>
    </dataValidation>
    <dataValidation type="list" allowBlank="1" showInputMessage="1" showErrorMessage="1" sqref="L78 L148 L69 L63 L133 L124 L27 L106 L87 L97 L36 L157 L115 L139" xr:uid="{00000000-0002-0000-1200-000001000000}">
      <formula1>$C$12:$C$22</formula1>
    </dataValidation>
    <dataValidation type="list" allowBlank="1" showInputMessage="1" showErrorMessage="1" sqref="K46:K53 K139:K157 K19:K44 K55:K63 K69:K87 K89:K133" xr:uid="{00000000-0002-0000-1200-000002000000}">
      <formula1>"1,2,3,4"</formula1>
    </dataValidation>
    <dataValidation type="list" allowBlank="1" showInputMessage="1" showErrorMessage="1" sqref="J46:J53 J55:J87 J19:J44 J139:J157 J89:J134" xr:uid="{00000000-0002-0000-1200-000003000000}">
      <formula1>"Obligatoire,Option"</formula1>
    </dataValidation>
    <dataValidation type="list" allowBlank="1" showInputMessage="1" showErrorMessage="1" sqref="P19:P26 P28:P35 P37:P44 P134:P138 P55:P62 P70:P77 P79:P86 P89:P96 P98:P105 P107:P114 P46:P53 P125:P132 P140:P147 P149:P156 P64:P68 P116:P123" xr:uid="{00000000-0002-0000-1200-000004000000}">
      <formula1>"Non,Mut,Mut+ext"</formula1>
    </dataValidation>
    <dataValidation type="list" allowBlank="1" showInputMessage="1" showErrorMessage="1" sqref="P12:P14" xr:uid="{00000000-0002-0000-1200-000005000000}">
      <formula1>"Oui,Non"</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1200-000006000000}">
          <x14:formula1>
            <xm:f>Paramétrage!$C$6:$C$28</xm:f>
          </x14:formula1>
          <xm:sqref>L37:L44 L28:L35 L134 L89:L96 L79:L86 L19:L26 L64:L68 L70:L77 L125:L132 L46:L53 L98:L105 L140:L147 L55:L62 L107:L114 L149:L156 L116:L123</xm:sqref>
        </x14:dataValidation>
        <x14:dataValidation type="list" allowBlank="1" showInputMessage="1" showErrorMessage="1" xr:uid="{00000000-0002-0000-1200-000007000000}">
          <x14:formula1>
            <xm:f>Paramétrage!$G$6:$G$16</xm:f>
          </x14:formula1>
          <xm:sqref>E12:E14 E3:E9</xm:sqref>
        </x14:dataValidation>
        <x14:dataValidation type="list" allowBlank="1" showInputMessage="1" showErrorMessage="1" xr:uid="{00000000-0002-0000-1200-000008000000}">
          <x14:formula1>
            <xm:f>Paramétrage!$I$6:$I$15</xm:f>
          </x14:formula1>
          <xm:sqref>G125:G132 G55:G62</xm:sqref>
        </x14:dataValidation>
        <x14:dataValidation type="list" allowBlank="1" showInputMessage="1" showErrorMessage="1" xr:uid="{00000000-0002-0000-1200-000009000000}">
          <x14:formula1>
            <xm:f>Paramétrage!$I$7</xm:f>
          </x14:formula1>
          <xm:sqref>G79:G86 G149:G156</xm:sqref>
        </x14:dataValidation>
        <x14:dataValidation type="list" allowBlank="1" showInputMessage="1" showErrorMessage="1" xr:uid="{00000000-0002-0000-1200-00000A000000}">
          <x14:formula1>
            <xm:f>Paramétrage!$I$6</xm:f>
          </x14:formula1>
          <xm:sqref>G107:G114 G19:G26 G28:G35 G37:G44 G89:G96 G98:G105 G64:G68 G134:G138 G46:G53 G116:G123</xm:sqref>
        </x14:dataValidation>
        <x14:dataValidation type="list" allowBlank="1" showInputMessage="1" showErrorMessage="1" xr:uid="{00000000-0002-0000-1200-00000B000000}">
          <x14:formula1>
            <xm:f>Paramétrage!$I$10</xm:f>
          </x14:formula1>
          <xm:sqref>G140:G147 G70:G77</xm:sqref>
        </x14:dataValidation>
        <x14:dataValidation type="list" allowBlank="1" showInputMessage="1" showErrorMessage="1" xr:uid="{00000000-0002-0000-1200-00000C000000}">
          <x14:formula1>
            <xm:f>Paramétrage!$K$6:$K$40</xm:f>
          </x14:formula1>
          <xm:sqref>I19:I26 I37:I44 I28:I35 I134:I138 I55:I62 I149:I156 I70:I77 I79:I86 I89:I96 I98:I105 I107:I114 I46:I53 I125:I132 I64:I68 I140:I147 I116:I123</xm:sqref>
        </x14:dataValidation>
        <x14:dataValidation type="list" allowBlank="1" showInputMessage="1" showErrorMessage="1" xr:uid="{00000000-0002-0000-1200-00000D000000}">
          <x14:formula1>
            <xm:f>Paramétrage!$N$6:$N$12</xm:f>
          </x14:formula1>
          <xm:sqref>O19:O26 O28:O35 O37:O44 O64:O68 O55:O62 O134:O138 O70:O77 O79:O86 O88:O96 O98:O105 O107:O114 O46:O53 O125:O132 O149:O152 O140:O147 O116:O123</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B3:N40"/>
  <sheetViews>
    <sheetView tabSelected="1" workbookViewId="0">
      <selection activeCell="B16" sqref="B16:C16"/>
    </sheetView>
  </sheetViews>
  <sheetFormatPr baseColWidth="10" defaultColWidth="11.42578125" defaultRowHeight="12.75" x14ac:dyDescent="0.2"/>
  <cols>
    <col min="1" max="1" width="11.42578125" style="1"/>
    <col min="2" max="2" width="34.85546875" style="1" bestFit="1" customWidth="1"/>
    <col min="3" max="3" width="9.140625" style="1" bestFit="1" customWidth="1"/>
    <col min="4" max="4" width="5.85546875" style="1" hidden="1" customWidth="1"/>
    <col min="5" max="5" width="0.85546875" style="1" hidden="1" customWidth="1"/>
    <col min="6" max="6" width="11.42578125" style="1"/>
    <col min="7" max="7" width="59.140625" style="1" bestFit="1" customWidth="1"/>
    <col min="8" max="8" width="11.42578125" style="1"/>
    <col min="9" max="9" width="25.7109375" style="1" bestFit="1" customWidth="1"/>
    <col min="10" max="10" width="11.42578125" style="1"/>
    <col min="11" max="11" width="5.85546875" style="1" customWidth="1"/>
    <col min="12" max="12" width="43.42578125" style="1" customWidth="1"/>
    <col min="13" max="13" width="11.42578125" style="1"/>
    <col min="14" max="14" width="0" style="1" hidden="1" customWidth="1"/>
    <col min="15" max="16384" width="11.42578125" style="1"/>
  </cols>
  <sheetData>
    <row r="3" spans="2:14" x14ac:dyDescent="0.2">
      <c r="B3" s="730" t="s">
        <v>774</v>
      </c>
      <c r="C3" s="731"/>
      <c r="D3" s="113"/>
      <c r="E3" s="114"/>
      <c r="G3" s="10" t="s">
        <v>775</v>
      </c>
      <c r="I3" s="10" t="s">
        <v>776</v>
      </c>
      <c r="K3" s="729" t="s">
        <v>777</v>
      </c>
      <c r="L3" s="729"/>
      <c r="N3" s="4" t="s">
        <v>778</v>
      </c>
    </row>
    <row r="4" spans="2:14" x14ac:dyDescent="0.2">
      <c r="B4" s="7"/>
      <c r="C4" s="8"/>
      <c r="D4" s="7"/>
      <c r="E4" s="9"/>
    </row>
    <row r="5" spans="2:14" ht="15" x14ac:dyDescent="0.2">
      <c r="D5" s="1" t="s">
        <v>779</v>
      </c>
      <c r="E5" s="533" t="s">
        <v>780</v>
      </c>
    </row>
    <row r="6" spans="2:14" ht="15" x14ac:dyDescent="0.2">
      <c r="B6" s="4" t="s">
        <v>32</v>
      </c>
      <c r="C6" s="3" t="s">
        <v>139</v>
      </c>
      <c r="D6" s="3">
        <v>1</v>
      </c>
      <c r="E6" s="3">
        <v>1.5</v>
      </c>
      <c r="G6" s="5" t="s">
        <v>90</v>
      </c>
      <c r="I6" s="4" t="s">
        <v>16</v>
      </c>
      <c r="K6" s="124" t="s">
        <v>163</v>
      </c>
      <c r="L6" s="4" t="s">
        <v>781</v>
      </c>
      <c r="N6" s="4">
        <v>300</v>
      </c>
    </row>
    <row r="7" spans="2:14" ht="15" x14ac:dyDescent="0.2">
      <c r="B7" s="4" t="s">
        <v>33</v>
      </c>
      <c r="C7" s="16" t="s">
        <v>145</v>
      </c>
      <c r="D7" s="3">
        <v>1</v>
      </c>
      <c r="E7" s="3">
        <v>1</v>
      </c>
      <c r="G7" s="5" t="s">
        <v>94</v>
      </c>
      <c r="I7" s="4" t="s">
        <v>17</v>
      </c>
      <c r="K7" s="55" t="s">
        <v>279</v>
      </c>
      <c r="L7" s="54" t="s">
        <v>782</v>
      </c>
      <c r="N7" s="4">
        <v>40</v>
      </c>
    </row>
    <row r="8" spans="2:14" ht="15" x14ac:dyDescent="0.2">
      <c r="B8" s="5" t="s">
        <v>34</v>
      </c>
      <c r="C8" s="16" t="s">
        <v>783</v>
      </c>
      <c r="D8" s="3">
        <v>1</v>
      </c>
      <c r="E8" s="3">
        <v>0.66</v>
      </c>
      <c r="G8" s="5" t="s">
        <v>100</v>
      </c>
      <c r="I8" s="4" t="s">
        <v>18</v>
      </c>
      <c r="K8" s="55" t="s">
        <v>281</v>
      </c>
      <c r="L8" s="54" t="s">
        <v>784</v>
      </c>
      <c r="N8" s="4">
        <v>35</v>
      </c>
    </row>
    <row r="9" spans="2:14" ht="15" x14ac:dyDescent="0.2">
      <c r="B9" s="4" t="s">
        <v>785</v>
      </c>
      <c r="C9" s="16" t="s">
        <v>179</v>
      </c>
      <c r="D9" s="3">
        <v>0</v>
      </c>
      <c r="E9" s="3">
        <v>0</v>
      </c>
      <c r="G9" s="5" t="s">
        <v>786</v>
      </c>
      <c r="I9" s="5" t="s">
        <v>19</v>
      </c>
      <c r="K9" s="55" t="s">
        <v>787</v>
      </c>
      <c r="L9" s="54" t="s">
        <v>788</v>
      </c>
      <c r="N9" s="4">
        <v>30</v>
      </c>
    </row>
    <row r="10" spans="2:14" ht="15" x14ac:dyDescent="0.2">
      <c r="B10" s="4" t="s">
        <v>789</v>
      </c>
      <c r="C10" s="16" t="s">
        <v>730</v>
      </c>
      <c r="D10" s="16">
        <v>0</v>
      </c>
      <c r="E10" s="3">
        <v>0</v>
      </c>
      <c r="G10" s="5" t="s">
        <v>790</v>
      </c>
      <c r="I10" s="4" t="s">
        <v>23</v>
      </c>
      <c r="K10" s="55" t="s">
        <v>791</v>
      </c>
      <c r="L10" s="54" t="s">
        <v>792</v>
      </c>
      <c r="N10" s="4">
        <v>25</v>
      </c>
    </row>
    <row r="11" spans="2:14" ht="15" x14ac:dyDescent="0.2">
      <c r="B11" s="5" t="s">
        <v>793</v>
      </c>
      <c r="C11" s="16" t="s">
        <v>794</v>
      </c>
      <c r="D11" s="3">
        <v>1</v>
      </c>
      <c r="E11" s="3">
        <v>1</v>
      </c>
      <c r="G11" s="5" t="s">
        <v>795</v>
      </c>
      <c r="I11" s="4" t="s">
        <v>24</v>
      </c>
      <c r="K11" s="55" t="s">
        <v>137</v>
      </c>
      <c r="L11" s="54" t="s">
        <v>796</v>
      </c>
      <c r="N11" s="4">
        <v>24</v>
      </c>
    </row>
    <row r="12" spans="2:14" ht="15" x14ac:dyDescent="0.2">
      <c r="B12" s="5" t="s">
        <v>797</v>
      </c>
      <c r="C12" s="16" t="s">
        <v>798</v>
      </c>
      <c r="D12" s="3">
        <v>1</v>
      </c>
      <c r="E12" s="3">
        <v>1.5</v>
      </c>
      <c r="G12" s="5" t="s">
        <v>799</v>
      </c>
      <c r="I12" s="4" t="s">
        <v>25</v>
      </c>
      <c r="K12" s="55" t="s">
        <v>153</v>
      </c>
      <c r="L12" s="54" t="s">
        <v>800</v>
      </c>
      <c r="N12" s="4">
        <v>12</v>
      </c>
    </row>
    <row r="13" spans="2:14" ht="15" x14ac:dyDescent="0.2">
      <c r="B13" s="4" t="s">
        <v>801</v>
      </c>
      <c r="C13" s="16" t="s">
        <v>802</v>
      </c>
      <c r="D13" s="3">
        <v>0</v>
      </c>
      <c r="E13" s="3">
        <v>0</v>
      </c>
      <c r="G13" s="5" t="s">
        <v>803</v>
      </c>
      <c r="I13" s="4" t="s">
        <v>26</v>
      </c>
      <c r="K13" s="55" t="s">
        <v>804</v>
      </c>
      <c r="L13" s="54" t="s">
        <v>805</v>
      </c>
    </row>
    <row r="14" spans="2:14" ht="15" x14ac:dyDescent="0.2">
      <c r="B14" s="5" t="s">
        <v>806</v>
      </c>
      <c r="C14" s="16" t="s">
        <v>807</v>
      </c>
      <c r="D14" s="3">
        <v>1</v>
      </c>
      <c r="E14" s="3">
        <v>1</v>
      </c>
      <c r="G14" s="5" t="s">
        <v>808</v>
      </c>
      <c r="I14" s="5" t="s">
        <v>27</v>
      </c>
      <c r="K14" s="55" t="s">
        <v>809</v>
      </c>
      <c r="L14" s="54" t="s">
        <v>810</v>
      </c>
    </row>
    <row r="15" spans="2:14" ht="15" x14ac:dyDescent="0.2">
      <c r="B15" s="5" t="s">
        <v>811</v>
      </c>
      <c r="C15" s="16" t="s">
        <v>812</v>
      </c>
      <c r="D15" s="3">
        <v>1</v>
      </c>
      <c r="E15" s="3">
        <v>1.5</v>
      </c>
      <c r="G15" s="5" t="s">
        <v>69</v>
      </c>
      <c r="I15" s="4" t="s">
        <v>28</v>
      </c>
      <c r="K15" s="55" t="s">
        <v>813</v>
      </c>
      <c r="L15" s="54" t="s">
        <v>814</v>
      </c>
    </row>
    <row r="16" spans="2:14" ht="15" x14ac:dyDescent="0.2">
      <c r="B16" s="4" t="s">
        <v>815</v>
      </c>
      <c r="C16" s="16" t="s">
        <v>638</v>
      </c>
      <c r="D16" s="3">
        <v>0</v>
      </c>
      <c r="E16" s="3">
        <v>0</v>
      </c>
      <c r="G16" s="5" t="s">
        <v>816</v>
      </c>
      <c r="K16" s="51">
        <v>10</v>
      </c>
      <c r="L16" s="54" t="s">
        <v>817</v>
      </c>
    </row>
    <row r="17" spans="2:12" ht="15" x14ac:dyDescent="0.2">
      <c r="B17" s="5" t="s">
        <v>818</v>
      </c>
      <c r="C17" s="16" t="s">
        <v>819</v>
      </c>
      <c r="D17" s="3">
        <v>1</v>
      </c>
      <c r="E17" s="3">
        <v>1</v>
      </c>
      <c r="G17" s="2"/>
      <c r="K17" s="51">
        <v>11</v>
      </c>
      <c r="L17" s="54" t="s">
        <v>820</v>
      </c>
    </row>
    <row r="18" spans="2:12" ht="15" x14ac:dyDescent="0.2">
      <c r="B18" s="5" t="s">
        <v>821</v>
      </c>
      <c r="C18" s="16" t="s">
        <v>822</v>
      </c>
      <c r="D18" s="3">
        <v>1</v>
      </c>
      <c r="E18" s="3">
        <v>1.5</v>
      </c>
      <c r="K18" s="51">
        <v>12</v>
      </c>
      <c r="L18" s="54" t="s">
        <v>823</v>
      </c>
    </row>
    <row r="19" spans="2:12" ht="15" x14ac:dyDescent="0.2">
      <c r="B19" s="4" t="s">
        <v>824</v>
      </c>
      <c r="C19" s="16" t="s">
        <v>825</v>
      </c>
      <c r="D19" s="3">
        <v>0</v>
      </c>
      <c r="E19" s="3">
        <v>0</v>
      </c>
      <c r="K19" s="51">
        <v>13</v>
      </c>
      <c r="L19" s="54" t="s">
        <v>826</v>
      </c>
    </row>
    <row r="20" spans="2:12" ht="15" x14ac:dyDescent="0.2">
      <c r="B20" s="5" t="s">
        <v>827</v>
      </c>
      <c r="C20" s="16" t="s">
        <v>828</v>
      </c>
      <c r="D20" s="3">
        <v>1</v>
      </c>
      <c r="E20" s="3">
        <v>1</v>
      </c>
      <c r="K20" s="51">
        <v>14</v>
      </c>
      <c r="L20" s="54" t="s">
        <v>829</v>
      </c>
    </row>
    <row r="21" spans="2:12" ht="15" x14ac:dyDescent="0.2">
      <c r="B21" s="5" t="s">
        <v>830</v>
      </c>
      <c r="C21" s="16" t="s">
        <v>831</v>
      </c>
      <c r="D21" s="3">
        <v>1</v>
      </c>
      <c r="E21" s="3">
        <v>1.5</v>
      </c>
      <c r="K21" s="51">
        <v>15</v>
      </c>
      <c r="L21" s="54" t="s">
        <v>832</v>
      </c>
    </row>
    <row r="22" spans="2:12" ht="15" x14ac:dyDescent="0.2">
      <c r="B22" s="4" t="s">
        <v>833</v>
      </c>
      <c r="C22" s="16" t="s">
        <v>834</v>
      </c>
      <c r="D22" s="3">
        <v>0</v>
      </c>
      <c r="E22" s="3">
        <v>0</v>
      </c>
      <c r="K22" s="51">
        <v>16</v>
      </c>
      <c r="L22" s="54" t="s">
        <v>835</v>
      </c>
    </row>
    <row r="23" spans="2:12" ht="15" x14ac:dyDescent="0.2">
      <c r="B23" s="4" t="s">
        <v>836</v>
      </c>
      <c r="C23" s="16" t="s">
        <v>837</v>
      </c>
      <c r="D23" s="3">
        <v>0</v>
      </c>
      <c r="E23" s="3">
        <v>0</v>
      </c>
      <c r="K23" s="51">
        <v>17</v>
      </c>
      <c r="L23" s="54" t="s">
        <v>838</v>
      </c>
    </row>
    <row r="24" spans="2:12" ht="15" x14ac:dyDescent="0.2">
      <c r="B24" s="5" t="s">
        <v>839</v>
      </c>
      <c r="C24" s="16" t="s">
        <v>840</v>
      </c>
      <c r="D24" s="16">
        <v>1</v>
      </c>
      <c r="E24" s="3">
        <v>1</v>
      </c>
      <c r="K24" s="51">
        <v>18</v>
      </c>
      <c r="L24" s="54" t="s">
        <v>841</v>
      </c>
    </row>
    <row r="25" spans="2:12" ht="15" x14ac:dyDescent="0.2">
      <c r="B25" s="5" t="s">
        <v>842</v>
      </c>
      <c r="C25" s="5" t="s">
        <v>843</v>
      </c>
      <c r="D25" s="4">
        <v>1</v>
      </c>
      <c r="E25" s="3">
        <v>1.5</v>
      </c>
      <c r="K25" s="51">
        <v>19</v>
      </c>
      <c r="L25" s="54" t="s">
        <v>844</v>
      </c>
    </row>
    <row r="26" spans="2:12" ht="15" x14ac:dyDescent="0.2">
      <c r="B26" s="4" t="s">
        <v>845</v>
      </c>
      <c r="C26" s="5" t="s">
        <v>846</v>
      </c>
      <c r="D26" s="5">
        <v>0</v>
      </c>
      <c r="E26" s="3">
        <v>0</v>
      </c>
      <c r="K26" s="51">
        <v>20</v>
      </c>
      <c r="L26" s="54" t="s">
        <v>847</v>
      </c>
    </row>
    <row r="27" spans="2:12" x14ac:dyDescent="0.2">
      <c r="B27" s="5" t="s">
        <v>848</v>
      </c>
      <c r="C27" s="5" t="s">
        <v>849</v>
      </c>
      <c r="D27" s="5">
        <v>1</v>
      </c>
      <c r="E27" s="4">
        <v>1</v>
      </c>
      <c r="K27" s="51">
        <v>21</v>
      </c>
      <c r="L27" s="54" t="s">
        <v>850</v>
      </c>
    </row>
    <row r="28" spans="2:12" x14ac:dyDescent="0.2">
      <c r="B28" s="5" t="s">
        <v>851</v>
      </c>
      <c r="C28" s="5" t="s">
        <v>852</v>
      </c>
      <c r="D28" s="5">
        <v>1</v>
      </c>
      <c r="E28" s="4">
        <v>1.5</v>
      </c>
      <c r="K28" s="51">
        <v>22</v>
      </c>
      <c r="L28" s="54" t="s">
        <v>853</v>
      </c>
    </row>
    <row r="29" spans="2:12" x14ac:dyDescent="0.2">
      <c r="K29" s="51">
        <v>23</v>
      </c>
      <c r="L29" s="54" t="s">
        <v>854</v>
      </c>
    </row>
    <row r="30" spans="2:12" x14ac:dyDescent="0.2">
      <c r="K30" s="51">
        <v>24</v>
      </c>
      <c r="L30" s="54" t="s">
        <v>855</v>
      </c>
    </row>
    <row r="31" spans="2:12" x14ac:dyDescent="0.2">
      <c r="K31" s="51">
        <v>25</v>
      </c>
      <c r="L31" s="54" t="s">
        <v>856</v>
      </c>
    </row>
    <row r="32" spans="2:12" x14ac:dyDescent="0.2">
      <c r="K32" s="51">
        <v>26</v>
      </c>
      <c r="L32" s="54" t="s">
        <v>857</v>
      </c>
    </row>
    <row r="33" spans="11:12" x14ac:dyDescent="0.2">
      <c r="K33" s="51">
        <v>27</v>
      </c>
      <c r="L33" s="54" t="s">
        <v>858</v>
      </c>
    </row>
    <row r="34" spans="11:12" x14ac:dyDescent="0.2">
      <c r="K34" s="51">
        <v>70</v>
      </c>
      <c r="L34" s="54" t="s">
        <v>859</v>
      </c>
    </row>
    <row r="35" spans="11:12" x14ac:dyDescent="0.2">
      <c r="K35" s="51">
        <v>71</v>
      </c>
      <c r="L35" s="54" t="s">
        <v>860</v>
      </c>
    </row>
    <row r="36" spans="11:12" x14ac:dyDescent="0.2">
      <c r="K36" s="51">
        <v>72</v>
      </c>
      <c r="L36" s="54" t="s">
        <v>861</v>
      </c>
    </row>
    <row r="37" spans="11:12" x14ac:dyDescent="0.2">
      <c r="K37" s="51">
        <v>73</v>
      </c>
      <c r="L37" s="54" t="s">
        <v>862</v>
      </c>
    </row>
    <row r="38" spans="11:12" x14ac:dyDescent="0.2">
      <c r="K38" s="51">
        <v>74</v>
      </c>
      <c r="L38" s="54" t="s">
        <v>863</v>
      </c>
    </row>
    <row r="39" spans="11:12" x14ac:dyDescent="0.2">
      <c r="K39" s="51">
        <v>76</v>
      </c>
      <c r="L39" s="54" t="s">
        <v>864</v>
      </c>
    </row>
    <row r="40" spans="11:12" x14ac:dyDescent="0.2">
      <c r="K40" s="51">
        <v>77</v>
      </c>
      <c r="L40" s="54" t="s">
        <v>865</v>
      </c>
    </row>
  </sheetData>
  <sheetProtection algorithmName="SHA-512" hashValue="pvZrqTYLKCb9a4r46ma1FNwJyR0t1+YRAr7TyC8n8cSgspQ2FAod6Lll595bYyuLdlJHJhpoHqp6YjvBNOqOFQ==" saltValue="dW09aQOEAHNhFSkBYz98Lg==" spinCount="100000" sheet="1" objects="1" scenarios="1"/>
  <sortState ref="G6:G16">
    <sortCondition ref="G6"/>
  </sortState>
  <mergeCells count="2">
    <mergeCell ref="K3:L3"/>
    <mergeCell ref="B3:C3"/>
  </mergeCell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expression" priority="1" id="{1F28B412-FD56-482B-9B49-F06BECA30BFB}">
            <xm:f>VLOOKUP('L1P1 SEG'!L95,$C$6:$D$28,2,0)=0</xm:f>
            <x14:dxf/>
          </x14:cfRule>
          <xm:sqref>M84</xm:sqref>
        </x14:conditionalFormatting>
      </x14:conditionalFormatting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3316D3A7D7A78047BCBC90274DC2729C" ma:contentTypeVersion="2" ma:contentTypeDescription="Crée un document." ma:contentTypeScope="" ma:versionID="568103ec7edb9a17c2b52ad574148d24">
  <xsd:schema xmlns:xsd="http://www.w3.org/2001/XMLSchema" xmlns:xs="http://www.w3.org/2001/XMLSchema" xmlns:p="http://schemas.microsoft.com/office/2006/metadata/properties" xmlns:ns2="fe0570b7-b4d9-4894-87d1-8db0ec43d3b0" targetNamespace="http://schemas.microsoft.com/office/2006/metadata/properties" ma:root="true" ma:fieldsID="8bb1ab061cbdc3ca29edf8bfa1985ca5" ns2:_="">
    <xsd:import namespace="fe0570b7-b4d9-4894-87d1-8db0ec43d3b0"/>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e0570b7-b4d9-4894-87d1-8db0ec43d3b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043A8EA4-B7A9-4137-8173-617E797F3FBC}">
  <ds:schemaRefs>
    <ds:schemaRef ds:uri="http://schemas.microsoft.com/sharepoint/v3/contenttype/forms"/>
  </ds:schemaRefs>
</ds:datastoreItem>
</file>

<file path=customXml/itemProps2.xml><?xml version="1.0" encoding="utf-8"?>
<ds:datastoreItem xmlns:ds="http://schemas.openxmlformats.org/officeDocument/2006/customXml" ds:itemID="{C0A65B42-525C-401B-986F-2C67D90D3EE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e0570b7-b4d9-4894-87d1-8db0ec43d3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FB47E7A-4A45-49C6-B2AE-EB0EFBF86874}">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20</vt:i4>
      </vt:variant>
    </vt:vector>
  </HeadingPairs>
  <TitlesOfParts>
    <vt:vector size="20" baseType="lpstr">
      <vt:lpstr>Synthèse</vt:lpstr>
      <vt:lpstr>Commentaires</vt:lpstr>
      <vt:lpstr>L1P1 SEG</vt:lpstr>
      <vt:lpstr>L1P2 Math-Info</vt:lpstr>
      <vt:lpstr>L1P4 SES</vt:lpstr>
      <vt:lpstr>L1P5 double</vt:lpstr>
      <vt:lpstr>L2P1 SEG</vt:lpstr>
      <vt:lpstr>L2P2 Math-Info</vt:lpstr>
      <vt:lpstr>L2P3 Chongqing</vt:lpstr>
      <vt:lpstr>L2P4 SES</vt:lpstr>
      <vt:lpstr>L2P5 double</vt:lpstr>
      <vt:lpstr>L3P1 SEG</vt:lpstr>
      <vt:lpstr>L3P2 Math-Info</vt:lpstr>
      <vt:lpstr>L3P3 Chongqing</vt:lpstr>
      <vt:lpstr>L3P4 SES</vt:lpstr>
      <vt:lpstr>L3P5 double</vt:lpstr>
      <vt:lpstr>L3P6 BFR</vt:lpstr>
      <vt:lpstr>L3P7 URDSE Cambodge</vt:lpstr>
      <vt:lpstr>L3P8 GOPPE</vt:lpstr>
      <vt:lpstr>Paramétrage</vt:lpstr>
    </vt:vector>
  </TitlesOfParts>
  <Manager/>
  <Company>R.R.A.</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Agathe Valley</dc:creator>
  <cp:keywords/>
  <dc:description/>
  <cp:lastModifiedBy>Stephane Charignon</cp:lastModifiedBy>
  <cp:revision/>
  <dcterms:created xsi:type="dcterms:W3CDTF">2001-05-25T13:39:11Z</dcterms:created>
  <dcterms:modified xsi:type="dcterms:W3CDTF">2022-03-30T13:52:29Z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0x0101003316D3A7D7A78047BCBC90274DC2729C</vt:lpwstr>
  </property>
</Properties>
</file>